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2995" windowHeight="915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E43" i="1" l="1"/>
  <c r="E42" i="1" s="1"/>
  <c r="F43" i="1"/>
  <c r="G43" i="1"/>
  <c r="G42" i="1" s="1"/>
  <c r="H43" i="1"/>
  <c r="I43" i="1"/>
  <c r="I42" i="1" s="1"/>
  <c r="J43" i="1"/>
  <c r="K43" i="1"/>
  <c r="K42" i="1" s="1"/>
  <c r="L43" i="1"/>
  <c r="M43" i="1"/>
  <c r="M42" i="1" s="1"/>
  <c r="N43" i="1"/>
  <c r="O43" i="1"/>
  <c r="O42" i="1" s="1"/>
  <c r="P43" i="1"/>
  <c r="Q43" i="1"/>
  <c r="Q42" i="1" s="1"/>
  <c r="R43" i="1"/>
  <c r="S43" i="1"/>
  <c r="S42" i="1" s="1"/>
  <c r="T43" i="1"/>
  <c r="U43" i="1"/>
  <c r="U42" i="1" s="1"/>
  <c r="V43" i="1"/>
  <c r="W43" i="1"/>
  <c r="W42" i="1" s="1"/>
  <c r="X43" i="1"/>
  <c r="Y43" i="1"/>
  <c r="Y42" i="1" s="1"/>
  <c r="Z43" i="1"/>
  <c r="AA43" i="1"/>
  <c r="AA42" i="1" s="1"/>
  <c r="AB43" i="1"/>
  <c r="AC43" i="1"/>
  <c r="AC42" i="1" s="1"/>
  <c r="AD43" i="1"/>
  <c r="AE43" i="1"/>
  <c r="AE42" i="1" s="1"/>
  <c r="AF43" i="1"/>
  <c r="AG43" i="1"/>
  <c r="AG42" i="1" s="1"/>
  <c r="AH43" i="1"/>
  <c r="AI43" i="1"/>
  <c r="AI42" i="1" s="1"/>
  <c r="AJ43" i="1"/>
  <c r="AK43" i="1"/>
  <c r="AK42" i="1" s="1"/>
  <c r="AL43" i="1"/>
  <c r="AM43" i="1"/>
  <c r="AM42" i="1" s="1"/>
  <c r="AN43" i="1"/>
  <c r="AO43" i="1"/>
  <c r="AO42" i="1" s="1"/>
  <c r="AP43" i="1"/>
  <c r="AQ43" i="1"/>
  <c r="AQ42" i="1" s="1"/>
  <c r="AR43" i="1"/>
  <c r="AS42" i="1"/>
  <c r="AT43" i="1"/>
  <c r="AU43" i="1"/>
  <c r="AU42" i="1" s="1"/>
  <c r="AV43" i="1"/>
  <c r="AW43" i="1"/>
  <c r="AW42" i="1" s="1"/>
  <c r="AX43" i="1"/>
  <c r="AY43" i="1"/>
  <c r="AY42" i="1" s="1"/>
  <c r="AZ43" i="1"/>
  <c r="BA43" i="1"/>
  <c r="BA42" i="1" s="1"/>
  <c r="BB43" i="1"/>
  <c r="BC43" i="1"/>
  <c r="BC42" i="1" s="1"/>
  <c r="BD43" i="1"/>
  <c r="BE43" i="1"/>
  <c r="BE42" i="1" s="1"/>
  <c r="BF43" i="1"/>
  <c r="BG42" i="1"/>
  <c r="BH43" i="1"/>
  <c r="BI43" i="1"/>
  <c r="BI42" i="1" s="1"/>
  <c r="BJ43" i="1"/>
  <c r="BK43" i="1"/>
  <c r="BK42" i="1" s="1"/>
  <c r="BL43" i="1"/>
  <c r="BM43" i="1"/>
  <c r="BM42" i="1" s="1"/>
  <c r="BN43" i="1"/>
  <c r="BO43" i="1"/>
  <c r="BO42" i="1" s="1"/>
  <c r="BP43" i="1"/>
  <c r="BQ43" i="1"/>
  <c r="BQ42" i="1" s="1"/>
  <c r="BR43" i="1"/>
  <c r="BS43" i="1"/>
  <c r="BS42" i="1" s="1"/>
  <c r="BT43" i="1"/>
  <c r="BU42" i="1"/>
  <c r="BV43" i="1"/>
  <c r="BW43" i="1"/>
  <c r="BW42" i="1" s="1"/>
  <c r="BX43" i="1"/>
  <c r="BY43" i="1"/>
  <c r="BY42" i="1" s="1"/>
  <c r="BZ43" i="1"/>
  <c r="CA43" i="1"/>
  <c r="CA42" i="1" s="1"/>
  <c r="CB43" i="1"/>
  <c r="CC43" i="1"/>
  <c r="CC42" i="1" s="1"/>
  <c r="CD43" i="1"/>
  <c r="CE43" i="1"/>
  <c r="CE42" i="1" s="1"/>
  <c r="CF43" i="1"/>
  <c r="CG43" i="1"/>
  <c r="CG42" i="1" s="1"/>
  <c r="CH43" i="1"/>
  <c r="CI42" i="1"/>
  <c r="F42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D42" i="1"/>
  <c r="D43" i="1"/>
  <c r="E60" i="1" l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D60" i="1"/>
  <c r="CI62" i="1"/>
  <c r="CH62" i="1"/>
  <c r="CG62" i="1"/>
  <c r="CF62" i="1"/>
  <c r="CE62" i="1"/>
  <c r="CD62" i="1"/>
  <c r="CC62" i="1"/>
  <c r="CB62" i="1"/>
  <c r="E48" i="1" l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D48" i="1"/>
  <c r="E73" i="1" l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D73" i="1"/>
  <c r="E50" i="1"/>
  <c r="E47" i="1" s="1"/>
  <c r="F50" i="1"/>
  <c r="F47" i="1" s="1"/>
  <c r="G50" i="1"/>
  <c r="G47" i="1" s="1"/>
  <c r="H50" i="1"/>
  <c r="H47" i="1" s="1"/>
  <c r="I50" i="1"/>
  <c r="I47" i="1" s="1"/>
  <c r="J50" i="1"/>
  <c r="J47" i="1" s="1"/>
  <c r="K50" i="1"/>
  <c r="K47" i="1" s="1"/>
  <c r="L50" i="1"/>
  <c r="L47" i="1" s="1"/>
  <c r="M50" i="1"/>
  <c r="M47" i="1" s="1"/>
  <c r="N50" i="1"/>
  <c r="N47" i="1" s="1"/>
  <c r="O50" i="1"/>
  <c r="O47" i="1" s="1"/>
  <c r="P50" i="1"/>
  <c r="P47" i="1" s="1"/>
  <c r="Q50" i="1"/>
  <c r="Q47" i="1" s="1"/>
  <c r="R50" i="1"/>
  <c r="R47" i="1" s="1"/>
  <c r="S50" i="1"/>
  <c r="S47" i="1" s="1"/>
  <c r="T50" i="1"/>
  <c r="T47" i="1" s="1"/>
  <c r="U50" i="1"/>
  <c r="U47" i="1" s="1"/>
  <c r="V50" i="1"/>
  <c r="V47" i="1" s="1"/>
  <c r="W50" i="1"/>
  <c r="W47" i="1" s="1"/>
  <c r="X50" i="1"/>
  <c r="X47" i="1" s="1"/>
  <c r="Y50" i="1"/>
  <c r="Y47" i="1" s="1"/>
  <c r="Z50" i="1"/>
  <c r="Z47" i="1" s="1"/>
  <c r="AA50" i="1"/>
  <c r="AA47" i="1" s="1"/>
  <c r="AB50" i="1"/>
  <c r="AB47" i="1" s="1"/>
  <c r="AC50" i="1"/>
  <c r="AC47" i="1" s="1"/>
  <c r="AD50" i="1"/>
  <c r="AD47" i="1" s="1"/>
  <c r="AE50" i="1"/>
  <c r="AE47" i="1" s="1"/>
  <c r="AF50" i="1"/>
  <c r="AF47" i="1" s="1"/>
  <c r="AG50" i="1"/>
  <c r="AG47" i="1" s="1"/>
  <c r="AH50" i="1"/>
  <c r="AH47" i="1" s="1"/>
  <c r="AI50" i="1"/>
  <c r="AI47" i="1" s="1"/>
  <c r="AJ50" i="1"/>
  <c r="AJ47" i="1" s="1"/>
  <c r="AK50" i="1"/>
  <c r="AK47" i="1" s="1"/>
  <c r="AL50" i="1"/>
  <c r="AL47" i="1" s="1"/>
  <c r="AM50" i="1"/>
  <c r="AM47" i="1" s="1"/>
  <c r="AN50" i="1"/>
  <c r="AN47" i="1" s="1"/>
  <c r="AO50" i="1"/>
  <c r="AO47" i="1" s="1"/>
  <c r="AP50" i="1"/>
  <c r="AP47" i="1" s="1"/>
  <c r="AQ50" i="1"/>
  <c r="AQ47" i="1" s="1"/>
  <c r="AR50" i="1"/>
  <c r="AR47" i="1" s="1"/>
  <c r="AS50" i="1"/>
  <c r="AS47" i="1" s="1"/>
  <c r="AT50" i="1"/>
  <c r="AT47" i="1" s="1"/>
  <c r="AU50" i="1"/>
  <c r="AU47" i="1" s="1"/>
  <c r="AV50" i="1"/>
  <c r="AV47" i="1" s="1"/>
  <c r="AW50" i="1"/>
  <c r="AW47" i="1" s="1"/>
  <c r="AX50" i="1"/>
  <c r="AX47" i="1" s="1"/>
  <c r="AY50" i="1"/>
  <c r="AY47" i="1" s="1"/>
  <c r="AZ50" i="1"/>
  <c r="AZ47" i="1" s="1"/>
  <c r="BA50" i="1"/>
  <c r="BA47" i="1" s="1"/>
  <c r="BB50" i="1"/>
  <c r="BB47" i="1" s="1"/>
  <c r="BC50" i="1"/>
  <c r="BC47" i="1" s="1"/>
  <c r="BD50" i="1"/>
  <c r="BD47" i="1" s="1"/>
  <c r="BE50" i="1"/>
  <c r="BE47" i="1" s="1"/>
  <c r="BF50" i="1"/>
  <c r="BF47" i="1" s="1"/>
  <c r="BG50" i="1"/>
  <c r="BG47" i="1" s="1"/>
  <c r="BH50" i="1"/>
  <c r="BH47" i="1" s="1"/>
  <c r="BI50" i="1"/>
  <c r="BI47" i="1" s="1"/>
  <c r="BJ50" i="1"/>
  <c r="BJ47" i="1" s="1"/>
  <c r="BK50" i="1"/>
  <c r="BK47" i="1" s="1"/>
  <c r="BL50" i="1"/>
  <c r="BL47" i="1" s="1"/>
  <c r="BM50" i="1"/>
  <c r="BM47" i="1" s="1"/>
  <c r="BN50" i="1"/>
  <c r="BN47" i="1" s="1"/>
  <c r="BO50" i="1"/>
  <c r="BO47" i="1" s="1"/>
  <c r="BP50" i="1"/>
  <c r="BP47" i="1" s="1"/>
  <c r="BQ50" i="1"/>
  <c r="BQ47" i="1" s="1"/>
  <c r="BR50" i="1"/>
  <c r="BR47" i="1" s="1"/>
  <c r="BS50" i="1"/>
  <c r="BS47" i="1" s="1"/>
  <c r="BT50" i="1"/>
  <c r="BT47" i="1" s="1"/>
  <c r="BU50" i="1"/>
  <c r="BU47" i="1" s="1"/>
  <c r="CI50" i="1"/>
  <c r="CI47" i="1" s="1"/>
  <c r="D50" i="1"/>
  <c r="D47" i="1" s="1"/>
  <c r="CI76" i="1" l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CI74" i="1"/>
  <c r="CI73" i="1" s="1"/>
  <c r="CH74" i="1"/>
  <c r="CH73" i="1" s="1"/>
  <c r="CG74" i="1"/>
  <c r="CG73" i="1" s="1"/>
  <c r="CF74" i="1"/>
  <c r="CF73" i="1" s="1"/>
  <c r="CE74" i="1"/>
  <c r="CE73" i="1" s="1"/>
  <c r="CD74" i="1"/>
  <c r="CD73" i="1" s="1"/>
  <c r="CC74" i="1"/>
  <c r="CC73" i="1" s="1"/>
  <c r="CB74" i="1"/>
  <c r="CB73" i="1" s="1"/>
  <c r="CA74" i="1"/>
  <c r="CA73" i="1" s="1"/>
  <c r="BZ74" i="1"/>
  <c r="BZ73" i="1" s="1"/>
  <c r="BY74" i="1"/>
  <c r="BY73" i="1" s="1"/>
  <c r="BX74" i="1"/>
  <c r="BX73" i="1" s="1"/>
  <c r="BW74" i="1"/>
  <c r="BW73" i="1" s="1"/>
  <c r="BV74" i="1"/>
  <c r="BV73" i="1" s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CI61" i="1"/>
  <c r="CI60" i="1" s="1"/>
  <c r="CH61" i="1"/>
  <c r="CH60" i="1" s="1"/>
  <c r="CG61" i="1"/>
  <c r="CG60" i="1" s="1"/>
  <c r="CF61" i="1"/>
  <c r="CF60" i="1" s="1"/>
  <c r="CE61" i="1"/>
  <c r="CE60" i="1" s="1"/>
  <c r="CD61" i="1"/>
  <c r="CD60" i="1" s="1"/>
  <c r="CC61" i="1"/>
  <c r="CC60" i="1" s="1"/>
  <c r="CB61" i="1"/>
  <c r="CB60" i="1" s="1"/>
  <c r="CA61" i="1"/>
  <c r="CA60" i="1" s="1"/>
  <c r="BZ61" i="1"/>
  <c r="BZ60" i="1" s="1"/>
  <c r="BY61" i="1"/>
  <c r="BY60" i="1" s="1"/>
  <c r="BX61" i="1"/>
  <c r="BX60" i="1" s="1"/>
  <c r="BW61" i="1"/>
  <c r="BW60" i="1" s="1"/>
  <c r="BV61" i="1"/>
  <c r="BV60" i="1" s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5" i="1"/>
  <c r="BT55" i="1"/>
  <c r="BS55" i="1"/>
  <c r="BR55" i="1"/>
  <c r="BQ55" i="1"/>
  <c r="BP55" i="1"/>
  <c r="BO55" i="1"/>
  <c r="BN55" i="1"/>
  <c r="BM55" i="1"/>
  <c r="BM46" i="1" s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W46" i="1" s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E46" i="1" s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CI55" i="1" s="1"/>
  <c r="P55" i="1"/>
  <c r="CH55" i="1" s="1"/>
  <c r="O55" i="1"/>
  <c r="CG55" i="1" s="1"/>
  <c r="N55" i="1"/>
  <c r="CF55" i="1" s="1"/>
  <c r="M55" i="1"/>
  <c r="CE55" i="1" s="1"/>
  <c r="L55" i="1"/>
  <c r="CD55" i="1" s="1"/>
  <c r="K55" i="1"/>
  <c r="CC55" i="1" s="1"/>
  <c r="J55" i="1"/>
  <c r="CB55" i="1" s="1"/>
  <c r="I55" i="1"/>
  <c r="CA55" i="1" s="1"/>
  <c r="H55" i="1"/>
  <c r="BZ55" i="1" s="1"/>
  <c r="G55" i="1"/>
  <c r="BY55" i="1" s="1"/>
  <c r="F55" i="1"/>
  <c r="BX55" i="1" s="1"/>
  <c r="E55" i="1"/>
  <c r="BW55" i="1" s="1"/>
  <c r="D55" i="1"/>
  <c r="BV55" i="1" s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2" i="1"/>
  <c r="BU46" i="1" s="1"/>
  <c r="BT52" i="1"/>
  <c r="BT46" i="1" s="1"/>
  <c r="BS52" i="1"/>
  <c r="BR52" i="1"/>
  <c r="BR46" i="1" s="1"/>
  <c r="BQ52" i="1"/>
  <c r="BQ46" i="1" s="1"/>
  <c r="BP52" i="1"/>
  <c r="BP46" i="1" s="1"/>
  <c r="BO52" i="1"/>
  <c r="BN52" i="1"/>
  <c r="BN46" i="1" s="1"/>
  <c r="BM52" i="1"/>
  <c r="BL52" i="1"/>
  <c r="BL46" i="1" s="1"/>
  <c r="BK52" i="1"/>
  <c r="BJ52" i="1"/>
  <c r="BJ46" i="1" s="1"/>
  <c r="BI52" i="1"/>
  <c r="BI46" i="1" s="1"/>
  <c r="BH52" i="1"/>
  <c r="BH46" i="1" s="1"/>
  <c r="BG52" i="1"/>
  <c r="BF52" i="1"/>
  <c r="BF46" i="1" s="1"/>
  <c r="BE52" i="1"/>
  <c r="BD52" i="1"/>
  <c r="BD46" i="1" s="1"/>
  <c r="BC52" i="1"/>
  <c r="BB52" i="1"/>
  <c r="BB46" i="1" s="1"/>
  <c r="BA52" i="1"/>
  <c r="BA46" i="1" s="1"/>
  <c r="AZ52" i="1"/>
  <c r="AZ46" i="1" s="1"/>
  <c r="AY52" i="1"/>
  <c r="AX52" i="1"/>
  <c r="AX46" i="1" s="1"/>
  <c r="AW52" i="1"/>
  <c r="AV52" i="1"/>
  <c r="AV46" i="1" s="1"/>
  <c r="AU52" i="1"/>
  <c r="AT52" i="1"/>
  <c r="AT46" i="1" s="1"/>
  <c r="AS52" i="1"/>
  <c r="AS46" i="1" s="1"/>
  <c r="AR52" i="1"/>
  <c r="AR46" i="1" s="1"/>
  <c r="AQ52" i="1"/>
  <c r="AQ46" i="1" s="1"/>
  <c r="AP52" i="1"/>
  <c r="AP46" i="1" s="1"/>
  <c r="AO52" i="1"/>
  <c r="AN52" i="1"/>
  <c r="AN46" i="1" s="1"/>
  <c r="AM52" i="1"/>
  <c r="AL52" i="1"/>
  <c r="AL46" i="1" s="1"/>
  <c r="AK52" i="1"/>
  <c r="AJ52" i="1"/>
  <c r="AJ46" i="1" s="1"/>
  <c r="AI52" i="1"/>
  <c r="AI46" i="1" s="1"/>
  <c r="AH52" i="1"/>
  <c r="AH46" i="1" s="1"/>
  <c r="AG52" i="1"/>
  <c r="AF52" i="1"/>
  <c r="AF46" i="1" s="1"/>
  <c r="AE52" i="1"/>
  <c r="AD52" i="1"/>
  <c r="AD46" i="1" s="1"/>
  <c r="AC52" i="1"/>
  <c r="AB52" i="1"/>
  <c r="AB46" i="1" s="1"/>
  <c r="AA52" i="1"/>
  <c r="AA46" i="1" s="1"/>
  <c r="Z52" i="1"/>
  <c r="Z46" i="1" s="1"/>
  <c r="Y52" i="1"/>
  <c r="X52" i="1"/>
  <c r="X46" i="1" s="1"/>
  <c r="W52" i="1"/>
  <c r="V52" i="1"/>
  <c r="V46" i="1" s="1"/>
  <c r="U52" i="1"/>
  <c r="T52" i="1"/>
  <c r="T46" i="1" s="1"/>
  <c r="S52" i="1"/>
  <c r="S46" i="1" s="1"/>
  <c r="R52" i="1"/>
  <c r="R46" i="1" s="1"/>
  <c r="Q52" i="1"/>
  <c r="CI52" i="1" s="1"/>
  <c r="P52" i="1"/>
  <c r="CH52" i="1" s="1"/>
  <c r="O52" i="1"/>
  <c r="CG52" i="1" s="1"/>
  <c r="N52" i="1"/>
  <c r="CF52" i="1" s="1"/>
  <c r="M52" i="1"/>
  <c r="CE52" i="1" s="1"/>
  <c r="L52" i="1"/>
  <c r="CD52" i="1" s="1"/>
  <c r="K52" i="1"/>
  <c r="CC52" i="1" s="1"/>
  <c r="J52" i="1"/>
  <c r="CB52" i="1" s="1"/>
  <c r="I52" i="1"/>
  <c r="CA52" i="1" s="1"/>
  <c r="H52" i="1"/>
  <c r="BZ52" i="1" s="1"/>
  <c r="G52" i="1"/>
  <c r="BY52" i="1" s="1"/>
  <c r="F52" i="1"/>
  <c r="BX52" i="1" s="1"/>
  <c r="E52" i="1"/>
  <c r="BW52" i="1" s="1"/>
  <c r="D52" i="1"/>
  <c r="BV52" i="1" s="1"/>
  <c r="CH51" i="1"/>
  <c r="CH50" i="1" s="1"/>
  <c r="CH47" i="1" s="1"/>
  <c r="CG51" i="1"/>
  <c r="CG50" i="1" s="1"/>
  <c r="CG47" i="1" s="1"/>
  <c r="CF51" i="1"/>
  <c r="CF50" i="1" s="1"/>
  <c r="CF47" i="1" s="1"/>
  <c r="CE51" i="1"/>
  <c r="CE50" i="1" s="1"/>
  <c r="CE47" i="1" s="1"/>
  <c r="CD51" i="1"/>
  <c r="CD50" i="1" s="1"/>
  <c r="CD47" i="1" s="1"/>
  <c r="CC51" i="1"/>
  <c r="CC50" i="1" s="1"/>
  <c r="CC47" i="1" s="1"/>
  <c r="CB51" i="1"/>
  <c r="CB50" i="1" s="1"/>
  <c r="CB47" i="1" s="1"/>
  <c r="CA51" i="1"/>
  <c r="CA50" i="1" s="1"/>
  <c r="CA47" i="1" s="1"/>
  <c r="BZ51" i="1"/>
  <c r="BZ50" i="1" s="1"/>
  <c r="BZ47" i="1" s="1"/>
  <c r="BY51" i="1"/>
  <c r="BY50" i="1" s="1"/>
  <c r="BY47" i="1" s="1"/>
  <c r="BX51" i="1"/>
  <c r="BX50" i="1" s="1"/>
  <c r="BX47" i="1" s="1"/>
  <c r="BW51" i="1"/>
  <c r="BW50" i="1" s="1"/>
  <c r="BW47" i="1" s="1"/>
  <c r="BV51" i="1"/>
  <c r="BV50" i="1" s="1"/>
  <c r="BV47" i="1" s="1"/>
  <c r="BE46" i="1"/>
  <c r="AM46" i="1"/>
  <c r="W46" i="1"/>
  <c r="E46" i="1"/>
  <c r="BW46" i="1" s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F24" i="1" s="1"/>
  <c r="AF23" i="1" s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R24" i="1" s="1"/>
  <c r="R23" i="1" s="1"/>
  <c r="Q27" i="1"/>
  <c r="CI27" i="1" s="1"/>
  <c r="P27" i="1"/>
  <c r="O27" i="1"/>
  <c r="CG27" i="1" s="1"/>
  <c r="N27" i="1"/>
  <c r="CF27" i="1" s="1"/>
  <c r="M27" i="1"/>
  <c r="CE27" i="1" s="1"/>
  <c r="L27" i="1"/>
  <c r="CD27" i="1" s="1"/>
  <c r="K27" i="1"/>
  <c r="CC27" i="1" s="1"/>
  <c r="J27" i="1"/>
  <c r="CB27" i="1" s="1"/>
  <c r="I27" i="1"/>
  <c r="CA27" i="1" s="1"/>
  <c r="H27" i="1"/>
  <c r="BZ27" i="1" s="1"/>
  <c r="G27" i="1"/>
  <c r="BY27" i="1" s="1"/>
  <c r="F27" i="1"/>
  <c r="BX27" i="1" s="1"/>
  <c r="E27" i="1"/>
  <c r="BW27" i="1" s="1"/>
  <c r="D27" i="1"/>
  <c r="BV27" i="1" s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4" i="1"/>
  <c r="BU23" i="1" s="1"/>
  <c r="BT24" i="1"/>
  <c r="BS24" i="1"/>
  <c r="BS23" i="1" s="1"/>
  <c r="BR24" i="1"/>
  <c r="BQ24" i="1"/>
  <c r="BQ23" i="1" s="1"/>
  <c r="BP24" i="1"/>
  <c r="BO24" i="1"/>
  <c r="BO23" i="1" s="1"/>
  <c r="BN24" i="1"/>
  <c r="BM24" i="1"/>
  <c r="BM23" i="1" s="1"/>
  <c r="BL24" i="1"/>
  <c r="BK24" i="1"/>
  <c r="BK23" i="1" s="1"/>
  <c r="BJ24" i="1"/>
  <c r="BI24" i="1"/>
  <c r="BI23" i="1" s="1"/>
  <c r="BH24" i="1"/>
  <c r="BG24" i="1"/>
  <c r="BG23" i="1" s="1"/>
  <c r="BF24" i="1"/>
  <c r="BE24" i="1"/>
  <c r="BE23" i="1" s="1"/>
  <c r="BD24" i="1"/>
  <c r="BC24" i="1"/>
  <c r="BC23" i="1" s="1"/>
  <c r="BB24" i="1"/>
  <c r="BA24" i="1"/>
  <c r="BA23" i="1" s="1"/>
  <c r="AZ24" i="1"/>
  <c r="AY24" i="1"/>
  <c r="AY23" i="1" s="1"/>
  <c r="AX24" i="1"/>
  <c r="AW24" i="1"/>
  <c r="AW23" i="1" s="1"/>
  <c r="AV24" i="1"/>
  <c r="AU24" i="1"/>
  <c r="AU23" i="1" s="1"/>
  <c r="AT24" i="1"/>
  <c r="AS24" i="1"/>
  <c r="AS23" i="1" s="1"/>
  <c r="AR24" i="1"/>
  <c r="AR23" i="1" s="1"/>
  <c r="AQ24" i="1"/>
  <c r="AQ23" i="1" s="1"/>
  <c r="AP24" i="1"/>
  <c r="AO24" i="1"/>
  <c r="AO23" i="1" s="1"/>
  <c r="AN24" i="1"/>
  <c r="AM24" i="1"/>
  <c r="AM23" i="1" s="1"/>
  <c r="AL24" i="1"/>
  <c r="AK24" i="1"/>
  <c r="AK23" i="1" s="1"/>
  <c r="AJ24" i="1"/>
  <c r="AJ23" i="1" s="1"/>
  <c r="AI24" i="1"/>
  <c r="AI23" i="1" s="1"/>
  <c r="AH24" i="1"/>
  <c r="AG24" i="1"/>
  <c r="AG23" i="1" s="1"/>
  <c r="AE24" i="1"/>
  <c r="AE23" i="1" s="1"/>
  <c r="AD24" i="1"/>
  <c r="AD23" i="1" s="1"/>
  <c r="AC24" i="1"/>
  <c r="AC23" i="1" s="1"/>
  <c r="AB24" i="1"/>
  <c r="AA24" i="1"/>
  <c r="AA23" i="1" s="1"/>
  <c r="Z24" i="1"/>
  <c r="Y24" i="1"/>
  <c r="Y23" i="1" s="1"/>
  <c r="X24" i="1"/>
  <c r="W24" i="1"/>
  <c r="W23" i="1" s="1"/>
  <c r="V24" i="1"/>
  <c r="V23" i="1" s="1"/>
  <c r="U24" i="1"/>
  <c r="U23" i="1" s="1"/>
  <c r="T24" i="1"/>
  <c r="S24" i="1"/>
  <c r="S23" i="1" s="1"/>
  <c r="Q24" i="1"/>
  <c r="CI24" i="1" s="1"/>
  <c r="N24" i="1"/>
  <c r="CF24" i="1" s="1"/>
  <c r="L24" i="1"/>
  <c r="CD24" i="1" s="1"/>
  <c r="J24" i="1"/>
  <c r="CB24" i="1" s="1"/>
  <c r="F24" i="1"/>
  <c r="BX24" i="1" s="1"/>
  <c r="D24" i="1"/>
  <c r="BT23" i="1"/>
  <c r="BR23" i="1"/>
  <c r="BP23" i="1"/>
  <c r="BN23" i="1"/>
  <c r="BL23" i="1"/>
  <c r="BJ23" i="1"/>
  <c r="BH23" i="1"/>
  <c r="BF23" i="1"/>
  <c r="BD23" i="1"/>
  <c r="BB23" i="1"/>
  <c r="AZ23" i="1"/>
  <c r="AX23" i="1"/>
  <c r="AV23" i="1"/>
  <c r="AT23" i="1"/>
  <c r="AP23" i="1"/>
  <c r="AN23" i="1"/>
  <c r="AL23" i="1"/>
  <c r="AH23" i="1"/>
  <c r="AB23" i="1"/>
  <c r="Z23" i="1"/>
  <c r="X23" i="1"/>
  <c r="T23" i="1"/>
  <c r="BV24" i="1" l="1"/>
  <c r="D23" i="1"/>
  <c r="H24" i="1"/>
  <c r="BZ24" i="1" s="1"/>
  <c r="M46" i="1"/>
  <c r="CE46" i="1" s="1"/>
  <c r="I46" i="1"/>
  <c r="CA46" i="1" s="1"/>
  <c r="U46" i="1"/>
  <c r="Y46" i="1"/>
  <c r="AC46" i="1"/>
  <c r="AG46" i="1"/>
  <c r="AK46" i="1"/>
  <c r="AK21" i="1" s="1"/>
  <c r="AK22" i="1" s="1"/>
  <c r="AO46" i="1"/>
  <c r="AU46" i="1"/>
  <c r="AY46" i="1"/>
  <c r="BC46" i="1"/>
  <c r="BG46" i="1"/>
  <c r="BK46" i="1"/>
  <c r="BK21" i="1" s="1"/>
  <c r="BK22" i="1" s="1"/>
  <c r="BO46" i="1"/>
  <c r="BS46" i="1"/>
  <c r="BS21" i="1" s="1"/>
  <c r="BS22" i="1" s="1"/>
  <c r="S21" i="1"/>
  <c r="S22" i="1" s="1"/>
  <c r="U21" i="1"/>
  <c r="U22" i="1" s="1"/>
  <c r="Y21" i="1"/>
  <c r="Y22" i="1" s="1"/>
  <c r="AA21" i="1"/>
  <c r="AA22" i="1" s="1"/>
  <c r="AE21" i="1"/>
  <c r="AE22" i="1" s="1"/>
  <c r="AG21" i="1"/>
  <c r="AG22" i="1" s="1"/>
  <c r="AI21" i="1"/>
  <c r="AI22" i="1" s="1"/>
  <c r="AM21" i="1"/>
  <c r="AM22" i="1" s="1"/>
  <c r="AO21" i="1"/>
  <c r="AO22" i="1" s="1"/>
  <c r="AU21" i="1"/>
  <c r="AU22" i="1" s="1"/>
  <c r="AW21" i="1"/>
  <c r="AW22" i="1" s="1"/>
  <c r="AY21" i="1"/>
  <c r="AY22" i="1" s="1"/>
  <c r="BA21" i="1"/>
  <c r="BA22" i="1" s="1"/>
  <c r="BC21" i="1"/>
  <c r="BC22" i="1" s="1"/>
  <c r="BE21" i="1"/>
  <c r="BE22" i="1" s="1"/>
  <c r="BI21" i="1"/>
  <c r="BI22" i="1" s="1"/>
  <c r="BM21" i="1"/>
  <c r="BM22" i="1" s="1"/>
  <c r="BO21" i="1"/>
  <c r="BO22" i="1" s="1"/>
  <c r="BQ21" i="1"/>
  <c r="BQ22" i="1" s="1"/>
  <c r="G46" i="1"/>
  <c r="BY46" i="1" s="1"/>
  <c r="K46" i="1"/>
  <c r="CC46" i="1" s="1"/>
  <c r="O46" i="1"/>
  <c r="CG46" i="1" s="1"/>
  <c r="J23" i="1"/>
  <c r="CB23" i="1" s="1"/>
  <c r="L23" i="1"/>
  <c r="N23" i="1"/>
  <c r="Q23" i="1"/>
  <c r="CI23" i="1" s="1"/>
  <c r="E24" i="1"/>
  <c r="BW24" i="1" s="1"/>
  <c r="G24" i="1"/>
  <c r="I24" i="1"/>
  <c r="CA24" i="1" s="1"/>
  <c r="K24" i="1"/>
  <c r="M24" i="1"/>
  <c r="O24" i="1"/>
  <c r="BU21" i="1"/>
  <c r="BU22" i="1" s="1"/>
  <c r="CH27" i="1"/>
  <c r="P24" i="1"/>
  <c r="BG21" i="1"/>
  <c r="BG22" i="1" s="1"/>
  <c r="E23" i="1"/>
  <c r="E21" i="1" s="1"/>
  <c r="E22" i="1" s="1"/>
  <c r="R21" i="1"/>
  <c r="R22" i="1" s="1"/>
  <c r="T21" i="1"/>
  <c r="T22" i="1" s="1"/>
  <c r="X21" i="1"/>
  <c r="X22" i="1" s="1"/>
  <c r="Z21" i="1"/>
  <c r="Z22" i="1" s="1"/>
  <c r="AB21" i="1"/>
  <c r="AB22" i="1" s="1"/>
  <c r="AD21" i="1"/>
  <c r="AD22" i="1" s="1"/>
  <c r="AF21" i="1"/>
  <c r="AF22" i="1" s="1"/>
  <c r="AH21" i="1"/>
  <c r="AH22" i="1" s="1"/>
  <c r="AJ21" i="1"/>
  <c r="AJ22" i="1" s="1"/>
  <c r="AL21" i="1"/>
  <c r="AL22" i="1" s="1"/>
  <c r="AN21" i="1"/>
  <c r="AN22" i="1" s="1"/>
  <c r="AP21" i="1"/>
  <c r="AP22" i="1" s="1"/>
  <c r="AV21" i="1"/>
  <c r="AV22" i="1" s="1"/>
  <c r="AZ21" i="1"/>
  <c r="AZ22" i="1" s="1"/>
  <c r="BB21" i="1"/>
  <c r="BB22" i="1" s="1"/>
  <c r="BD21" i="1"/>
  <c r="BD22" i="1" s="1"/>
  <c r="BH21" i="1"/>
  <c r="BH22" i="1" s="1"/>
  <c r="BJ21" i="1"/>
  <c r="BJ22" i="1" s="1"/>
  <c r="BL21" i="1"/>
  <c r="BL22" i="1" s="1"/>
  <c r="BN21" i="1"/>
  <c r="BN22" i="1" s="1"/>
  <c r="BP21" i="1"/>
  <c r="BP22" i="1" s="1"/>
  <c r="BR21" i="1"/>
  <c r="BR22" i="1" s="1"/>
  <c r="BT21" i="1"/>
  <c r="BT22" i="1" s="1"/>
  <c r="D46" i="1"/>
  <c r="BV46" i="1" s="1"/>
  <c r="F46" i="1"/>
  <c r="BX46" i="1" s="1"/>
  <c r="H46" i="1"/>
  <c r="BZ46" i="1" s="1"/>
  <c r="J46" i="1"/>
  <c r="CB46" i="1" s="1"/>
  <c r="L46" i="1"/>
  <c r="CD46" i="1" s="1"/>
  <c r="N46" i="1"/>
  <c r="CF46" i="1" s="1"/>
  <c r="P46" i="1"/>
  <c r="CH46" i="1" s="1"/>
  <c r="F23" i="1"/>
  <c r="F21" i="1" s="1"/>
  <c r="F22" i="1" s="1"/>
  <c r="H23" i="1"/>
  <c r="BZ23" i="1" s="1"/>
  <c r="AS21" i="1"/>
  <c r="AS22" i="1" s="1"/>
  <c r="Q46" i="1"/>
  <c r="CI46" i="1" s="1"/>
  <c r="BX23" i="1"/>
  <c r="W21" i="1"/>
  <c r="W22" i="1" s="1"/>
  <c r="AC21" i="1"/>
  <c r="AC22" i="1" s="1"/>
  <c r="AQ21" i="1"/>
  <c r="AQ22" i="1" s="1"/>
  <c r="BW23" i="1"/>
  <c r="J21" i="1"/>
  <c r="J22" i="1" s="1"/>
  <c r="CD23" i="1"/>
  <c r="CF23" i="1"/>
  <c r="V21" i="1"/>
  <c r="V22" i="1" s="1"/>
  <c r="AR21" i="1"/>
  <c r="AR22" i="1" s="1"/>
  <c r="AT21" i="1"/>
  <c r="AT22" i="1" s="1"/>
  <c r="AX21" i="1"/>
  <c r="AX22" i="1" s="1"/>
  <c r="BF21" i="1"/>
  <c r="BF22" i="1" s="1"/>
  <c r="N21" i="1" l="1"/>
  <c r="N22" i="1" s="1"/>
  <c r="CE24" i="1"/>
  <c r="M23" i="1"/>
  <c r="I23" i="1"/>
  <c r="CA23" i="1" s="1"/>
  <c r="CG24" i="1"/>
  <c r="O23" i="1"/>
  <c r="CC24" i="1"/>
  <c r="K23" i="1"/>
  <c r="BY24" i="1"/>
  <c r="G23" i="1"/>
  <c r="L21" i="1"/>
  <c r="L22" i="1" s="1"/>
  <c r="H21" i="1"/>
  <c r="H22" i="1" s="1"/>
  <c r="CH24" i="1"/>
  <c r="P23" i="1"/>
  <c r="Q21" i="1"/>
  <c r="Q22" i="1" s="1"/>
  <c r="CI21" i="1"/>
  <c r="CI22" i="1" s="1"/>
  <c r="CF21" i="1"/>
  <c r="CF22" i="1" s="1"/>
  <c r="CD21" i="1"/>
  <c r="CD22" i="1" s="1"/>
  <c r="CB21" i="1"/>
  <c r="CB22" i="1" s="1"/>
  <c r="BW21" i="1"/>
  <c r="BW22" i="1" s="1"/>
  <c r="BZ21" i="1"/>
  <c r="BZ22" i="1" s="1"/>
  <c r="BX21" i="1"/>
  <c r="BX22" i="1" s="1"/>
  <c r="BV23" i="1"/>
  <c r="D21" i="1"/>
  <c r="D22" i="1" s="1"/>
  <c r="I21" i="1" l="1"/>
  <c r="I22" i="1" s="1"/>
  <c r="BY23" i="1"/>
  <c r="BY21" i="1" s="1"/>
  <c r="BY22" i="1" s="1"/>
  <c r="G21" i="1"/>
  <c r="G22" i="1" s="1"/>
  <c r="K21" i="1"/>
  <c r="K22" i="1" s="1"/>
  <c r="CC23" i="1"/>
  <c r="CC21" i="1" s="1"/>
  <c r="CC22" i="1" s="1"/>
  <c r="CG23" i="1"/>
  <c r="CG21" i="1" s="1"/>
  <c r="CG22" i="1" s="1"/>
  <c r="O21" i="1"/>
  <c r="O22" i="1" s="1"/>
  <c r="CE23" i="1"/>
  <c r="CE21" i="1" s="1"/>
  <c r="CE22" i="1" s="1"/>
  <c r="M21" i="1"/>
  <c r="M22" i="1" s="1"/>
  <c r="P21" i="1"/>
  <c r="P22" i="1" s="1"/>
  <c r="CH23" i="1"/>
  <c r="CH21" i="1" s="1"/>
  <c r="CH22" i="1" s="1"/>
  <c r="CA21" i="1"/>
  <c r="CA22" i="1" s="1"/>
  <c r="BV21" i="1"/>
  <c r="BV22" i="1" s="1"/>
</calcChain>
</file>

<file path=xl/sharedStrings.xml><?xml version="1.0" encoding="utf-8"?>
<sst xmlns="http://schemas.openxmlformats.org/spreadsheetml/2006/main" count="418" uniqueCount="224">
  <si>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</si>
  <si>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</si>
  <si>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</si>
  <si>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</si>
  <si>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</si>
  <si>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</si>
  <si>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</si>
  <si>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</si>
  <si>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</si>
  <si>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</si>
  <si>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</si>
  <si>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</si>
  <si>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</si>
  <si>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</si>
  <si>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</si>
  <si>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</si>
  <si>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</si>
  <si>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</si>
  <si>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</si>
  <si>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</si>
  <si>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>Другое млн. руб.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</si>
  <si>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</si>
  <si>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</si>
  <si>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</si>
  <si>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</si>
  <si>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</si>
  <si>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</si>
  <si>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</si>
  <si>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</si>
  <si>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</si>
  <si>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</si>
  <si>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</si>
  <si>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</si>
  <si>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</si>
  <si>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</si>
  <si>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</si>
  <si>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</si>
  <si>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</si>
  <si>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</si>
  <si>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</si>
  <si>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</si>
  <si>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</si>
  <si>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</si>
  <si>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</si>
  <si>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</si>
  <si>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</si>
  <si>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</si>
  <si>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</si>
  <si>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</si>
  <si>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</si>
  <si>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</si>
  <si>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</si>
  <si>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</si>
  <si>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</si>
  <si>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</si>
  <si>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</si>
  <si>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</si>
  <si>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</si>
  <si>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</si>
  <si>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</si>
  <si>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</si>
  <si>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</si>
  <si>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</si>
  <si>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</si>
  <si>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</si>
  <si>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</si>
  <si>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</si>
  <si>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</si>
  <si>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</si>
  <si>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</si>
  <si>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</si>
  <si>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</si>
  <si>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</si>
  <si>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</si>
  <si>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</si>
  <si>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</si>
  <si>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</si>
  <si>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</si>
  <si>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</si>
  <si>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</si>
  <si>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</si>
  <si>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</si>
  <si>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</si>
  <si>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</si>
  <si>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</si>
  <si>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</si>
  <si>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</si>
  <si>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</si>
  <si>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</si>
  <si>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</si>
  <si>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</si>
  <si>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</si>
  <si>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</si>
  <si>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</si>
  <si>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</si>
  <si>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</si>
  <si>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</si>
  <si>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</si>
  <si>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</si>
  <si>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</si>
  <si>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</si>
  <si>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</si>
  <si>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</si>
  <si>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</si>
  <si>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</si>
  <si>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</si>
  <si>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</si>
  <si>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</si>
  <si>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</si>
  <si>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</si>
  <si>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</si>
  <si>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</si>
  <si>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</si>
  <si>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</si>
  <si>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</si>
  <si>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</si>
  <si>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</si>
  <si>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</si>
  <si>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</si>
  <si>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</si>
  <si>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</si>
  <si>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</si>
  <si>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</si>
  <si>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</si>
  <si>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</si>
  <si>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</si>
  <si>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</si>
  <si>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</si>
  <si>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</si>
  <si>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</si>
  <si>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</si>
  <si>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</si>
  <si>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</si>
  <si>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</si>
  <si>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</si>
  <si>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</si>
  <si>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</si>
  <si>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</si>
  <si>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</si>
  <si>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</si>
  <si>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</si>
  <si>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</si>
  <si>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</si>
  <si>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</si>
  <si>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</si>
  <si>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</si>
  <si>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</si>
  <si>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</si>
  <si>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</si>
  <si>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</si>
  <si>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</si>
  <si>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</si>
  <si>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</si>
  <si>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</si>
  <si>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</si>
  <si>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</si>
  <si>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</si>
  <si>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</si>
  <si>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</si>
  <si>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</si>
  <si>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</si>
  <si>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</si>
  <si>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</si>
  <si>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</si>
  <si>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</si>
  <si>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</si>
  <si>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</si>
  <si>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</si>
  <si>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</si>
  <si>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</si>
  <si>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</si>
  <si>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</si>
  <si>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</si>
  <si>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</si>
  <si>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</si>
  <si>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</si>
  <si>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</si>
  <si>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</si>
  <si>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</si>
  <si>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</si>
  <si>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</si>
  <si>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</si>
  <si>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</si>
  <si>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</si>
  <si>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</si>
  <si>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</si>
  <si>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</si>
  <si>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</si>
  <si>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</si>
  <si>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</si>
  <si>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</si>
  <si>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</si>
  <si>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</si>
  <si>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</si>
  <si>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</si>
  <si>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</si>
  <si>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</si>
  <si>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</si>
  <si>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2017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color theme="1"/>
        <rFont val="Times New Roman"/>
        <family val="1"/>
        <charset val="204"/>
      </rPr>
      <t>приказом Комитета по топливно-энергетическому комплексу Ленинградской области от 06.04.2016г. №03-720/16-1-1</t>
    </r>
  </si>
  <si>
    <t>Ввод объектов инвестиционной деятельности (мощностей) в эксплуатацию в год 2016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</si>
  <si>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</si>
  <si>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</si>
  <si>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</si>
  <si>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</si>
  <si>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</si>
  <si>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</si>
  <si>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</si>
  <si>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</si>
  <si>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нд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</si>
  <si>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</si>
  <si>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</si>
  <si>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</si>
  <si>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</si>
  <si>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</si>
  <si>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</si>
  <si>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</si>
  <si>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H_01.02.03.05.02</t>
  </si>
  <si>
    <t>H_01.02.03.05.03</t>
  </si>
  <si>
    <t>1.2.3.5.2</t>
  </si>
  <si>
    <t>1.2.3.5.3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</si>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</sst>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0" fillId="0" borderId="0"/>
    <xf numFmtId="0" fontId="2" fillId="0" borderId="0"/>
  </cellStyleXfs>
  <cellXfs count="4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7" xfId="0" applyBorder="1"/>
    <xf numFmtId="0" fontId="0" fillId="0" borderId="17" xfId="0" applyFill="1" applyBorder="1"/>
    <xf numFmtId="49" fontId="6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7" fillId="0" borderId="19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vertical="center" wrapText="1"/>
    </xf>
    <xf numFmtId="49" fontId="8" fillId="0" borderId="19" xfId="0" applyNumberFormat="1" applyFont="1" applyFill="1" applyBorder="1"/>
    <xf numFmtId="49" fontId="11" fillId="0" borderId="13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2" fillId="0" borderId="17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77"/>
  <sheetViews>
    <sheetView tabSelected="1" topLeftCell="A51" zoomScale="66" zoomScaleNormal="66" workbookViewId="0">
      <selection activeCell="K28" sqref="K28"/>
    </sheetView>
  </sheetViews>
  <sheetFormatPr defaultRowHeight="15" x14ac:dyDescent="0.25"/>
  <cols>
    <col min="2" max="2" width="37.5703125" customWidth="1"/>
    <col min="3" max="3" width="14.42578125" customWidth="1"/>
  </cols>
  <sheetData>
    <row r="1" spans="1:88" x14ac:dyDescent="0.25">
      <c r="CG1" s="21" t="s">
        <v>0</v>
      </c>
      <c r="CH1" s="22"/>
      <c r="CI1" s="22"/>
      <c r="CJ1" s="22"/>
    </row>
    <row r="2" spans="1:88" x14ac:dyDescent="0.25">
      <c r="CG2" s="22"/>
      <c r="CH2" s="22"/>
      <c r="CI2" s="22"/>
      <c r="CJ2" s="22"/>
    </row>
    <row r="3" spans="1:88" x14ac:dyDescent="0.25">
      <c r="CG3" s="22"/>
      <c r="CH3" s="22"/>
      <c r="CI3" s="22"/>
      <c r="CJ3" s="22"/>
    </row>
    <row r="4" spans="1:88" x14ac:dyDescent="0.25">
      <c r="CG4" s="22"/>
      <c r="CH4" s="22"/>
      <c r="CI4" s="22"/>
      <c r="CJ4" s="22"/>
    </row>
    <row r="5" spans="1:88" x14ac:dyDescent="0.25">
      <c r="CG5" s="22"/>
      <c r="CH5" s="22"/>
      <c r="CI5" s="22"/>
      <c r="CJ5" s="22"/>
    </row>
    <row r="6" spans="1:88" x14ac:dyDescent="0.25">
      <c r="CG6" s="22"/>
      <c r="CH6" s="22"/>
      <c r="CI6" s="22"/>
      <c r="CJ6" s="22"/>
    </row>
    <row r="7" spans="1:88" ht="36.75" customHeight="1" x14ac:dyDescent="0.25">
      <c r="A7" s="21" t="s">
        <v>198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</row>
    <row r="8" spans="1:88" ht="34.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</row>
    <row r="9" spans="1:88" ht="43.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</row>
    <row r="10" spans="1:88" ht="43.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</row>
    <row r="11" spans="1:88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</row>
    <row r="12" spans="1:88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</row>
    <row r="13" spans="1:88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</row>
    <row r="14" spans="1:88" ht="27.75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</row>
    <row r="15" spans="1:88" ht="15.75" thickBot="1" x14ac:dyDescent="0.3">
      <c r="A15" s="1"/>
    </row>
    <row r="16" spans="1:88" ht="87.75" customHeight="1" thickBot="1" x14ac:dyDescent="0.3">
      <c r="A16" s="23" t="s">
        <v>1</v>
      </c>
      <c r="B16" s="23" t="s">
        <v>2</v>
      </c>
      <c r="C16" s="23" t="s">
        <v>3</v>
      </c>
      <c r="D16" s="26" t="s">
        <v>4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26" t="s">
        <v>199</v>
      </c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8"/>
      <c r="AF16" s="32" t="s">
        <v>5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4"/>
      <c r="AT16" s="35" t="s">
        <v>5</v>
      </c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4"/>
      <c r="CJ16" s="23" t="s">
        <v>6</v>
      </c>
    </row>
    <row r="17" spans="1:88" ht="15.75" thickBot="1" x14ac:dyDescent="0.3">
      <c r="A17" s="24"/>
      <c r="B17" s="24"/>
      <c r="C17" s="24"/>
      <c r="D17" s="29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1"/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1"/>
      <c r="AF17" s="32" t="s">
        <v>7</v>
      </c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4"/>
      <c r="AT17" s="35" t="s">
        <v>8</v>
      </c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4"/>
      <c r="BH17" s="32" t="s">
        <v>200</v>
      </c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4"/>
      <c r="BV17" s="32" t="s">
        <v>9</v>
      </c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4"/>
      <c r="CJ17" s="24"/>
    </row>
    <row r="18" spans="1:88" ht="15.75" thickBot="1" x14ac:dyDescent="0.3">
      <c r="A18" s="24"/>
      <c r="B18" s="24"/>
      <c r="C18" s="24"/>
      <c r="D18" s="32" t="s">
        <v>10</v>
      </c>
      <c r="E18" s="33"/>
      <c r="F18" s="33"/>
      <c r="G18" s="33"/>
      <c r="H18" s="33"/>
      <c r="I18" s="33"/>
      <c r="J18" s="34"/>
      <c r="K18" s="32" t="s">
        <v>11</v>
      </c>
      <c r="L18" s="33"/>
      <c r="M18" s="33"/>
      <c r="N18" s="33"/>
      <c r="O18" s="33"/>
      <c r="P18" s="33"/>
      <c r="Q18" s="34"/>
      <c r="R18" s="32" t="s">
        <v>12</v>
      </c>
      <c r="S18" s="33"/>
      <c r="T18" s="33"/>
      <c r="U18" s="33"/>
      <c r="V18" s="33"/>
      <c r="W18" s="33"/>
      <c r="X18" s="34"/>
      <c r="Y18" s="32" t="s">
        <v>11</v>
      </c>
      <c r="Z18" s="33"/>
      <c r="AA18" s="33"/>
      <c r="AB18" s="33"/>
      <c r="AC18" s="33"/>
      <c r="AD18" s="33"/>
      <c r="AE18" s="34"/>
      <c r="AF18" s="32" t="s">
        <v>12</v>
      </c>
      <c r="AG18" s="33"/>
      <c r="AH18" s="33"/>
      <c r="AI18" s="33"/>
      <c r="AJ18" s="33"/>
      <c r="AK18" s="33"/>
      <c r="AL18" s="34"/>
      <c r="AM18" s="32" t="s">
        <v>11</v>
      </c>
      <c r="AN18" s="33"/>
      <c r="AO18" s="33"/>
      <c r="AP18" s="33"/>
      <c r="AQ18" s="33"/>
      <c r="AR18" s="33"/>
      <c r="AS18" s="34"/>
      <c r="AT18" s="35" t="s">
        <v>12</v>
      </c>
      <c r="AU18" s="33"/>
      <c r="AV18" s="33"/>
      <c r="AW18" s="33"/>
      <c r="AX18" s="33"/>
      <c r="AY18" s="33"/>
      <c r="AZ18" s="34"/>
      <c r="BA18" s="32" t="s">
        <v>11</v>
      </c>
      <c r="BB18" s="33"/>
      <c r="BC18" s="33"/>
      <c r="BD18" s="33"/>
      <c r="BE18" s="33"/>
      <c r="BF18" s="33"/>
      <c r="BG18" s="34"/>
      <c r="BH18" s="32" t="s">
        <v>12</v>
      </c>
      <c r="BI18" s="33"/>
      <c r="BJ18" s="33"/>
      <c r="BK18" s="33"/>
      <c r="BL18" s="33"/>
      <c r="BM18" s="33"/>
      <c r="BN18" s="34"/>
      <c r="BO18" s="32" t="s">
        <v>11</v>
      </c>
      <c r="BP18" s="33"/>
      <c r="BQ18" s="33"/>
      <c r="BR18" s="33"/>
      <c r="BS18" s="33"/>
      <c r="BT18" s="33"/>
      <c r="BU18" s="34"/>
      <c r="BV18" s="32" t="s">
        <v>10</v>
      </c>
      <c r="BW18" s="33"/>
      <c r="BX18" s="33"/>
      <c r="BY18" s="33"/>
      <c r="BZ18" s="33"/>
      <c r="CA18" s="33"/>
      <c r="CB18" s="34"/>
      <c r="CC18" s="32" t="s">
        <v>13</v>
      </c>
      <c r="CD18" s="33"/>
      <c r="CE18" s="33"/>
      <c r="CF18" s="33"/>
      <c r="CG18" s="33"/>
      <c r="CH18" s="33"/>
      <c r="CI18" s="34"/>
      <c r="CJ18" s="24"/>
    </row>
    <row r="19" spans="1:88" ht="45.75" thickBot="1" x14ac:dyDescent="0.3">
      <c r="A19" s="25"/>
      <c r="B19" s="25"/>
      <c r="C19" s="25"/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" t="s">
        <v>20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  <c r="Q19" s="2" t="s">
        <v>21</v>
      </c>
      <c r="R19" s="2" t="s">
        <v>14</v>
      </c>
      <c r="S19" s="2" t="s">
        <v>15</v>
      </c>
      <c r="T19" s="2" t="s">
        <v>16</v>
      </c>
      <c r="U19" s="2" t="s">
        <v>17</v>
      </c>
      <c r="V19" s="2" t="s">
        <v>18</v>
      </c>
      <c r="W19" s="2" t="s">
        <v>19</v>
      </c>
      <c r="X19" s="2" t="s">
        <v>21</v>
      </c>
      <c r="Y19" s="2" t="s">
        <v>14</v>
      </c>
      <c r="Z19" s="2" t="s">
        <v>15</v>
      </c>
      <c r="AA19" s="2" t="s">
        <v>16</v>
      </c>
      <c r="AB19" s="2" t="s">
        <v>17</v>
      </c>
      <c r="AC19" s="2" t="s">
        <v>18</v>
      </c>
      <c r="AD19" s="2" t="s">
        <v>19</v>
      </c>
      <c r="AE19" s="2" t="s">
        <v>21</v>
      </c>
      <c r="AF19" s="2" t="s">
        <v>14</v>
      </c>
      <c r="AG19" s="2" t="s">
        <v>15</v>
      </c>
      <c r="AH19" s="2" t="s">
        <v>16</v>
      </c>
      <c r="AI19" s="2" t="s">
        <v>17</v>
      </c>
      <c r="AJ19" s="2" t="s">
        <v>18</v>
      </c>
      <c r="AK19" s="2" t="s">
        <v>19</v>
      </c>
      <c r="AL19" s="2" t="s">
        <v>21</v>
      </c>
      <c r="AM19" s="2" t="s">
        <v>14</v>
      </c>
      <c r="AN19" s="2" t="s">
        <v>15</v>
      </c>
      <c r="AO19" s="2" t="s">
        <v>16</v>
      </c>
      <c r="AP19" s="2" t="s">
        <v>17</v>
      </c>
      <c r="AQ19" s="2" t="s">
        <v>18</v>
      </c>
      <c r="AR19" s="2" t="s">
        <v>19</v>
      </c>
      <c r="AS19" s="2" t="s">
        <v>21</v>
      </c>
      <c r="AT19" s="3" t="s">
        <v>14</v>
      </c>
      <c r="AU19" s="2" t="s">
        <v>15</v>
      </c>
      <c r="AV19" s="2" t="s">
        <v>16</v>
      </c>
      <c r="AW19" s="2" t="s">
        <v>17</v>
      </c>
      <c r="AX19" s="2" t="s">
        <v>18</v>
      </c>
      <c r="AY19" s="2" t="s">
        <v>19</v>
      </c>
      <c r="AZ19" s="2" t="s">
        <v>21</v>
      </c>
      <c r="BA19" s="2" t="s">
        <v>14</v>
      </c>
      <c r="BB19" s="2" t="s">
        <v>15</v>
      </c>
      <c r="BC19" s="2" t="s">
        <v>16</v>
      </c>
      <c r="BD19" s="2" t="s">
        <v>17</v>
      </c>
      <c r="BE19" s="2" t="s">
        <v>18</v>
      </c>
      <c r="BF19" s="2" t="s">
        <v>19</v>
      </c>
      <c r="BG19" s="2" t="s">
        <v>21</v>
      </c>
      <c r="BH19" s="2" t="s">
        <v>14</v>
      </c>
      <c r="BI19" s="2" t="s">
        <v>15</v>
      </c>
      <c r="BJ19" s="2" t="s">
        <v>16</v>
      </c>
      <c r="BK19" s="2" t="s">
        <v>17</v>
      </c>
      <c r="BL19" s="2" t="s">
        <v>18</v>
      </c>
      <c r="BM19" s="2" t="s">
        <v>19</v>
      </c>
      <c r="BN19" s="2" t="s">
        <v>21</v>
      </c>
      <c r="BO19" s="2" t="s">
        <v>14</v>
      </c>
      <c r="BP19" s="2" t="s">
        <v>15</v>
      </c>
      <c r="BQ19" s="2" t="s">
        <v>16</v>
      </c>
      <c r="BR19" s="2" t="s">
        <v>17</v>
      </c>
      <c r="BS19" s="2" t="s">
        <v>18</v>
      </c>
      <c r="BT19" s="2" t="s">
        <v>19</v>
      </c>
      <c r="BU19" s="2" t="s">
        <v>21</v>
      </c>
      <c r="BV19" s="2" t="s">
        <v>14</v>
      </c>
      <c r="BW19" s="2" t="s">
        <v>15</v>
      </c>
      <c r="BX19" s="2" t="s">
        <v>16</v>
      </c>
      <c r="BY19" s="2" t="s">
        <v>17</v>
      </c>
      <c r="BZ19" s="2" t="s">
        <v>18</v>
      </c>
      <c r="CA19" s="2" t="s">
        <v>19</v>
      </c>
      <c r="CB19" s="2" t="s">
        <v>21</v>
      </c>
      <c r="CC19" s="2" t="s">
        <v>14</v>
      </c>
      <c r="CD19" s="2" t="s">
        <v>15</v>
      </c>
      <c r="CE19" s="2" t="s">
        <v>16</v>
      </c>
      <c r="CF19" s="2" t="s">
        <v>17</v>
      </c>
      <c r="CG19" s="2" t="s">
        <v>18</v>
      </c>
      <c r="CH19" s="2" t="s">
        <v>19</v>
      </c>
      <c r="CI19" s="2" t="s">
        <v>21</v>
      </c>
      <c r="CJ19" s="25"/>
    </row>
    <row r="20" spans="1:88" ht="15.75" thickBot="1" x14ac:dyDescent="0.3">
      <c r="A20" s="4">
        <v>1</v>
      </c>
      <c r="B20" s="2">
        <v>2</v>
      </c>
      <c r="C20" s="5">
        <v>3</v>
      </c>
      <c r="D20" s="6" t="s">
        <v>22</v>
      </c>
      <c r="E20" s="6" t="s">
        <v>23</v>
      </c>
      <c r="F20" s="6" t="s">
        <v>24</v>
      </c>
      <c r="G20" s="6" t="s">
        <v>25</v>
      </c>
      <c r="H20" s="6" t="s">
        <v>26</v>
      </c>
      <c r="I20" s="6" t="s">
        <v>27</v>
      </c>
      <c r="J20" s="6" t="s">
        <v>28</v>
      </c>
      <c r="K20" s="6" t="s">
        <v>29</v>
      </c>
      <c r="L20" s="6" t="s">
        <v>30</v>
      </c>
      <c r="M20" s="6" t="s">
        <v>31</v>
      </c>
      <c r="N20" s="6" t="s">
        <v>32</v>
      </c>
      <c r="O20" s="6" t="s">
        <v>33</v>
      </c>
      <c r="P20" s="6" t="s">
        <v>34</v>
      </c>
      <c r="Q20" s="6" t="s">
        <v>35</v>
      </c>
      <c r="R20" s="6" t="s">
        <v>36</v>
      </c>
      <c r="S20" s="6" t="s">
        <v>37</v>
      </c>
      <c r="T20" s="6" t="s">
        <v>38</v>
      </c>
      <c r="U20" s="6" t="s">
        <v>39</v>
      </c>
      <c r="V20" s="6" t="s">
        <v>40</v>
      </c>
      <c r="W20" s="6" t="s">
        <v>41</v>
      </c>
      <c r="X20" s="6" t="s">
        <v>42</v>
      </c>
      <c r="Y20" s="6" t="s">
        <v>43</v>
      </c>
      <c r="Z20" s="6" t="s">
        <v>44</v>
      </c>
      <c r="AA20" s="6" t="s">
        <v>45</v>
      </c>
      <c r="AB20" s="6" t="s">
        <v>46</v>
      </c>
      <c r="AC20" s="6" t="s">
        <v>47</v>
      </c>
      <c r="AD20" s="6" t="s">
        <v>48</v>
      </c>
      <c r="AE20" s="6" t="s">
        <v>49</v>
      </c>
      <c r="AF20" s="6" t="s">
        <v>50</v>
      </c>
      <c r="AG20" s="6" t="s">
        <v>51</v>
      </c>
      <c r="AH20" s="6" t="s">
        <v>52</v>
      </c>
      <c r="AI20" s="6" t="s">
        <v>53</v>
      </c>
      <c r="AJ20" s="6" t="s">
        <v>54</v>
      </c>
      <c r="AK20" s="6" t="s">
        <v>55</v>
      </c>
      <c r="AL20" s="6" t="s">
        <v>56</v>
      </c>
      <c r="AM20" s="6" t="s">
        <v>57</v>
      </c>
      <c r="AN20" s="6" t="s">
        <v>58</v>
      </c>
      <c r="AO20" s="6" t="s">
        <v>59</v>
      </c>
      <c r="AP20" s="6" t="s">
        <v>60</v>
      </c>
      <c r="AQ20" s="6" t="s">
        <v>61</v>
      </c>
      <c r="AR20" s="6" t="s">
        <v>62</v>
      </c>
      <c r="AS20" s="6" t="s">
        <v>63</v>
      </c>
      <c r="AT20" s="7" t="s">
        <v>64</v>
      </c>
      <c r="AU20" s="6" t="s">
        <v>65</v>
      </c>
      <c r="AV20" s="7" t="s">
        <v>66</v>
      </c>
      <c r="AW20" s="6" t="s">
        <v>67</v>
      </c>
      <c r="AX20" s="7" t="s">
        <v>68</v>
      </c>
      <c r="AY20" s="6" t="s">
        <v>69</v>
      </c>
      <c r="AZ20" s="7" t="s">
        <v>70</v>
      </c>
      <c r="BA20" s="6" t="s">
        <v>71</v>
      </c>
      <c r="BB20" s="6" t="s">
        <v>72</v>
      </c>
      <c r="BC20" s="6" t="s">
        <v>73</v>
      </c>
      <c r="BD20" s="6" t="s">
        <v>74</v>
      </c>
      <c r="BE20" s="6" t="s">
        <v>75</v>
      </c>
      <c r="BF20" s="6" t="s">
        <v>76</v>
      </c>
      <c r="BG20" s="6" t="s">
        <v>77</v>
      </c>
      <c r="BH20" s="6" t="s">
        <v>78</v>
      </c>
      <c r="BI20" s="6" t="s">
        <v>79</v>
      </c>
      <c r="BJ20" s="6" t="s">
        <v>80</v>
      </c>
      <c r="BK20" s="6" t="s">
        <v>81</v>
      </c>
      <c r="BL20" s="6" t="s">
        <v>82</v>
      </c>
      <c r="BM20" s="6" t="s">
        <v>83</v>
      </c>
      <c r="BN20" s="6" t="s">
        <v>84</v>
      </c>
      <c r="BO20" s="6" t="s">
        <v>85</v>
      </c>
      <c r="BP20" s="6" t="s">
        <v>86</v>
      </c>
      <c r="BQ20" s="6" t="s">
        <v>87</v>
      </c>
      <c r="BR20" s="6" t="s">
        <v>88</v>
      </c>
      <c r="BS20" s="6" t="s">
        <v>89</v>
      </c>
      <c r="BT20" s="6" t="s">
        <v>90</v>
      </c>
      <c r="BU20" s="6" t="s">
        <v>91</v>
      </c>
      <c r="BV20" s="6" t="s">
        <v>92</v>
      </c>
      <c r="BW20" s="6" t="s">
        <v>93</v>
      </c>
      <c r="BX20" s="6" t="s">
        <v>94</v>
      </c>
      <c r="BY20" s="6" t="s">
        <v>95</v>
      </c>
      <c r="BZ20" s="6" t="s">
        <v>96</v>
      </c>
      <c r="CA20" s="6" t="s">
        <v>97</v>
      </c>
      <c r="CB20" s="6" t="s">
        <v>98</v>
      </c>
      <c r="CC20" s="6" t="s">
        <v>99</v>
      </c>
      <c r="CD20" s="6" t="s">
        <v>100</v>
      </c>
      <c r="CE20" s="6" t="s">
        <v>101</v>
      </c>
      <c r="CF20" s="6" t="s">
        <v>102</v>
      </c>
      <c r="CG20" s="6" t="s">
        <v>103</v>
      </c>
      <c r="CH20" s="6" t="s">
        <v>104</v>
      </c>
      <c r="CI20" s="6" t="s">
        <v>105</v>
      </c>
      <c r="CJ20" s="5">
        <v>8</v>
      </c>
    </row>
    <row r="21" spans="1:88" ht="15.75" thickBot="1" x14ac:dyDescent="0.3">
      <c r="A21" s="8"/>
      <c r="B21" s="9" t="s">
        <v>106</v>
      </c>
      <c r="C21" s="10"/>
      <c r="D21" s="11">
        <f t="shared" ref="D21:AI21" si="0">D23+D46+D70+D73+D76+D77</f>
        <v>4.41</v>
      </c>
      <c r="E21" s="11">
        <f t="shared" si="0"/>
        <v>0</v>
      </c>
      <c r="F21" s="11">
        <f t="shared" si="0"/>
        <v>0</v>
      </c>
      <c r="G21" s="11">
        <f t="shared" si="0"/>
        <v>0</v>
      </c>
      <c r="H21" s="11">
        <f t="shared" si="0"/>
        <v>6.2359999999999998</v>
      </c>
      <c r="I21" s="11">
        <f t="shared" si="0"/>
        <v>0</v>
      </c>
      <c r="J21" s="11">
        <f t="shared" si="0"/>
        <v>22</v>
      </c>
      <c r="K21" s="11">
        <f t="shared" si="0"/>
        <v>11.34</v>
      </c>
      <c r="L21" s="11">
        <f t="shared" si="0"/>
        <v>0</v>
      </c>
      <c r="M21" s="11">
        <f t="shared" si="0"/>
        <v>0</v>
      </c>
      <c r="N21" s="11">
        <f t="shared" si="0"/>
        <v>0</v>
      </c>
      <c r="O21" s="11">
        <f t="shared" si="0"/>
        <v>8.2409999999999997</v>
      </c>
      <c r="P21" s="11">
        <f t="shared" si="0"/>
        <v>0.64500000000000002</v>
      </c>
      <c r="Q21" s="11">
        <f t="shared" si="0"/>
        <v>23</v>
      </c>
      <c r="R21" s="11">
        <f t="shared" si="0"/>
        <v>1.26</v>
      </c>
      <c r="S21" s="11">
        <f t="shared" si="0"/>
        <v>0</v>
      </c>
      <c r="T21" s="11">
        <f t="shared" si="0"/>
        <v>0</v>
      </c>
      <c r="U21" s="11">
        <f t="shared" si="0"/>
        <v>0</v>
      </c>
      <c r="V21" s="11">
        <f t="shared" si="0"/>
        <v>4.5359999999999996</v>
      </c>
      <c r="W21" s="11">
        <f t="shared" si="0"/>
        <v>0</v>
      </c>
      <c r="X21" s="11">
        <f t="shared" si="0"/>
        <v>0</v>
      </c>
      <c r="Y21" s="11">
        <f t="shared" si="0"/>
        <v>1.26</v>
      </c>
      <c r="Z21" s="11">
        <f t="shared" si="0"/>
        <v>0</v>
      </c>
      <c r="AA21" s="11">
        <f t="shared" si="0"/>
        <v>0</v>
      </c>
      <c r="AB21" s="11">
        <f t="shared" si="0"/>
        <v>0</v>
      </c>
      <c r="AC21" s="11">
        <f t="shared" si="0"/>
        <v>4.5359999999999996</v>
      </c>
      <c r="AD21" s="11">
        <f t="shared" si="0"/>
        <v>0</v>
      </c>
      <c r="AE21" s="11">
        <f t="shared" si="0"/>
        <v>0</v>
      </c>
      <c r="AF21" s="11">
        <f t="shared" si="0"/>
        <v>3.15</v>
      </c>
      <c r="AG21" s="11">
        <f t="shared" si="0"/>
        <v>0</v>
      </c>
      <c r="AH21" s="11">
        <f t="shared" si="0"/>
        <v>0</v>
      </c>
      <c r="AI21" s="11">
        <f t="shared" si="0"/>
        <v>0</v>
      </c>
      <c r="AJ21" s="11">
        <f t="shared" ref="AJ21:BO21" si="1">AJ23+AJ46+AJ70+AJ73+AJ76+AJ77</f>
        <v>1.7</v>
      </c>
      <c r="AK21" s="11">
        <f t="shared" si="1"/>
        <v>0</v>
      </c>
      <c r="AL21" s="11">
        <f t="shared" si="1"/>
        <v>21</v>
      </c>
      <c r="AM21" s="11">
        <f t="shared" si="1"/>
        <v>3.15</v>
      </c>
      <c r="AN21" s="11">
        <f t="shared" si="1"/>
        <v>0</v>
      </c>
      <c r="AO21" s="11">
        <f t="shared" si="1"/>
        <v>0</v>
      </c>
      <c r="AP21" s="11">
        <f t="shared" si="1"/>
        <v>0</v>
      </c>
      <c r="AQ21" s="11">
        <f t="shared" si="1"/>
        <v>2.71</v>
      </c>
      <c r="AR21" s="11">
        <f t="shared" si="1"/>
        <v>0.64500000000000002</v>
      </c>
      <c r="AS21" s="11">
        <f t="shared" si="1"/>
        <v>22</v>
      </c>
      <c r="AT21" s="11">
        <f t="shared" si="1"/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11">
        <f t="shared" si="1"/>
        <v>0</v>
      </c>
      <c r="AY21" s="11">
        <f t="shared" si="1"/>
        <v>0</v>
      </c>
      <c r="AZ21" s="11">
        <f t="shared" si="1"/>
        <v>1</v>
      </c>
      <c r="BA21" s="11">
        <f t="shared" si="1"/>
        <v>0</v>
      </c>
      <c r="BB21" s="11">
        <f t="shared" si="1"/>
        <v>0</v>
      </c>
      <c r="BC21" s="11">
        <f t="shared" si="1"/>
        <v>0</v>
      </c>
      <c r="BD21" s="11">
        <f t="shared" si="1"/>
        <v>0</v>
      </c>
      <c r="BE21" s="11">
        <f t="shared" si="1"/>
        <v>0.995</v>
      </c>
      <c r="BF21" s="11">
        <f t="shared" si="1"/>
        <v>0</v>
      </c>
      <c r="BG21" s="11">
        <f t="shared" si="1"/>
        <v>1</v>
      </c>
      <c r="BH21" s="11">
        <f t="shared" si="1"/>
        <v>0</v>
      </c>
      <c r="BI21" s="11">
        <f t="shared" si="1"/>
        <v>0</v>
      </c>
      <c r="BJ21" s="11">
        <f t="shared" si="1"/>
        <v>0</v>
      </c>
      <c r="BK21" s="11">
        <f t="shared" si="1"/>
        <v>0</v>
      </c>
      <c r="BL21" s="11">
        <f t="shared" si="1"/>
        <v>0</v>
      </c>
      <c r="BM21" s="11">
        <f t="shared" si="1"/>
        <v>0</v>
      </c>
      <c r="BN21" s="11">
        <f t="shared" si="1"/>
        <v>0</v>
      </c>
      <c r="BO21" s="11">
        <f t="shared" si="1"/>
        <v>6.93</v>
      </c>
      <c r="BP21" s="11">
        <f t="shared" ref="BP21:CI21" si="2">BP23+BP46+BP70+BP73+BP76+BP77</f>
        <v>0</v>
      </c>
      <c r="BQ21" s="11">
        <f t="shared" si="2"/>
        <v>0</v>
      </c>
      <c r="BR21" s="11">
        <f t="shared" si="2"/>
        <v>0</v>
      </c>
      <c r="BS21" s="11">
        <f t="shared" si="2"/>
        <v>0</v>
      </c>
      <c r="BT21" s="11">
        <f t="shared" si="2"/>
        <v>0</v>
      </c>
      <c r="BU21" s="11">
        <f t="shared" si="2"/>
        <v>0</v>
      </c>
      <c r="BV21" s="11">
        <f t="shared" si="2"/>
        <v>4.41</v>
      </c>
      <c r="BW21" s="11">
        <f t="shared" si="2"/>
        <v>0</v>
      </c>
      <c r="BX21" s="11">
        <f t="shared" si="2"/>
        <v>0</v>
      </c>
      <c r="BY21" s="11">
        <f t="shared" si="2"/>
        <v>0</v>
      </c>
      <c r="BZ21" s="11">
        <f t="shared" si="2"/>
        <v>6.2359999999999998</v>
      </c>
      <c r="CA21" s="11">
        <f t="shared" si="2"/>
        <v>0</v>
      </c>
      <c r="CB21" s="11">
        <f t="shared" si="2"/>
        <v>22</v>
      </c>
      <c r="CC21" s="11">
        <f t="shared" si="2"/>
        <v>11.34</v>
      </c>
      <c r="CD21" s="11">
        <f t="shared" si="2"/>
        <v>0</v>
      </c>
      <c r="CE21" s="11">
        <f t="shared" si="2"/>
        <v>0</v>
      </c>
      <c r="CF21" s="11">
        <f t="shared" si="2"/>
        <v>0</v>
      </c>
      <c r="CG21" s="11">
        <f t="shared" si="2"/>
        <v>8.2409999999999997</v>
      </c>
      <c r="CH21" s="11">
        <f t="shared" si="2"/>
        <v>0.64500000000000002</v>
      </c>
      <c r="CI21" s="11">
        <f t="shared" si="2"/>
        <v>23</v>
      </c>
      <c r="CJ21" s="20" t="s">
        <v>208</v>
      </c>
    </row>
    <row r="22" spans="1:88" ht="24" customHeight="1" thickBot="1" x14ac:dyDescent="0.3">
      <c r="A22" s="12">
        <v>1</v>
      </c>
      <c r="B22" s="13" t="s">
        <v>107</v>
      </c>
      <c r="C22" s="14"/>
      <c r="D22" s="11">
        <f>D21</f>
        <v>4.41</v>
      </c>
      <c r="E22" s="11">
        <f t="shared" ref="E22:BP22" si="3">E21</f>
        <v>0</v>
      </c>
      <c r="F22" s="11">
        <f t="shared" si="3"/>
        <v>0</v>
      </c>
      <c r="G22" s="11">
        <f t="shared" si="3"/>
        <v>0</v>
      </c>
      <c r="H22" s="11">
        <f t="shared" si="3"/>
        <v>6.2359999999999998</v>
      </c>
      <c r="I22" s="11">
        <f t="shared" si="3"/>
        <v>0</v>
      </c>
      <c r="J22" s="11">
        <f t="shared" si="3"/>
        <v>22</v>
      </c>
      <c r="K22" s="11">
        <f t="shared" si="3"/>
        <v>11.34</v>
      </c>
      <c r="L22" s="11">
        <f t="shared" si="3"/>
        <v>0</v>
      </c>
      <c r="M22" s="11">
        <f t="shared" si="3"/>
        <v>0</v>
      </c>
      <c r="N22" s="11">
        <f t="shared" si="3"/>
        <v>0</v>
      </c>
      <c r="O22" s="11">
        <f t="shared" si="3"/>
        <v>8.2409999999999997</v>
      </c>
      <c r="P22" s="11">
        <f t="shared" si="3"/>
        <v>0.64500000000000002</v>
      </c>
      <c r="Q22" s="11">
        <f t="shared" si="3"/>
        <v>23</v>
      </c>
      <c r="R22" s="11">
        <f t="shared" si="3"/>
        <v>1.26</v>
      </c>
      <c r="S22" s="11">
        <f t="shared" si="3"/>
        <v>0</v>
      </c>
      <c r="T22" s="11">
        <f t="shared" si="3"/>
        <v>0</v>
      </c>
      <c r="U22" s="11">
        <f t="shared" si="3"/>
        <v>0</v>
      </c>
      <c r="V22" s="11">
        <f t="shared" si="3"/>
        <v>4.5359999999999996</v>
      </c>
      <c r="W22" s="11">
        <f t="shared" si="3"/>
        <v>0</v>
      </c>
      <c r="X22" s="11">
        <f t="shared" si="3"/>
        <v>0</v>
      </c>
      <c r="Y22" s="11">
        <f t="shared" si="3"/>
        <v>1.26</v>
      </c>
      <c r="Z22" s="11">
        <f t="shared" si="3"/>
        <v>0</v>
      </c>
      <c r="AA22" s="11">
        <f t="shared" si="3"/>
        <v>0</v>
      </c>
      <c r="AB22" s="11">
        <f t="shared" si="3"/>
        <v>0</v>
      </c>
      <c r="AC22" s="11">
        <f t="shared" si="3"/>
        <v>4.5359999999999996</v>
      </c>
      <c r="AD22" s="11">
        <f t="shared" si="3"/>
        <v>0</v>
      </c>
      <c r="AE22" s="11">
        <f t="shared" si="3"/>
        <v>0</v>
      </c>
      <c r="AF22" s="11">
        <f t="shared" si="3"/>
        <v>3.15</v>
      </c>
      <c r="AG22" s="11">
        <f t="shared" si="3"/>
        <v>0</v>
      </c>
      <c r="AH22" s="11">
        <f t="shared" si="3"/>
        <v>0</v>
      </c>
      <c r="AI22" s="11">
        <f t="shared" si="3"/>
        <v>0</v>
      </c>
      <c r="AJ22" s="11">
        <f t="shared" si="3"/>
        <v>1.7</v>
      </c>
      <c r="AK22" s="11">
        <f t="shared" si="3"/>
        <v>0</v>
      </c>
      <c r="AL22" s="11">
        <f t="shared" si="3"/>
        <v>21</v>
      </c>
      <c r="AM22" s="11">
        <f t="shared" si="3"/>
        <v>3.15</v>
      </c>
      <c r="AN22" s="11">
        <f t="shared" si="3"/>
        <v>0</v>
      </c>
      <c r="AO22" s="11">
        <f t="shared" si="3"/>
        <v>0</v>
      </c>
      <c r="AP22" s="11">
        <f t="shared" si="3"/>
        <v>0</v>
      </c>
      <c r="AQ22" s="11">
        <f t="shared" si="3"/>
        <v>2.71</v>
      </c>
      <c r="AR22" s="11">
        <f t="shared" si="3"/>
        <v>0.64500000000000002</v>
      </c>
      <c r="AS22" s="11">
        <f t="shared" si="3"/>
        <v>22</v>
      </c>
      <c r="AT22" s="11">
        <f t="shared" si="3"/>
        <v>0</v>
      </c>
      <c r="AU22" s="11">
        <f t="shared" si="3"/>
        <v>0</v>
      </c>
      <c r="AV22" s="11">
        <f t="shared" si="3"/>
        <v>0</v>
      </c>
      <c r="AW22" s="11">
        <f t="shared" si="3"/>
        <v>0</v>
      </c>
      <c r="AX22" s="11">
        <f t="shared" si="3"/>
        <v>0</v>
      </c>
      <c r="AY22" s="11">
        <f t="shared" si="3"/>
        <v>0</v>
      </c>
      <c r="AZ22" s="11">
        <f t="shared" si="3"/>
        <v>1</v>
      </c>
      <c r="BA22" s="11">
        <f t="shared" si="3"/>
        <v>0</v>
      </c>
      <c r="BB22" s="11">
        <f t="shared" si="3"/>
        <v>0</v>
      </c>
      <c r="BC22" s="11">
        <f t="shared" si="3"/>
        <v>0</v>
      </c>
      <c r="BD22" s="11">
        <f t="shared" si="3"/>
        <v>0</v>
      </c>
      <c r="BE22" s="11">
        <f t="shared" si="3"/>
        <v>0.995</v>
      </c>
      <c r="BF22" s="11">
        <f t="shared" si="3"/>
        <v>0</v>
      </c>
      <c r="BG22" s="11">
        <f t="shared" si="3"/>
        <v>1</v>
      </c>
      <c r="BH22" s="11">
        <f t="shared" si="3"/>
        <v>0</v>
      </c>
      <c r="BI22" s="11">
        <f t="shared" si="3"/>
        <v>0</v>
      </c>
      <c r="BJ22" s="11">
        <f t="shared" si="3"/>
        <v>0</v>
      </c>
      <c r="BK22" s="11">
        <f t="shared" si="3"/>
        <v>0</v>
      </c>
      <c r="BL22" s="11">
        <f t="shared" si="3"/>
        <v>0</v>
      </c>
      <c r="BM22" s="11">
        <f t="shared" si="3"/>
        <v>0</v>
      </c>
      <c r="BN22" s="11">
        <f t="shared" si="3"/>
        <v>0</v>
      </c>
      <c r="BO22" s="11">
        <f t="shared" si="3"/>
        <v>6.93</v>
      </c>
      <c r="BP22" s="11">
        <f t="shared" si="3"/>
        <v>0</v>
      </c>
      <c r="BQ22" s="11">
        <f t="shared" ref="BQ22:CI22" si="4">BQ21</f>
        <v>0</v>
      </c>
      <c r="BR22" s="11">
        <f t="shared" si="4"/>
        <v>0</v>
      </c>
      <c r="BS22" s="11">
        <f t="shared" si="4"/>
        <v>0</v>
      </c>
      <c r="BT22" s="11">
        <f t="shared" si="4"/>
        <v>0</v>
      </c>
      <c r="BU22" s="11">
        <f t="shared" si="4"/>
        <v>0</v>
      </c>
      <c r="BV22" s="11">
        <f t="shared" si="4"/>
        <v>4.41</v>
      </c>
      <c r="BW22" s="11">
        <f t="shared" si="4"/>
        <v>0</v>
      </c>
      <c r="BX22" s="11">
        <f t="shared" si="4"/>
        <v>0</v>
      </c>
      <c r="BY22" s="11">
        <f t="shared" si="4"/>
        <v>0</v>
      </c>
      <c r="BZ22" s="11">
        <f t="shared" si="4"/>
        <v>6.2359999999999998</v>
      </c>
      <c r="CA22" s="11">
        <f t="shared" si="4"/>
        <v>0</v>
      </c>
      <c r="CB22" s="11">
        <f t="shared" si="4"/>
        <v>22</v>
      </c>
      <c r="CC22" s="11">
        <f t="shared" si="4"/>
        <v>11.34</v>
      </c>
      <c r="CD22" s="11">
        <f t="shared" si="4"/>
        <v>0</v>
      </c>
      <c r="CE22" s="11">
        <f t="shared" si="4"/>
        <v>0</v>
      </c>
      <c r="CF22" s="11">
        <f t="shared" si="4"/>
        <v>0</v>
      </c>
      <c r="CG22" s="11">
        <f t="shared" si="4"/>
        <v>8.2409999999999997</v>
      </c>
      <c r="CH22" s="11">
        <f t="shared" si="4"/>
        <v>0.64500000000000002</v>
      </c>
      <c r="CI22" s="11">
        <f t="shared" si="4"/>
        <v>23</v>
      </c>
      <c r="CJ22" s="14" t="s">
        <v>208</v>
      </c>
    </row>
    <row r="23" spans="1:88" s="17" customFormat="1" ht="41.25" customHeight="1" thickBot="1" x14ac:dyDescent="0.3">
      <c r="A23" s="16" t="s">
        <v>108</v>
      </c>
      <c r="B23" s="36" t="s">
        <v>109</v>
      </c>
      <c r="C23" s="37" t="s">
        <v>110</v>
      </c>
      <c r="D23" s="15">
        <f>D24+D30+D33+D42</f>
        <v>3.78</v>
      </c>
      <c r="E23" s="15">
        <f t="shared" ref="E23:BP23" si="5">E24+E30+E33+E42</f>
        <v>0</v>
      </c>
      <c r="F23" s="15">
        <f t="shared" si="5"/>
        <v>0</v>
      </c>
      <c r="G23" s="15">
        <f t="shared" si="5"/>
        <v>0</v>
      </c>
      <c r="H23" s="15">
        <f t="shared" si="5"/>
        <v>4.5359999999999996</v>
      </c>
      <c r="I23" s="15">
        <f t="shared" si="5"/>
        <v>0</v>
      </c>
      <c r="J23" s="15">
        <f t="shared" si="5"/>
        <v>0</v>
      </c>
      <c r="K23" s="15">
        <f t="shared" si="5"/>
        <v>10.709999999999999</v>
      </c>
      <c r="L23" s="15">
        <f t="shared" si="5"/>
        <v>0</v>
      </c>
      <c r="M23" s="15">
        <f t="shared" si="5"/>
        <v>0</v>
      </c>
      <c r="N23" s="15">
        <f t="shared" si="5"/>
        <v>0</v>
      </c>
      <c r="O23" s="15">
        <f t="shared" si="5"/>
        <v>5.5459999999999994</v>
      </c>
      <c r="P23" s="15">
        <f t="shared" si="5"/>
        <v>0.64500000000000002</v>
      </c>
      <c r="Q23" s="15">
        <f t="shared" si="5"/>
        <v>0</v>
      </c>
      <c r="R23" s="15">
        <f t="shared" si="5"/>
        <v>1.26</v>
      </c>
      <c r="S23" s="15">
        <f t="shared" si="5"/>
        <v>0</v>
      </c>
      <c r="T23" s="15">
        <f t="shared" si="5"/>
        <v>0</v>
      </c>
      <c r="U23" s="15">
        <f t="shared" si="5"/>
        <v>0</v>
      </c>
      <c r="V23" s="15">
        <f t="shared" si="5"/>
        <v>4.5359999999999996</v>
      </c>
      <c r="W23" s="15">
        <f t="shared" si="5"/>
        <v>0</v>
      </c>
      <c r="X23" s="15">
        <f t="shared" si="5"/>
        <v>0</v>
      </c>
      <c r="Y23" s="15">
        <f t="shared" si="5"/>
        <v>1.26</v>
      </c>
      <c r="Z23" s="15">
        <f t="shared" si="5"/>
        <v>0</v>
      </c>
      <c r="AA23" s="15">
        <f t="shared" si="5"/>
        <v>0</v>
      </c>
      <c r="AB23" s="15">
        <f t="shared" si="5"/>
        <v>0</v>
      </c>
      <c r="AC23" s="15">
        <f t="shared" si="5"/>
        <v>4.5359999999999996</v>
      </c>
      <c r="AD23" s="15">
        <f t="shared" si="5"/>
        <v>0</v>
      </c>
      <c r="AE23" s="15">
        <f t="shared" si="5"/>
        <v>0</v>
      </c>
      <c r="AF23" s="15">
        <f t="shared" si="5"/>
        <v>2.52</v>
      </c>
      <c r="AG23" s="15">
        <f t="shared" si="5"/>
        <v>0</v>
      </c>
      <c r="AH23" s="15">
        <f t="shared" si="5"/>
        <v>0</v>
      </c>
      <c r="AI23" s="15">
        <f t="shared" si="5"/>
        <v>0</v>
      </c>
      <c r="AJ23" s="15">
        <f t="shared" si="5"/>
        <v>0</v>
      </c>
      <c r="AK23" s="15">
        <f t="shared" si="5"/>
        <v>0</v>
      </c>
      <c r="AL23" s="15">
        <f t="shared" si="5"/>
        <v>0</v>
      </c>
      <c r="AM23" s="15">
        <f t="shared" si="5"/>
        <v>2.52</v>
      </c>
      <c r="AN23" s="15">
        <f t="shared" si="5"/>
        <v>0</v>
      </c>
      <c r="AO23" s="15">
        <f t="shared" si="5"/>
        <v>0</v>
      </c>
      <c r="AP23" s="15">
        <f t="shared" si="5"/>
        <v>0</v>
      </c>
      <c r="AQ23" s="15">
        <f t="shared" si="5"/>
        <v>1.01</v>
      </c>
      <c r="AR23" s="15">
        <f t="shared" si="5"/>
        <v>0.64500000000000002</v>
      </c>
      <c r="AS23" s="15">
        <f t="shared" si="5"/>
        <v>0</v>
      </c>
      <c r="AT23" s="15">
        <f t="shared" si="5"/>
        <v>0</v>
      </c>
      <c r="AU23" s="15">
        <f t="shared" si="5"/>
        <v>0</v>
      </c>
      <c r="AV23" s="15">
        <f t="shared" si="5"/>
        <v>0</v>
      </c>
      <c r="AW23" s="15">
        <f t="shared" si="5"/>
        <v>0</v>
      </c>
      <c r="AX23" s="15">
        <f t="shared" si="5"/>
        <v>0</v>
      </c>
      <c r="AY23" s="15">
        <f t="shared" si="5"/>
        <v>0</v>
      </c>
      <c r="AZ23" s="15">
        <f t="shared" si="5"/>
        <v>0</v>
      </c>
      <c r="BA23" s="15">
        <f t="shared" si="5"/>
        <v>0</v>
      </c>
      <c r="BB23" s="15">
        <f t="shared" si="5"/>
        <v>0</v>
      </c>
      <c r="BC23" s="15">
        <f t="shared" si="5"/>
        <v>0</v>
      </c>
      <c r="BD23" s="15">
        <f t="shared" si="5"/>
        <v>0</v>
      </c>
      <c r="BE23" s="15">
        <f t="shared" si="5"/>
        <v>0</v>
      </c>
      <c r="BF23" s="15">
        <f t="shared" si="5"/>
        <v>0</v>
      </c>
      <c r="BG23" s="15">
        <f t="shared" si="5"/>
        <v>0</v>
      </c>
      <c r="BH23" s="15">
        <f t="shared" si="5"/>
        <v>0</v>
      </c>
      <c r="BI23" s="15">
        <f t="shared" si="5"/>
        <v>0</v>
      </c>
      <c r="BJ23" s="15">
        <f t="shared" si="5"/>
        <v>0</v>
      </c>
      <c r="BK23" s="15">
        <f t="shared" si="5"/>
        <v>0</v>
      </c>
      <c r="BL23" s="15">
        <f t="shared" si="5"/>
        <v>0</v>
      </c>
      <c r="BM23" s="15">
        <f t="shared" si="5"/>
        <v>0</v>
      </c>
      <c r="BN23" s="15">
        <f t="shared" si="5"/>
        <v>0</v>
      </c>
      <c r="BO23" s="15">
        <f t="shared" si="5"/>
        <v>6.93</v>
      </c>
      <c r="BP23" s="15">
        <f t="shared" si="5"/>
        <v>0</v>
      </c>
      <c r="BQ23" s="15">
        <f t="shared" ref="BQ23:BU23" si="6">BQ24+BQ30+BQ33+BQ42</f>
        <v>0</v>
      </c>
      <c r="BR23" s="15">
        <f t="shared" si="6"/>
        <v>0</v>
      </c>
      <c r="BS23" s="15">
        <f t="shared" si="6"/>
        <v>0</v>
      </c>
      <c r="BT23" s="15">
        <f t="shared" si="6"/>
        <v>0</v>
      </c>
      <c r="BU23" s="15">
        <f t="shared" si="6"/>
        <v>0</v>
      </c>
      <c r="BV23" s="15">
        <f t="shared" ref="BV23:CI38" si="7">D23</f>
        <v>3.78</v>
      </c>
      <c r="BW23" s="15">
        <f t="shared" si="7"/>
        <v>0</v>
      </c>
      <c r="BX23" s="15">
        <f t="shared" si="7"/>
        <v>0</v>
      </c>
      <c r="BY23" s="15">
        <f t="shared" si="7"/>
        <v>0</v>
      </c>
      <c r="BZ23" s="15">
        <f t="shared" si="7"/>
        <v>4.5359999999999996</v>
      </c>
      <c r="CA23" s="15">
        <f t="shared" si="7"/>
        <v>0</v>
      </c>
      <c r="CB23" s="15">
        <f t="shared" si="7"/>
        <v>0</v>
      </c>
      <c r="CC23" s="15">
        <f t="shared" si="7"/>
        <v>10.709999999999999</v>
      </c>
      <c r="CD23" s="15">
        <f t="shared" si="7"/>
        <v>0</v>
      </c>
      <c r="CE23" s="15">
        <f t="shared" si="7"/>
        <v>0</v>
      </c>
      <c r="CF23" s="15">
        <f t="shared" si="7"/>
        <v>0</v>
      </c>
      <c r="CG23" s="15">
        <f t="shared" si="7"/>
        <v>5.5459999999999994</v>
      </c>
      <c r="CH23" s="15">
        <f t="shared" si="7"/>
        <v>0.64500000000000002</v>
      </c>
      <c r="CI23" s="15">
        <f t="shared" si="7"/>
        <v>0</v>
      </c>
      <c r="CJ23" s="15" t="s">
        <v>208</v>
      </c>
    </row>
    <row r="24" spans="1:88" s="17" customFormat="1" ht="38.25" customHeight="1" thickBot="1" x14ac:dyDescent="0.3">
      <c r="A24" s="16" t="s">
        <v>111</v>
      </c>
      <c r="B24" s="36" t="s">
        <v>112</v>
      </c>
      <c r="C24" s="37" t="s">
        <v>110</v>
      </c>
      <c r="D24" s="15">
        <f>D25+D26+D26+D27</f>
        <v>3.78</v>
      </c>
      <c r="E24" s="15">
        <f t="shared" ref="E24:BP24" si="8">E25+E26+E26+E27</f>
        <v>0</v>
      </c>
      <c r="F24" s="15">
        <f t="shared" si="8"/>
        <v>0</v>
      </c>
      <c r="G24" s="15">
        <f t="shared" si="8"/>
        <v>0</v>
      </c>
      <c r="H24" s="15">
        <f t="shared" si="8"/>
        <v>4.5359999999999996</v>
      </c>
      <c r="I24" s="15">
        <f t="shared" si="8"/>
        <v>0</v>
      </c>
      <c r="J24" s="15">
        <f t="shared" si="8"/>
        <v>0</v>
      </c>
      <c r="K24" s="15">
        <f t="shared" si="8"/>
        <v>3.78</v>
      </c>
      <c r="L24" s="15">
        <f t="shared" si="8"/>
        <v>0</v>
      </c>
      <c r="M24" s="15">
        <f t="shared" si="8"/>
        <v>0</v>
      </c>
      <c r="N24" s="15">
        <f t="shared" si="8"/>
        <v>0</v>
      </c>
      <c r="O24" s="15">
        <f>O25+O26+O27</f>
        <v>5.5459999999999994</v>
      </c>
      <c r="P24" s="15">
        <f>P25+P26+P26+P27</f>
        <v>0.64500000000000002</v>
      </c>
      <c r="Q24" s="15">
        <f t="shared" si="8"/>
        <v>0</v>
      </c>
      <c r="R24" s="15">
        <f t="shared" si="8"/>
        <v>1.26</v>
      </c>
      <c r="S24" s="15">
        <f t="shared" si="8"/>
        <v>0</v>
      </c>
      <c r="T24" s="15">
        <f t="shared" si="8"/>
        <v>0</v>
      </c>
      <c r="U24" s="15">
        <f t="shared" si="8"/>
        <v>0</v>
      </c>
      <c r="V24" s="15">
        <f t="shared" si="8"/>
        <v>4.5359999999999996</v>
      </c>
      <c r="W24" s="15">
        <f t="shared" si="8"/>
        <v>0</v>
      </c>
      <c r="X24" s="15">
        <f t="shared" si="8"/>
        <v>0</v>
      </c>
      <c r="Y24" s="15">
        <f t="shared" si="8"/>
        <v>1.26</v>
      </c>
      <c r="Z24" s="15">
        <f t="shared" si="8"/>
        <v>0</v>
      </c>
      <c r="AA24" s="15">
        <f t="shared" si="8"/>
        <v>0</v>
      </c>
      <c r="AB24" s="15">
        <f t="shared" si="8"/>
        <v>0</v>
      </c>
      <c r="AC24" s="15">
        <f t="shared" si="8"/>
        <v>4.5359999999999996</v>
      </c>
      <c r="AD24" s="15">
        <f t="shared" si="8"/>
        <v>0</v>
      </c>
      <c r="AE24" s="15">
        <f t="shared" si="8"/>
        <v>0</v>
      </c>
      <c r="AF24" s="15">
        <f t="shared" si="8"/>
        <v>2.52</v>
      </c>
      <c r="AG24" s="15">
        <f t="shared" si="8"/>
        <v>0</v>
      </c>
      <c r="AH24" s="15">
        <f t="shared" si="8"/>
        <v>0</v>
      </c>
      <c r="AI24" s="15">
        <f t="shared" si="8"/>
        <v>0</v>
      </c>
      <c r="AJ24" s="15">
        <f t="shared" si="8"/>
        <v>0</v>
      </c>
      <c r="AK24" s="15">
        <f t="shared" si="8"/>
        <v>0</v>
      </c>
      <c r="AL24" s="15">
        <f t="shared" si="8"/>
        <v>0</v>
      </c>
      <c r="AM24" s="15">
        <f t="shared" si="8"/>
        <v>2.52</v>
      </c>
      <c r="AN24" s="15">
        <f t="shared" si="8"/>
        <v>0</v>
      </c>
      <c r="AO24" s="15">
        <f t="shared" si="8"/>
        <v>0</v>
      </c>
      <c r="AP24" s="15">
        <f t="shared" si="8"/>
        <v>0</v>
      </c>
      <c r="AQ24" s="15">
        <f>AQ25+AQ26+AQ27</f>
        <v>1.01</v>
      </c>
      <c r="AR24" s="15">
        <f t="shared" si="8"/>
        <v>0.64500000000000002</v>
      </c>
      <c r="AS24" s="15">
        <f t="shared" si="8"/>
        <v>0</v>
      </c>
      <c r="AT24" s="15">
        <f t="shared" si="8"/>
        <v>0</v>
      </c>
      <c r="AU24" s="15">
        <f t="shared" si="8"/>
        <v>0</v>
      </c>
      <c r="AV24" s="15">
        <f t="shared" si="8"/>
        <v>0</v>
      </c>
      <c r="AW24" s="15">
        <f t="shared" si="8"/>
        <v>0</v>
      </c>
      <c r="AX24" s="15">
        <f t="shared" si="8"/>
        <v>0</v>
      </c>
      <c r="AY24" s="15">
        <f t="shared" si="8"/>
        <v>0</v>
      </c>
      <c r="AZ24" s="15">
        <f t="shared" si="8"/>
        <v>0</v>
      </c>
      <c r="BA24" s="15">
        <f t="shared" si="8"/>
        <v>0</v>
      </c>
      <c r="BB24" s="15">
        <f t="shared" si="8"/>
        <v>0</v>
      </c>
      <c r="BC24" s="15">
        <f t="shared" si="8"/>
        <v>0</v>
      </c>
      <c r="BD24" s="15">
        <f t="shared" si="8"/>
        <v>0</v>
      </c>
      <c r="BE24" s="15">
        <f t="shared" si="8"/>
        <v>0</v>
      </c>
      <c r="BF24" s="15">
        <f t="shared" si="8"/>
        <v>0</v>
      </c>
      <c r="BG24" s="15">
        <f t="shared" si="8"/>
        <v>0</v>
      </c>
      <c r="BH24" s="15">
        <f t="shared" si="8"/>
        <v>0</v>
      </c>
      <c r="BI24" s="15">
        <f t="shared" si="8"/>
        <v>0</v>
      </c>
      <c r="BJ24" s="15">
        <f t="shared" si="8"/>
        <v>0</v>
      </c>
      <c r="BK24" s="15">
        <f t="shared" si="8"/>
        <v>0</v>
      </c>
      <c r="BL24" s="15">
        <f t="shared" si="8"/>
        <v>0</v>
      </c>
      <c r="BM24" s="15">
        <f t="shared" si="8"/>
        <v>0</v>
      </c>
      <c r="BN24" s="15">
        <f t="shared" si="8"/>
        <v>0</v>
      </c>
      <c r="BO24" s="15">
        <f t="shared" si="8"/>
        <v>0</v>
      </c>
      <c r="BP24" s="15">
        <f t="shared" si="8"/>
        <v>0</v>
      </c>
      <c r="BQ24" s="15">
        <f t="shared" ref="BQ24:BU24" si="9">BQ25+BQ26+BQ26+BQ27</f>
        <v>0</v>
      </c>
      <c r="BR24" s="15">
        <f t="shared" si="9"/>
        <v>0</v>
      </c>
      <c r="BS24" s="15">
        <f t="shared" si="9"/>
        <v>0</v>
      </c>
      <c r="BT24" s="15">
        <f t="shared" si="9"/>
        <v>0</v>
      </c>
      <c r="BU24" s="15">
        <f t="shared" si="9"/>
        <v>0</v>
      </c>
      <c r="BV24" s="15">
        <f t="shared" si="7"/>
        <v>3.78</v>
      </c>
      <c r="BW24" s="15">
        <f t="shared" si="7"/>
        <v>0</v>
      </c>
      <c r="BX24" s="15">
        <f t="shared" si="7"/>
        <v>0</v>
      </c>
      <c r="BY24" s="15">
        <f t="shared" si="7"/>
        <v>0</v>
      </c>
      <c r="BZ24" s="15">
        <f t="shared" si="7"/>
        <v>4.5359999999999996</v>
      </c>
      <c r="CA24" s="15">
        <f t="shared" si="7"/>
        <v>0</v>
      </c>
      <c r="CB24" s="15">
        <f t="shared" si="7"/>
        <v>0</v>
      </c>
      <c r="CC24" s="15">
        <f t="shared" si="7"/>
        <v>3.78</v>
      </c>
      <c r="CD24" s="15">
        <f t="shared" si="7"/>
        <v>0</v>
      </c>
      <c r="CE24" s="15">
        <f t="shared" si="7"/>
        <v>0</v>
      </c>
      <c r="CF24" s="15">
        <f t="shared" si="7"/>
        <v>0</v>
      </c>
      <c r="CG24" s="15">
        <f t="shared" si="7"/>
        <v>5.5459999999999994</v>
      </c>
      <c r="CH24" s="15">
        <f t="shared" si="7"/>
        <v>0.64500000000000002</v>
      </c>
      <c r="CI24" s="15">
        <f t="shared" si="7"/>
        <v>0</v>
      </c>
      <c r="CJ24" s="15" t="s">
        <v>208</v>
      </c>
    </row>
    <row r="25" spans="1:88" s="17" customFormat="1" ht="63.75" customHeight="1" thickBot="1" x14ac:dyDescent="0.3">
      <c r="A25" s="16" t="s">
        <v>113</v>
      </c>
      <c r="B25" s="36" t="s">
        <v>114</v>
      </c>
      <c r="C25" s="37" t="s">
        <v>110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f t="shared" si="7"/>
        <v>0</v>
      </c>
      <c r="BW25" s="15">
        <f t="shared" si="7"/>
        <v>0</v>
      </c>
      <c r="BX25" s="15">
        <f t="shared" si="7"/>
        <v>0</v>
      </c>
      <c r="BY25" s="15">
        <f t="shared" si="7"/>
        <v>0</v>
      </c>
      <c r="BZ25" s="15">
        <f t="shared" si="7"/>
        <v>0</v>
      </c>
      <c r="CA25" s="15">
        <f t="shared" si="7"/>
        <v>0</v>
      </c>
      <c r="CB25" s="15">
        <f t="shared" si="7"/>
        <v>0</v>
      </c>
      <c r="CC25" s="15">
        <f t="shared" si="7"/>
        <v>0</v>
      </c>
      <c r="CD25" s="15">
        <f t="shared" si="7"/>
        <v>0</v>
      </c>
      <c r="CE25" s="15">
        <f t="shared" si="7"/>
        <v>0</v>
      </c>
      <c r="CF25" s="15">
        <f t="shared" si="7"/>
        <v>0</v>
      </c>
      <c r="CG25" s="15">
        <f t="shared" si="7"/>
        <v>0</v>
      </c>
      <c r="CH25" s="15">
        <f t="shared" si="7"/>
        <v>0</v>
      </c>
      <c r="CI25" s="15">
        <f t="shared" si="7"/>
        <v>0</v>
      </c>
      <c r="CJ25" s="15" t="s">
        <v>208</v>
      </c>
    </row>
    <row r="26" spans="1:88" s="17" customFormat="1" ht="63" customHeight="1" thickBot="1" x14ac:dyDescent="0.3">
      <c r="A26" s="16" t="s">
        <v>115</v>
      </c>
      <c r="B26" s="36" t="s">
        <v>116</v>
      </c>
      <c r="C26" s="37" t="s">
        <v>110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0.48</v>
      </c>
      <c r="P26" s="15">
        <v>0.1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0.48</v>
      </c>
      <c r="AR26" s="15">
        <v>0.1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f t="shared" si="7"/>
        <v>0</v>
      </c>
      <c r="BW26" s="15">
        <f t="shared" si="7"/>
        <v>0</v>
      </c>
      <c r="BX26" s="15">
        <f t="shared" si="7"/>
        <v>0</v>
      </c>
      <c r="BY26" s="15">
        <f t="shared" si="7"/>
        <v>0</v>
      </c>
      <c r="BZ26" s="15">
        <f t="shared" si="7"/>
        <v>0</v>
      </c>
      <c r="CA26" s="15">
        <f t="shared" si="7"/>
        <v>0</v>
      </c>
      <c r="CB26" s="15">
        <f t="shared" si="7"/>
        <v>0</v>
      </c>
      <c r="CC26" s="15">
        <f t="shared" si="7"/>
        <v>0</v>
      </c>
      <c r="CD26" s="15">
        <f t="shared" si="7"/>
        <v>0</v>
      </c>
      <c r="CE26" s="15">
        <f t="shared" si="7"/>
        <v>0</v>
      </c>
      <c r="CF26" s="15">
        <f t="shared" si="7"/>
        <v>0</v>
      </c>
      <c r="CG26" s="15">
        <f t="shared" si="7"/>
        <v>0.48</v>
      </c>
      <c r="CH26" s="15">
        <f t="shared" si="7"/>
        <v>0.1</v>
      </c>
      <c r="CI26" s="15">
        <f t="shared" si="7"/>
        <v>0</v>
      </c>
      <c r="CJ26" s="15" t="s">
        <v>208</v>
      </c>
    </row>
    <row r="27" spans="1:88" s="17" customFormat="1" ht="54.75" customHeight="1" thickBot="1" x14ac:dyDescent="0.3">
      <c r="A27" s="16" t="s">
        <v>117</v>
      </c>
      <c r="B27" s="36" t="s">
        <v>118</v>
      </c>
      <c r="C27" s="37" t="s">
        <v>110</v>
      </c>
      <c r="D27" s="15">
        <f>D28+D29</f>
        <v>3.78</v>
      </c>
      <c r="E27" s="15">
        <f t="shared" ref="E27:BP27" si="10">E28+E29</f>
        <v>0</v>
      </c>
      <c r="F27" s="15">
        <f t="shared" si="10"/>
        <v>0</v>
      </c>
      <c r="G27" s="15">
        <f t="shared" si="10"/>
        <v>0</v>
      </c>
      <c r="H27" s="15">
        <f t="shared" si="10"/>
        <v>4.5359999999999996</v>
      </c>
      <c r="I27" s="15">
        <f t="shared" si="10"/>
        <v>0</v>
      </c>
      <c r="J27" s="15">
        <f t="shared" si="10"/>
        <v>0</v>
      </c>
      <c r="K27" s="15">
        <f t="shared" si="10"/>
        <v>3.78</v>
      </c>
      <c r="L27" s="15">
        <f t="shared" si="10"/>
        <v>0</v>
      </c>
      <c r="M27" s="15">
        <f t="shared" si="10"/>
        <v>0</v>
      </c>
      <c r="N27" s="15">
        <f t="shared" si="10"/>
        <v>0</v>
      </c>
      <c r="O27" s="15">
        <f t="shared" si="10"/>
        <v>5.0659999999999998</v>
      </c>
      <c r="P27" s="15">
        <f t="shared" si="10"/>
        <v>0.44500000000000001</v>
      </c>
      <c r="Q27" s="15">
        <f t="shared" si="10"/>
        <v>0</v>
      </c>
      <c r="R27" s="15">
        <f t="shared" si="10"/>
        <v>1.26</v>
      </c>
      <c r="S27" s="15">
        <f t="shared" si="10"/>
        <v>0</v>
      </c>
      <c r="T27" s="15">
        <f t="shared" si="10"/>
        <v>0</v>
      </c>
      <c r="U27" s="15">
        <f t="shared" si="10"/>
        <v>0</v>
      </c>
      <c r="V27" s="15">
        <f t="shared" si="10"/>
        <v>4.5359999999999996</v>
      </c>
      <c r="W27" s="15">
        <f t="shared" si="10"/>
        <v>0</v>
      </c>
      <c r="X27" s="15">
        <f t="shared" si="10"/>
        <v>0</v>
      </c>
      <c r="Y27" s="15">
        <f t="shared" si="10"/>
        <v>1.26</v>
      </c>
      <c r="Z27" s="15">
        <f t="shared" si="10"/>
        <v>0</v>
      </c>
      <c r="AA27" s="15">
        <f t="shared" si="10"/>
        <v>0</v>
      </c>
      <c r="AB27" s="15">
        <f t="shared" si="10"/>
        <v>0</v>
      </c>
      <c r="AC27" s="15">
        <f t="shared" si="10"/>
        <v>4.5359999999999996</v>
      </c>
      <c r="AD27" s="15">
        <f t="shared" si="10"/>
        <v>0</v>
      </c>
      <c r="AE27" s="15">
        <f t="shared" si="10"/>
        <v>0</v>
      </c>
      <c r="AF27" s="15">
        <f t="shared" si="10"/>
        <v>2.52</v>
      </c>
      <c r="AG27" s="15">
        <f t="shared" si="10"/>
        <v>0</v>
      </c>
      <c r="AH27" s="15">
        <f t="shared" si="10"/>
        <v>0</v>
      </c>
      <c r="AI27" s="15">
        <f t="shared" si="10"/>
        <v>0</v>
      </c>
      <c r="AJ27" s="15">
        <f t="shared" si="10"/>
        <v>0</v>
      </c>
      <c r="AK27" s="15">
        <f t="shared" si="10"/>
        <v>0</v>
      </c>
      <c r="AL27" s="15">
        <f t="shared" si="10"/>
        <v>0</v>
      </c>
      <c r="AM27" s="15">
        <f t="shared" si="10"/>
        <v>2.52</v>
      </c>
      <c r="AN27" s="15">
        <f t="shared" si="10"/>
        <v>0</v>
      </c>
      <c r="AO27" s="15">
        <f t="shared" si="10"/>
        <v>0</v>
      </c>
      <c r="AP27" s="15">
        <f t="shared" si="10"/>
        <v>0</v>
      </c>
      <c r="AQ27" s="15">
        <f t="shared" si="10"/>
        <v>0.53</v>
      </c>
      <c r="AR27" s="15">
        <f t="shared" si="10"/>
        <v>0.44500000000000001</v>
      </c>
      <c r="AS27" s="15">
        <f t="shared" si="10"/>
        <v>0</v>
      </c>
      <c r="AT27" s="15">
        <f t="shared" si="10"/>
        <v>0</v>
      </c>
      <c r="AU27" s="15">
        <f t="shared" si="10"/>
        <v>0</v>
      </c>
      <c r="AV27" s="15">
        <f t="shared" si="10"/>
        <v>0</v>
      </c>
      <c r="AW27" s="15">
        <f t="shared" si="10"/>
        <v>0</v>
      </c>
      <c r="AX27" s="15">
        <f t="shared" si="10"/>
        <v>0</v>
      </c>
      <c r="AY27" s="15">
        <f t="shared" si="10"/>
        <v>0</v>
      </c>
      <c r="AZ27" s="15">
        <f t="shared" si="10"/>
        <v>0</v>
      </c>
      <c r="BA27" s="15">
        <f t="shared" si="10"/>
        <v>0</v>
      </c>
      <c r="BB27" s="15">
        <f t="shared" si="10"/>
        <v>0</v>
      </c>
      <c r="BC27" s="15">
        <f t="shared" si="10"/>
        <v>0</v>
      </c>
      <c r="BD27" s="15">
        <f t="shared" si="10"/>
        <v>0</v>
      </c>
      <c r="BE27" s="15">
        <f t="shared" si="10"/>
        <v>0</v>
      </c>
      <c r="BF27" s="15">
        <f t="shared" si="10"/>
        <v>0</v>
      </c>
      <c r="BG27" s="15">
        <f t="shared" si="10"/>
        <v>0</v>
      </c>
      <c r="BH27" s="15">
        <f t="shared" si="10"/>
        <v>0</v>
      </c>
      <c r="BI27" s="15">
        <f t="shared" si="10"/>
        <v>0</v>
      </c>
      <c r="BJ27" s="15">
        <f t="shared" si="10"/>
        <v>0</v>
      </c>
      <c r="BK27" s="15">
        <f t="shared" si="10"/>
        <v>0</v>
      </c>
      <c r="BL27" s="15">
        <f t="shared" si="10"/>
        <v>0</v>
      </c>
      <c r="BM27" s="15">
        <f t="shared" si="10"/>
        <v>0</v>
      </c>
      <c r="BN27" s="15">
        <f t="shared" si="10"/>
        <v>0</v>
      </c>
      <c r="BO27" s="15">
        <f t="shared" si="10"/>
        <v>0</v>
      </c>
      <c r="BP27" s="15">
        <f t="shared" si="10"/>
        <v>0</v>
      </c>
      <c r="BQ27" s="15">
        <f t="shared" ref="BQ27:BU27" si="11">BQ28+BQ29</f>
        <v>0</v>
      </c>
      <c r="BR27" s="15">
        <f t="shared" si="11"/>
        <v>0</v>
      </c>
      <c r="BS27" s="15">
        <f t="shared" si="11"/>
        <v>0</v>
      </c>
      <c r="BT27" s="15">
        <f t="shared" si="11"/>
        <v>0</v>
      </c>
      <c r="BU27" s="15">
        <f t="shared" si="11"/>
        <v>0</v>
      </c>
      <c r="BV27" s="15">
        <f t="shared" si="7"/>
        <v>3.78</v>
      </c>
      <c r="BW27" s="15">
        <f t="shared" si="7"/>
        <v>0</v>
      </c>
      <c r="BX27" s="15">
        <f t="shared" si="7"/>
        <v>0</v>
      </c>
      <c r="BY27" s="15">
        <f t="shared" si="7"/>
        <v>0</v>
      </c>
      <c r="BZ27" s="15">
        <f t="shared" si="7"/>
        <v>4.5359999999999996</v>
      </c>
      <c r="CA27" s="15">
        <f t="shared" si="7"/>
        <v>0</v>
      </c>
      <c r="CB27" s="15">
        <f t="shared" si="7"/>
        <v>0</v>
      </c>
      <c r="CC27" s="15">
        <f t="shared" si="7"/>
        <v>3.78</v>
      </c>
      <c r="CD27" s="15">
        <f t="shared" si="7"/>
        <v>0</v>
      </c>
      <c r="CE27" s="15">
        <f t="shared" si="7"/>
        <v>0</v>
      </c>
      <c r="CF27" s="15">
        <f t="shared" si="7"/>
        <v>0</v>
      </c>
      <c r="CG27" s="15">
        <f t="shared" si="7"/>
        <v>5.0659999999999998</v>
      </c>
      <c r="CH27" s="15">
        <f t="shared" si="7"/>
        <v>0.44500000000000001</v>
      </c>
      <c r="CI27" s="15">
        <f t="shared" si="7"/>
        <v>0</v>
      </c>
      <c r="CJ27" s="15" t="s">
        <v>208</v>
      </c>
    </row>
    <row r="28" spans="1:88" s="17" customFormat="1" ht="116.25" customHeight="1" thickBot="1" x14ac:dyDescent="0.3">
      <c r="A28" s="16" t="s">
        <v>119</v>
      </c>
      <c r="B28" s="38" t="s">
        <v>201</v>
      </c>
      <c r="C28" s="39" t="s">
        <v>209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0.53</v>
      </c>
      <c r="P28" s="15">
        <v>0.44500000000000001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0.53</v>
      </c>
      <c r="AR28" s="15">
        <v>0.44500000000000001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f t="shared" si="7"/>
        <v>0</v>
      </c>
      <c r="BW28" s="15">
        <f t="shared" si="7"/>
        <v>0</v>
      </c>
      <c r="BX28" s="15">
        <f t="shared" si="7"/>
        <v>0</v>
      </c>
      <c r="BY28" s="15">
        <f t="shared" si="7"/>
        <v>0</v>
      </c>
      <c r="BZ28" s="15">
        <f t="shared" si="7"/>
        <v>0</v>
      </c>
      <c r="CA28" s="15">
        <f t="shared" si="7"/>
        <v>0</v>
      </c>
      <c r="CB28" s="15">
        <f t="shared" si="7"/>
        <v>0</v>
      </c>
      <c r="CC28" s="15">
        <f t="shared" si="7"/>
        <v>0</v>
      </c>
      <c r="CD28" s="15">
        <f t="shared" si="7"/>
        <v>0</v>
      </c>
      <c r="CE28" s="15">
        <f t="shared" si="7"/>
        <v>0</v>
      </c>
      <c r="CF28" s="15">
        <f t="shared" si="7"/>
        <v>0</v>
      </c>
      <c r="CG28" s="15">
        <f t="shared" si="7"/>
        <v>0.53</v>
      </c>
      <c r="CH28" s="15">
        <f t="shared" si="7"/>
        <v>0.44500000000000001</v>
      </c>
      <c r="CI28" s="15">
        <f t="shared" si="7"/>
        <v>0</v>
      </c>
      <c r="CJ28" s="15" t="s">
        <v>208</v>
      </c>
    </row>
    <row r="29" spans="1:88" s="17" customFormat="1" ht="102.75" customHeight="1" thickBot="1" x14ac:dyDescent="0.3">
      <c r="A29" s="16" t="s">
        <v>120</v>
      </c>
      <c r="B29" s="38" t="s">
        <v>121</v>
      </c>
      <c r="C29" s="39" t="s">
        <v>210</v>
      </c>
      <c r="D29" s="15">
        <v>3.78</v>
      </c>
      <c r="E29" s="15">
        <v>0</v>
      </c>
      <c r="F29" s="15">
        <v>0</v>
      </c>
      <c r="G29" s="15">
        <v>0</v>
      </c>
      <c r="H29" s="15">
        <v>4.5359999999999996</v>
      </c>
      <c r="I29" s="15">
        <v>0</v>
      </c>
      <c r="J29" s="15">
        <v>0</v>
      </c>
      <c r="K29" s="15">
        <v>3.78</v>
      </c>
      <c r="L29" s="15">
        <v>0</v>
      </c>
      <c r="M29" s="15">
        <v>0</v>
      </c>
      <c r="N29" s="15">
        <v>0</v>
      </c>
      <c r="O29" s="15">
        <v>4.5359999999999996</v>
      </c>
      <c r="P29" s="15">
        <v>0</v>
      </c>
      <c r="Q29" s="15">
        <v>0</v>
      </c>
      <c r="R29" s="15">
        <v>1.26</v>
      </c>
      <c r="S29" s="15">
        <v>0</v>
      </c>
      <c r="T29" s="15">
        <v>0</v>
      </c>
      <c r="U29" s="15">
        <v>0</v>
      </c>
      <c r="V29" s="15">
        <v>4.5359999999999996</v>
      </c>
      <c r="W29" s="15">
        <v>0</v>
      </c>
      <c r="X29" s="15">
        <v>0</v>
      </c>
      <c r="Y29" s="15">
        <v>1.26</v>
      </c>
      <c r="Z29" s="15">
        <v>0</v>
      </c>
      <c r="AA29" s="15">
        <v>0</v>
      </c>
      <c r="AB29" s="15">
        <v>0</v>
      </c>
      <c r="AC29" s="15">
        <v>4.5359999999999996</v>
      </c>
      <c r="AD29" s="15">
        <v>0</v>
      </c>
      <c r="AE29" s="15">
        <v>0</v>
      </c>
      <c r="AF29" s="15">
        <v>2.52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2.52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f t="shared" si="7"/>
        <v>3.78</v>
      </c>
      <c r="BW29" s="15">
        <f t="shared" si="7"/>
        <v>0</v>
      </c>
      <c r="BX29" s="15">
        <f t="shared" si="7"/>
        <v>0</v>
      </c>
      <c r="BY29" s="15">
        <f t="shared" si="7"/>
        <v>0</v>
      </c>
      <c r="BZ29" s="15">
        <f t="shared" si="7"/>
        <v>4.5359999999999996</v>
      </c>
      <c r="CA29" s="15">
        <f t="shared" si="7"/>
        <v>0</v>
      </c>
      <c r="CB29" s="15">
        <f t="shared" si="7"/>
        <v>0</v>
      </c>
      <c r="CC29" s="15">
        <f t="shared" si="7"/>
        <v>3.78</v>
      </c>
      <c r="CD29" s="15">
        <f t="shared" si="7"/>
        <v>0</v>
      </c>
      <c r="CE29" s="15">
        <f t="shared" si="7"/>
        <v>0</v>
      </c>
      <c r="CF29" s="15">
        <f t="shared" si="7"/>
        <v>0</v>
      </c>
      <c r="CG29" s="15">
        <f t="shared" si="7"/>
        <v>4.5359999999999996</v>
      </c>
      <c r="CH29" s="15">
        <f t="shared" si="7"/>
        <v>0</v>
      </c>
      <c r="CI29" s="15">
        <f t="shared" si="7"/>
        <v>0</v>
      </c>
      <c r="CJ29" s="15" t="s">
        <v>208</v>
      </c>
    </row>
    <row r="30" spans="1:88" s="17" customFormat="1" ht="50.25" hidden="1" customHeight="1" thickBot="1" x14ac:dyDescent="0.3">
      <c r="A30" s="16" t="s">
        <v>122</v>
      </c>
      <c r="B30" s="19" t="s">
        <v>123</v>
      </c>
      <c r="C30" s="18" t="s">
        <v>110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f t="shared" si="7"/>
        <v>0</v>
      </c>
      <c r="BW30" s="15">
        <f t="shared" si="7"/>
        <v>0</v>
      </c>
      <c r="BX30" s="15">
        <f t="shared" si="7"/>
        <v>0</v>
      </c>
      <c r="BY30" s="15">
        <f t="shared" si="7"/>
        <v>0</v>
      </c>
      <c r="BZ30" s="15">
        <f t="shared" si="7"/>
        <v>0</v>
      </c>
      <c r="CA30" s="15">
        <f t="shared" si="7"/>
        <v>0</v>
      </c>
      <c r="CB30" s="15">
        <f t="shared" si="7"/>
        <v>0</v>
      </c>
      <c r="CC30" s="15">
        <f t="shared" si="7"/>
        <v>0</v>
      </c>
      <c r="CD30" s="15">
        <f t="shared" si="7"/>
        <v>0</v>
      </c>
      <c r="CE30" s="15">
        <f t="shared" si="7"/>
        <v>0</v>
      </c>
      <c r="CF30" s="15">
        <f t="shared" si="7"/>
        <v>0</v>
      </c>
      <c r="CG30" s="15">
        <f t="shared" si="7"/>
        <v>0</v>
      </c>
      <c r="CH30" s="15">
        <f t="shared" si="7"/>
        <v>0</v>
      </c>
      <c r="CI30" s="15">
        <f t="shared" si="7"/>
        <v>0</v>
      </c>
      <c r="CJ30" s="15" t="s">
        <v>208</v>
      </c>
    </row>
    <row r="31" spans="1:88" s="17" customFormat="1" ht="54" hidden="1" customHeight="1" thickBot="1" x14ac:dyDescent="0.3">
      <c r="A31" s="16" t="s">
        <v>124</v>
      </c>
      <c r="B31" s="19" t="s">
        <v>125</v>
      </c>
      <c r="C31" s="18" t="s">
        <v>110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f t="shared" si="7"/>
        <v>0</v>
      </c>
      <c r="BW31" s="15">
        <f t="shared" si="7"/>
        <v>0</v>
      </c>
      <c r="BX31" s="15">
        <f t="shared" si="7"/>
        <v>0</v>
      </c>
      <c r="BY31" s="15">
        <f t="shared" si="7"/>
        <v>0</v>
      </c>
      <c r="BZ31" s="15">
        <f t="shared" si="7"/>
        <v>0</v>
      </c>
      <c r="CA31" s="15">
        <f t="shared" si="7"/>
        <v>0</v>
      </c>
      <c r="CB31" s="15">
        <f t="shared" si="7"/>
        <v>0</v>
      </c>
      <c r="CC31" s="15">
        <f t="shared" si="7"/>
        <v>0</v>
      </c>
      <c r="CD31" s="15">
        <f t="shared" si="7"/>
        <v>0</v>
      </c>
      <c r="CE31" s="15">
        <f t="shared" si="7"/>
        <v>0</v>
      </c>
      <c r="CF31" s="15">
        <f t="shared" si="7"/>
        <v>0</v>
      </c>
      <c r="CG31" s="15">
        <f t="shared" si="7"/>
        <v>0</v>
      </c>
      <c r="CH31" s="15">
        <f t="shared" si="7"/>
        <v>0</v>
      </c>
      <c r="CI31" s="15">
        <f t="shared" si="7"/>
        <v>0</v>
      </c>
      <c r="CJ31" s="15" t="s">
        <v>208</v>
      </c>
    </row>
    <row r="32" spans="1:88" s="17" customFormat="1" ht="49.5" hidden="1" customHeight="1" thickBot="1" x14ac:dyDescent="0.3">
      <c r="A32" s="16" t="s">
        <v>126</v>
      </c>
      <c r="B32" s="19" t="s">
        <v>127</v>
      </c>
      <c r="C32" s="18" t="s">
        <v>110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f t="shared" si="7"/>
        <v>0</v>
      </c>
      <c r="BW32" s="15">
        <f t="shared" si="7"/>
        <v>0</v>
      </c>
      <c r="BX32" s="15">
        <f t="shared" si="7"/>
        <v>0</v>
      </c>
      <c r="BY32" s="15">
        <f t="shared" si="7"/>
        <v>0</v>
      </c>
      <c r="BZ32" s="15">
        <f t="shared" si="7"/>
        <v>0</v>
      </c>
      <c r="CA32" s="15">
        <f t="shared" si="7"/>
        <v>0</v>
      </c>
      <c r="CB32" s="15">
        <f t="shared" si="7"/>
        <v>0</v>
      </c>
      <c r="CC32" s="15">
        <f t="shared" si="7"/>
        <v>0</v>
      </c>
      <c r="CD32" s="15">
        <f t="shared" si="7"/>
        <v>0</v>
      </c>
      <c r="CE32" s="15">
        <f t="shared" si="7"/>
        <v>0</v>
      </c>
      <c r="CF32" s="15">
        <f t="shared" si="7"/>
        <v>0</v>
      </c>
      <c r="CG32" s="15">
        <f t="shared" si="7"/>
        <v>0</v>
      </c>
      <c r="CH32" s="15">
        <f t="shared" si="7"/>
        <v>0</v>
      </c>
      <c r="CI32" s="15">
        <f t="shared" si="7"/>
        <v>0</v>
      </c>
      <c r="CJ32" s="15" t="s">
        <v>208</v>
      </c>
    </row>
    <row r="33" spans="1:88" s="17" customFormat="1" ht="50.25" hidden="1" customHeight="1" thickBot="1" x14ac:dyDescent="0.3">
      <c r="A33" s="16" t="s">
        <v>128</v>
      </c>
      <c r="B33" s="19" t="s">
        <v>129</v>
      </c>
      <c r="C33" s="18" t="s">
        <v>110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f t="shared" si="7"/>
        <v>0</v>
      </c>
      <c r="BW33" s="15">
        <f t="shared" si="7"/>
        <v>0</v>
      </c>
      <c r="BX33" s="15">
        <f t="shared" si="7"/>
        <v>0</v>
      </c>
      <c r="BY33" s="15">
        <f t="shared" si="7"/>
        <v>0</v>
      </c>
      <c r="BZ33" s="15">
        <f t="shared" si="7"/>
        <v>0</v>
      </c>
      <c r="CA33" s="15">
        <f t="shared" si="7"/>
        <v>0</v>
      </c>
      <c r="CB33" s="15">
        <f t="shared" si="7"/>
        <v>0</v>
      </c>
      <c r="CC33" s="15">
        <f t="shared" si="7"/>
        <v>0</v>
      </c>
      <c r="CD33" s="15">
        <f t="shared" si="7"/>
        <v>0</v>
      </c>
      <c r="CE33" s="15">
        <f t="shared" si="7"/>
        <v>0</v>
      </c>
      <c r="CF33" s="15">
        <f t="shared" si="7"/>
        <v>0</v>
      </c>
      <c r="CG33" s="15">
        <f t="shared" si="7"/>
        <v>0</v>
      </c>
      <c r="CH33" s="15">
        <f t="shared" si="7"/>
        <v>0</v>
      </c>
      <c r="CI33" s="15">
        <f t="shared" si="7"/>
        <v>0</v>
      </c>
      <c r="CJ33" s="15" t="s">
        <v>208</v>
      </c>
    </row>
    <row r="34" spans="1:88" s="17" customFormat="1" ht="38.25" hidden="1" customHeight="1" thickBot="1" x14ac:dyDescent="0.3">
      <c r="A34" s="16" t="s">
        <v>130</v>
      </c>
      <c r="B34" s="19" t="s">
        <v>131</v>
      </c>
      <c r="C34" s="18" t="s">
        <v>110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f t="shared" si="7"/>
        <v>0</v>
      </c>
      <c r="BW34" s="15">
        <f t="shared" si="7"/>
        <v>0</v>
      </c>
      <c r="BX34" s="15">
        <f t="shared" si="7"/>
        <v>0</v>
      </c>
      <c r="BY34" s="15">
        <f t="shared" si="7"/>
        <v>0</v>
      </c>
      <c r="BZ34" s="15">
        <f t="shared" si="7"/>
        <v>0</v>
      </c>
      <c r="CA34" s="15">
        <f t="shared" si="7"/>
        <v>0</v>
      </c>
      <c r="CB34" s="15">
        <f t="shared" si="7"/>
        <v>0</v>
      </c>
      <c r="CC34" s="15">
        <f t="shared" si="7"/>
        <v>0</v>
      </c>
      <c r="CD34" s="15">
        <f t="shared" si="7"/>
        <v>0</v>
      </c>
      <c r="CE34" s="15">
        <f t="shared" si="7"/>
        <v>0</v>
      </c>
      <c r="CF34" s="15">
        <f t="shared" si="7"/>
        <v>0</v>
      </c>
      <c r="CG34" s="15">
        <f t="shared" si="7"/>
        <v>0</v>
      </c>
      <c r="CH34" s="15">
        <f t="shared" si="7"/>
        <v>0</v>
      </c>
      <c r="CI34" s="15">
        <f t="shared" si="7"/>
        <v>0</v>
      </c>
      <c r="CJ34" s="15" t="s">
        <v>208</v>
      </c>
    </row>
    <row r="35" spans="1:88" s="17" customFormat="1" ht="87" hidden="1" customHeight="1" thickBot="1" x14ac:dyDescent="0.3">
      <c r="A35" s="16" t="s">
        <v>130</v>
      </c>
      <c r="B35" s="19" t="s">
        <v>132</v>
      </c>
      <c r="C35" s="18" t="s">
        <v>110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f t="shared" si="7"/>
        <v>0</v>
      </c>
      <c r="BW35" s="15">
        <f t="shared" si="7"/>
        <v>0</v>
      </c>
      <c r="BX35" s="15">
        <f t="shared" si="7"/>
        <v>0</v>
      </c>
      <c r="BY35" s="15">
        <f t="shared" si="7"/>
        <v>0</v>
      </c>
      <c r="BZ35" s="15">
        <f t="shared" si="7"/>
        <v>0</v>
      </c>
      <c r="CA35" s="15">
        <f t="shared" si="7"/>
        <v>0</v>
      </c>
      <c r="CB35" s="15">
        <f t="shared" si="7"/>
        <v>0</v>
      </c>
      <c r="CC35" s="15">
        <f t="shared" si="7"/>
        <v>0</v>
      </c>
      <c r="CD35" s="15">
        <f t="shared" si="7"/>
        <v>0</v>
      </c>
      <c r="CE35" s="15">
        <f t="shared" si="7"/>
        <v>0</v>
      </c>
      <c r="CF35" s="15">
        <f t="shared" si="7"/>
        <v>0</v>
      </c>
      <c r="CG35" s="15">
        <f t="shared" si="7"/>
        <v>0</v>
      </c>
      <c r="CH35" s="15">
        <f t="shared" si="7"/>
        <v>0</v>
      </c>
      <c r="CI35" s="15">
        <f t="shared" si="7"/>
        <v>0</v>
      </c>
      <c r="CJ35" s="15" t="s">
        <v>208</v>
      </c>
    </row>
    <row r="36" spans="1:88" s="17" customFormat="1" ht="89.25" hidden="1" customHeight="1" thickBot="1" x14ac:dyDescent="0.3">
      <c r="A36" s="16" t="s">
        <v>130</v>
      </c>
      <c r="B36" s="19" t="s">
        <v>133</v>
      </c>
      <c r="C36" s="18" t="s">
        <v>110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f t="shared" si="7"/>
        <v>0</v>
      </c>
      <c r="BW36" s="15">
        <f t="shared" si="7"/>
        <v>0</v>
      </c>
      <c r="BX36" s="15">
        <f t="shared" si="7"/>
        <v>0</v>
      </c>
      <c r="BY36" s="15">
        <f t="shared" si="7"/>
        <v>0</v>
      </c>
      <c r="BZ36" s="15">
        <f t="shared" si="7"/>
        <v>0</v>
      </c>
      <c r="CA36" s="15">
        <f t="shared" si="7"/>
        <v>0</v>
      </c>
      <c r="CB36" s="15">
        <f t="shared" si="7"/>
        <v>0</v>
      </c>
      <c r="CC36" s="15">
        <f t="shared" si="7"/>
        <v>0</v>
      </c>
      <c r="CD36" s="15">
        <f t="shared" si="7"/>
        <v>0</v>
      </c>
      <c r="CE36" s="15">
        <f t="shared" si="7"/>
        <v>0</v>
      </c>
      <c r="CF36" s="15">
        <f t="shared" si="7"/>
        <v>0</v>
      </c>
      <c r="CG36" s="15">
        <f t="shared" si="7"/>
        <v>0</v>
      </c>
      <c r="CH36" s="15">
        <f t="shared" si="7"/>
        <v>0</v>
      </c>
      <c r="CI36" s="15">
        <f t="shared" si="7"/>
        <v>0</v>
      </c>
      <c r="CJ36" s="15" t="s">
        <v>208</v>
      </c>
    </row>
    <row r="37" spans="1:88" s="17" customFormat="1" ht="84.75" hidden="1" customHeight="1" thickBot="1" x14ac:dyDescent="0.3">
      <c r="A37" s="16" t="s">
        <v>130</v>
      </c>
      <c r="B37" s="19" t="s">
        <v>134</v>
      </c>
      <c r="C37" s="18" t="s">
        <v>110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f t="shared" si="7"/>
        <v>0</v>
      </c>
      <c r="BW37" s="15">
        <f t="shared" si="7"/>
        <v>0</v>
      </c>
      <c r="BX37" s="15">
        <f t="shared" si="7"/>
        <v>0</v>
      </c>
      <c r="BY37" s="15">
        <f t="shared" si="7"/>
        <v>0</v>
      </c>
      <c r="BZ37" s="15">
        <f t="shared" si="7"/>
        <v>0</v>
      </c>
      <c r="CA37" s="15">
        <f t="shared" si="7"/>
        <v>0</v>
      </c>
      <c r="CB37" s="15">
        <f t="shared" si="7"/>
        <v>0</v>
      </c>
      <c r="CC37" s="15">
        <f t="shared" si="7"/>
        <v>0</v>
      </c>
      <c r="CD37" s="15">
        <f t="shared" si="7"/>
        <v>0</v>
      </c>
      <c r="CE37" s="15">
        <f t="shared" si="7"/>
        <v>0</v>
      </c>
      <c r="CF37" s="15">
        <f t="shared" si="7"/>
        <v>0</v>
      </c>
      <c r="CG37" s="15">
        <f t="shared" si="7"/>
        <v>0</v>
      </c>
      <c r="CH37" s="15">
        <f t="shared" si="7"/>
        <v>0</v>
      </c>
      <c r="CI37" s="15">
        <f t="shared" si="7"/>
        <v>0</v>
      </c>
      <c r="CJ37" s="15" t="s">
        <v>208</v>
      </c>
    </row>
    <row r="38" spans="1:88" s="17" customFormat="1" ht="54" hidden="1" customHeight="1" thickBot="1" x14ac:dyDescent="0.3">
      <c r="A38" s="16" t="s">
        <v>135</v>
      </c>
      <c r="B38" s="19" t="s">
        <v>131</v>
      </c>
      <c r="C38" s="18" t="s">
        <v>110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f t="shared" si="7"/>
        <v>0</v>
      </c>
      <c r="BW38" s="15">
        <f t="shared" si="7"/>
        <v>0</v>
      </c>
      <c r="BX38" s="15">
        <f t="shared" si="7"/>
        <v>0</v>
      </c>
      <c r="BY38" s="15">
        <f t="shared" si="7"/>
        <v>0</v>
      </c>
      <c r="BZ38" s="15">
        <f t="shared" si="7"/>
        <v>0</v>
      </c>
      <c r="CA38" s="15">
        <f t="shared" si="7"/>
        <v>0</v>
      </c>
      <c r="CB38" s="15">
        <f t="shared" si="7"/>
        <v>0</v>
      </c>
      <c r="CC38" s="15">
        <f t="shared" si="7"/>
        <v>0</v>
      </c>
      <c r="CD38" s="15">
        <f t="shared" si="7"/>
        <v>0</v>
      </c>
      <c r="CE38" s="15">
        <f t="shared" si="7"/>
        <v>0</v>
      </c>
      <c r="CF38" s="15">
        <f t="shared" si="7"/>
        <v>0</v>
      </c>
      <c r="CG38" s="15">
        <f t="shared" si="7"/>
        <v>0</v>
      </c>
      <c r="CH38" s="15">
        <f t="shared" si="7"/>
        <v>0</v>
      </c>
      <c r="CI38" s="15">
        <f t="shared" si="7"/>
        <v>0</v>
      </c>
      <c r="CJ38" s="15" t="s">
        <v>208</v>
      </c>
    </row>
    <row r="39" spans="1:88" s="17" customFormat="1" ht="87.75" hidden="1" customHeight="1" thickBot="1" x14ac:dyDescent="0.3">
      <c r="A39" s="16" t="s">
        <v>135</v>
      </c>
      <c r="B39" s="19" t="s">
        <v>132</v>
      </c>
      <c r="C39" s="18" t="s">
        <v>110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f t="shared" ref="BV39:CI57" si="12">D39</f>
        <v>0</v>
      </c>
      <c r="BW39" s="15">
        <f t="shared" si="12"/>
        <v>0</v>
      </c>
      <c r="BX39" s="15">
        <f t="shared" si="12"/>
        <v>0</v>
      </c>
      <c r="BY39" s="15">
        <f t="shared" si="12"/>
        <v>0</v>
      </c>
      <c r="BZ39" s="15">
        <f t="shared" si="12"/>
        <v>0</v>
      </c>
      <c r="CA39" s="15">
        <f t="shared" si="12"/>
        <v>0</v>
      </c>
      <c r="CB39" s="15">
        <f t="shared" si="12"/>
        <v>0</v>
      </c>
      <c r="CC39" s="15">
        <f t="shared" si="12"/>
        <v>0</v>
      </c>
      <c r="CD39" s="15">
        <f t="shared" si="12"/>
        <v>0</v>
      </c>
      <c r="CE39" s="15">
        <f t="shared" si="12"/>
        <v>0</v>
      </c>
      <c r="CF39" s="15">
        <f t="shared" si="12"/>
        <v>0</v>
      </c>
      <c r="CG39" s="15">
        <f t="shared" si="12"/>
        <v>0</v>
      </c>
      <c r="CH39" s="15">
        <f t="shared" si="12"/>
        <v>0</v>
      </c>
      <c r="CI39" s="15">
        <f t="shared" si="12"/>
        <v>0</v>
      </c>
      <c r="CJ39" s="15" t="s">
        <v>208</v>
      </c>
    </row>
    <row r="40" spans="1:88" s="17" customFormat="1" ht="93.75" hidden="1" customHeight="1" thickBot="1" x14ac:dyDescent="0.3">
      <c r="A40" s="16" t="s">
        <v>135</v>
      </c>
      <c r="B40" s="19" t="s">
        <v>133</v>
      </c>
      <c r="C40" s="18" t="s">
        <v>110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f t="shared" si="12"/>
        <v>0</v>
      </c>
      <c r="BW40" s="15">
        <f t="shared" si="12"/>
        <v>0</v>
      </c>
      <c r="BX40" s="15">
        <f t="shared" si="12"/>
        <v>0</v>
      </c>
      <c r="BY40" s="15">
        <f t="shared" si="12"/>
        <v>0</v>
      </c>
      <c r="BZ40" s="15">
        <f t="shared" si="12"/>
        <v>0</v>
      </c>
      <c r="CA40" s="15">
        <f t="shared" si="12"/>
        <v>0</v>
      </c>
      <c r="CB40" s="15">
        <f t="shared" si="12"/>
        <v>0</v>
      </c>
      <c r="CC40" s="15">
        <f t="shared" si="12"/>
        <v>0</v>
      </c>
      <c r="CD40" s="15">
        <f t="shared" si="12"/>
        <v>0</v>
      </c>
      <c r="CE40" s="15">
        <f t="shared" si="12"/>
        <v>0</v>
      </c>
      <c r="CF40" s="15">
        <f t="shared" si="12"/>
        <v>0</v>
      </c>
      <c r="CG40" s="15">
        <f t="shared" si="12"/>
        <v>0</v>
      </c>
      <c r="CH40" s="15">
        <f t="shared" si="12"/>
        <v>0</v>
      </c>
      <c r="CI40" s="15">
        <f t="shared" si="12"/>
        <v>0</v>
      </c>
      <c r="CJ40" s="15" t="s">
        <v>208</v>
      </c>
    </row>
    <row r="41" spans="1:88" s="17" customFormat="1" ht="81.75" hidden="1" customHeight="1" thickBot="1" x14ac:dyDescent="0.3">
      <c r="A41" s="16" t="s">
        <v>135</v>
      </c>
      <c r="B41" s="19" t="s">
        <v>136</v>
      </c>
      <c r="C41" s="18" t="s">
        <v>110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f t="shared" si="12"/>
        <v>0</v>
      </c>
      <c r="BW41" s="15">
        <f t="shared" si="12"/>
        <v>0</v>
      </c>
      <c r="BX41" s="15">
        <f t="shared" si="12"/>
        <v>0</v>
      </c>
      <c r="BY41" s="15">
        <f t="shared" si="12"/>
        <v>0</v>
      </c>
      <c r="BZ41" s="15">
        <f t="shared" si="12"/>
        <v>0</v>
      </c>
      <c r="CA41" s="15">
        <f t="shared" si="12"/>
        <v>0</v>
      </c>
      <c r="CB41" s="15">
        <f t="shared" si="12"/>
        <v>0</v>
      </c>
      <c r="CC41" s="15">
        <f t="shared" si="12"/>
        <v>0</v>
      </c>
      <c r="CD41" s="15">
        <f t="shared" si="12"/>
        <v>0</v>
      </c>
      <c r="CE41" s="15">
        <f t="shared" si="12"/>
        <v>0</v>
      </c>
      <c r="CF41" s="15">
        <f t="shared" si="12"/>
        <v>0</v>
      </c>
      <c r="CG41" s="15">
        <f t="shared" si="12"/>
        <v>0</v>
      </c>
      <c r="CH41" s="15">
        <f t="shared" si="12"/>
        <v>0</v>
      </c>
      <c r="CI41" s="15">
        <f t="shared" si="12"/>
        <v>0</v>
      </c>
      <c r="CJ41" s="15" t="s">
        <v>208</v>
      </c>
    </row>
    <row r="42" spans="1:88" s="17" customFormat="1" ht="68.25" customHeight="1" thickBot="1" x14ac:dyDescent="0.3">
      <c r="A42" s="16" t="s">
        <v>137</v>
      </c>
      <c r="B42" s="19" t="s">
        <v>138</v>
      </c>
      <c r="C42" s="18" t="s">
        <v>110</v>
      </c>
      <c r="D42" s="15">
        <f>D43+D45</f>
        <v>0</v>
      </c>
      <c r="E42" s="15">
        <f t="shared" ref="E42:BP42" si="13">E43+E45</f>
        <v>0</v>
      </c>
      <c r="F42" s="15">
        <f t="shared" si="13"/>
        <v>0</v>
      </c>
      <c r="G42" s="15">
        <f t="shared" si="13"/>
        <v>0</v>
      </c>
      <c r="H42" s="15">
        <f t="shared" si="13"/>
        <v>0</v>
      </c>
      <c r="I42" s="15">
        <f t="shared" si="13"/>
        <v>0</v>
      </c>
      <c r="J42" s="15">
        <f t="shared" si="13"/>
        <v>0</v>
      </c>
      <c r="K42" s="15">
        <f t="shared" si="13"/>
        <v>6.93</v>
      </c>
      <c r="L42" s="15">
        <f t="shared" si="13"/>
        <v>0</v>
      </c>
      <c r="M42" s="15">
        <f t="shared" si="13"/>
        <v>0</v>
      </c>
      <c r="N42" s="15">
        <f t="shared" si="13"/>
        <v>0</v>
      </c>
      <c r="O42" s="15">
        <f t="shared" si="13"/>
        <v>0</v>
      </c>
      <c r="P42" s="15">
        <f t="shared" si="13"/>
        <v>0</v>
      </c>
      <c r="Q42" s="15">
        <f t="shared" si="13"/>
        <v>0</v>
      </c>
      <c r="R42" s="15">
        <f t="shared" si="13"/>
        <v>0</v>
      </c>
      <c r="S42" s="15">
        <f t="shared" si="13"/>
        <v>0</v>
      </c>
      <c r="T42" s="15">
        <f t="shared" si="13"/>
        <v>0</v>
      </c>
      <c r="U42" s="15">
        <f t="shared" si="13"/>
        <v>0</v>
      </c>
      <c r="V42" s="15">
        <f t="shared" si="13"/>
        <v>0</v>
      </c>
      <c r="W42" s="15">
        <f t="shared" si="13"/>
        <v>0</v>
      </c>
      <c r="X42" s="15">
        <f t="shared" si="13"/>
        <v>0</v>
      </c>
      <c r="Y42" s="15">
        <f t="shared" si="13"/>
        <v>0</v>
      </c>
      <c r="Z42" s="15">
        <f t="shared" si="13"/>
        <v>0</v>
      </c>
      <c r="AA42" s="15">
        <f t="shared" si="13"/>
        <v>0</v>
      </c>
      <c r="AB42" s="15">
        <f t="shared" si="13"/>
        <v>0</v>
      </c>
      <c r="AC42" s="15">
        <f t="shared" si="13"/>
        <v>0</v>
      </c>
      <c r="AD42" s="15">
        <f t="shared" si="13"/>
        <v>0</v>
      </c>
      <c r="AE42" s="15">
        <f t="shared" si="13"/>
        <v>0</v>
      </c>
      <c r="AF42" s="15">
        <f t="shared" si="13"/>
        <v>0</v>
      </c>
      <c r="AG42" s="15">
        <f t="shared" si="13"/>
        <v>0</v>
      </c>
      <c r="AH42" s="15">
        <f t="shared" si="13"/>
        <v>0</v>
      </c>
      <c r="AI42" s="15">
        <f t="shared" si="13"/>
        <v>0</v>
      </c>
      <c r="AJ42" s="15">
        <f t="shared" si="13"/>
        <v>0</v>
      </c>
      <c r="AK42" s="15">
        <f t="shared" si="13"/>
        <v>0</v>
      </c>
      <c r="AL42" s="15">
        <f t="shared" si="13"/>
        <v>0</v>
      </c>
      <c r="AM42" s="15">
        <f t="shared" si="13"/>
        <v>0</v>
      </c>
      <c r="AN42" s="15">
        <f t="shared" si="13"/>
        <v>0</v>
      </c>
      <c r="AO42" s="15">
        <f t="shared" si="13"/>
        <v>0</v>
      </c>
      <c r="AP42" s="15">
        <f t="shared" si="13"/>
        <v>0</v>
      </c>
      <c r="AQ42" s="15">
        <f t="shared" si="13"/>
        <v>0</v>
      </c>
      <c r="AR42" s="15">
        <f t="shared" si="13"/>
        <v>0</v>
      </c>
      <c r="AS42" s="15">
        <f t="shared" si="13"/>
        <v>0</v>
      </c>
      <c r="AT42" s="15">
        <f t="shared" si="13"/>
        <v>0</v>
      </c>
      <c r="AU42" s="15">
        <f t="shared" si="13"/>
        <v>0</v>
      </c>
      <c r="AV42" s="15">
        <f t="shared" si="13"/>
        <v>0</v>
      </c>
      <c r="AW42" s="15">
        <f t="shared" si="13"/>
        <v>0</v>
      </c>
      <c r="AX42" s="15">
        <f t="shared" si="13"/>
        <v>0</v>
      </c>
      <c r="AY42" s="15">
        <f t="shared" si="13"/>
        <v>0</v>
      </c>
      <c r="AZ42" s="15">
        <f t="shared" si="13"/>
        <v>0</v>
      </c>
      <c r="BA42" s="15">
        <f t="shared" si="13"/>
        <v>0</v>
      </c>
      <c r="BB42" s="15">
        <f t="shared" si="13"/>
        <v>0</v>
      </c>
      <c r="BC42" s="15">
        <f t="shared" si="13"/>
        <v>0</v>
      </c>
      <c r="BD42" s="15">
        <f t="shared" si="13"/>
        <v>0</v>
      </c>
      <c r="BE42" s="15">
        <f t="shared" si="13"/>
        <v>0</v>
      </c>
      <c r="BF42" s="15">
        <f t="shared" si="13"/>
        <v>0</v>
      </c>
      <c r="BG42" s="15">
        <f t="shared" si="13"/>
        <v>0</v>
      </c>
      <c r="BH42" s="15">
        <f t="shared" si="13"/>
        <v>0</v>
      </c>
      <c r="BI42" s="15">
        <f t="shared" si="13"/>
        <v>0</v>
      </c>
      <c r="BJ42" s="15">
        <f t="shared" si="13"/>
        <v>0</v>
      </c>
      <c r="BK42" s="15">
        <f t="shared" si="13"/>
        <v>0</v>
      </c>
      <c r="BL42" s="15">
        <f t="shared" si="13"/>
        <v>0</v>
      </c>
      <c r="BM42" s="15">
        <f t="shared" si="13"/>
        <v>0</v>
      </c>
      <c r="BN42" s="15">
        <f t="shared" si="13"/>
        <v>0</v>
      </c>
      <c r="BO42" s="15">
        <f t="shared" si="13"/>
        <v>6.93</v>
      </c>
      <c r="BP42" s="15">
        <f t="shared" si="13"/>
        <v>0</v>
      </c>
      <c r="BQ42" s="15">
        <f t="shared" ref="BQ42:CI42" si="14">BQ43+BQ45</f>
        <v>0</v>
      </c>
      <c r="BR42" s="15">
        <f t="shared" si="14"/>
        <v>0</v>
      </c>
      <c r="BS42" s="15">
        <f t="shared" si="14"/>
        <v>0</v>
      </c>
      <c r="BT42" s="15">
        <f t="shared" si="14"/>
        <v>0</v>
      </c>
      <c r="BU42" s="15">
        <f t="shared" si="14"/>
        <v>0</v>
      </c>
      <c r="BV42" s="15">
        <f t="shared" si="14"/>
        <v>0</v>
      </c>
      <c r="BW42" s="15">
        <f t="shared" si="14"/>
        <v>0</v>
      </c>
      <c r="BX42" s="15">
        <f t="shared" si="14"/>
        <v>0</v>
      </c>
      <c r="BY42" s="15">
        <f t="shared" si="14"/>
        <v>0</v>
      </c>
      <c r="BZ42" s="15">
        <f t="shared" si="14"/>
        <v>0</v>
      </c>
      <c r="CA42" s="15">
        <f t="shared" si="14"/>
        <v>0</v>
      </c>
      <c r="CB42" s="15">
        <f t="shared" si="14"/>
        <v>0</v>
      </c>
      <c r="CC42" s="15">
        <f t="shared" si="14"/>
        <v>6.93</v>
      </c>
      <c r="CD42" s="15">
        <f t="shared" si="14"/>
        <v>0</v>
      </c>
      <c r="CE42" s="15">
        <f t="shared" si="14"/>
        <v>0</v>
      </c>
      <c r="CF42" s="15">
        <f t="shared" si="14"/>
        <v>0</v>
      </c>
      <c r="CG42" s="15">
        <f t="shared" si="14"/>
        <v>0</v>
      </c>
      <c r="CH42" s="15">
        <f t="shared" si="14"/>
        <v>0</v>
      </c>
      <c r="CI42" s="15">
        <f t="shared" si="14"/>
        <v>0</v>
      </c>
      <c r="CJ42" s="15" t="s">
        <v>208</v>
      </c>
    </row>
    <row r="43" spans="1:88" s="17" customFormat="1" ht="73.5" customHeight="1" thickBot="1" x14ac:dyDescent="0.3">
      <c r="A43" s="16" t="s">
        <v>139</v>
      </c>
      <c r="B43" s="19" t="s">
        <v>140</v>
      </c>
      <c r="C43" s="18" t="s">
        <v>110</v>
      </c>
      <c r="D43" s="15">
        <f>D44</f>
        <v>0</v>
      </c>
      <c r="E43" s="15">
        <f t="shared" ref="E43:BP43" si="15">E44</f>
        <v>0</v>
      </c>
      <c r="F43" s="15">
        <f t="shared" si="15"/>
        <v>0</v>
      </c>
      <c r="G43" s="15">
        <f t="shared" si="15"/>
        <v>0</v>
      </c>
      <c r="H43" s="15">
        <f t="shared" si="15"/>
        <v>0</v>
      </c>
      <c r="I43" s="15">
        <f t="shared" si="15"/>
        <v>0</v>
      </c>
      <c r="J43" s="15">
        <f t="shared" si="15"/>
        <v>0</v>
      </c>
      <c r="K43" s="15">
        <f t="shared" si="15"/>
        <v>6.93</v>
      </c>
      <c r="L43" s="15">
        <f t="shared" si="15"/>
        <v>0</v>
      </c>
      <c r="M43" s="15">
        <f t="shared" si="15"/>
        <v>0</v>
      </c>
      <c r="N43" s="15">
        <f t="shared" si="15"/>
        <v>0</v>
      </c>
      <c r="O43" s="15">
        <f t="shared" si="15"/>
        <v>0</v>
      </c>
      <c r="P43" s="15">
        <f t="shared" si="15"/>
        <v>0</v>
      </c>
      <c r="Q43" s="15">
        <f t="shared" si="15"/>
        <v>0</v>
      </c>
      <c r="R43" s="15">
        <f t="shared" si="15"/>
        <v>0</v>
      </c>
      <c r="S43" s="15">
        <f t="shared" si="15"/>
        <v>0</v>
      </c>
      <c r="T43" s="15">
        <f t="shared" si="15"/>
        <v>0</v>
      </c>
      <c r="U43" s="15">
        <f t="shared" si="15"/>
        <v>0</v>
      </c>
      <c r="V43" s="15">
        <f t="shared" si="15"/>
        <v>0</v>
      </c>
      <c r="W43" s="15">
        <f t="shared" si="15"/>
        <v>0</v>
      </c>
      <c r="X43" s="15">
        <f t="shared" si="15"/>
        <v>0</v>
      </c>
      <c r="Y43" s="15">
        <f t="shared" si="15"/>
        <v>0</v>
      </c>
      <c r="Z43" s="15">
        <f t="shared" si="15"/>
        <v>0</v>
      </c>
      <c r="AA43" s="15">
        <f t="shared" si="15"/>
        <v>0</v>
      </c>
      <c r="AB43" s="15">
        <f t="shared" si="15"/>
        <v>0</v>
      </c>
      <c r="AC43" s="15">
        <f t="shared" si="15"/>
        <v>0</v>
      </c>
      <c r="AD43" s="15">
        <f t="shared" si="15"/>
        <v>0</v>
      </c>
      <c r="AE43" s="15">
        <f t="shared" si="15"/>
        <v>0</v>
      </c>
      <c r="AF43" s="15">
        <f t="shared" si="15"/>
        <v>0</v>
      </c>
      <c r="AG43" s="15">
        <f t="shared" si="15"/>
        <v>0</v>
      </c>
      <c r="AH43" s="15">
        <f t="shared" si="15"/>
        <v>0</v>
      </c>
      <c r="AI43" s="15">
        <f t="shared" si="15"/>
        <v>0</v>
      </c>
      <c r="AJ43" s="15">
        <f t="shared" si="15"/>
        <v>0</v>
      </c>
      <c r="AK43" s="15">
        <f t="shared" si="15"/>
        <v>0</v>
      </c>
      <c r="AL43" s="15">
        <f t="shared" si="15"/>
        <v>0</v>
      </c>
      <c r="AM43" s="15">
        <f t="shared" si="15"/>
        <v>0</v>
      </c>
      <c r="AN43" s="15">
        <f t="shared" si="15"/>
        <v>0</v>
      </c>
      <c r="AO43" s="15">
        <f t="shared" si="15"/>
        <v>0</v>
      </c>
      <c r="AP43" s="15">
        <f t="shared" si="15"/>
        <v>0</v>
      </c>
      <c r="AQ43" s="15">
        <f t="shared" si="15"/>
        <v>0</v>
      </c>
      <c r="AR43" s="15">
        <f t="shared" si="15"/>
        <v>0</v>
      </c>
      <c r="AS43" s="15">
        <v>0</v>
      </c>
      <c r="AT43" s="15">
        <f t="shared" si="15"/>
        <v>0</v>
      </c>
      <c r="AU43" s="15">
        <f t="shared" si="15"/>
        <v>0</v>
      </c>
      <c r="AV43" s="15">
        <f t="shared" si="15"/>
        <v>0</v>
      </c>
      <c r="AW43" s="15">
        <f t="shared" si="15"/>
        <v>0</v>
      </c>
      <c r="AX43" s="15">
        <f t="shared" si="15"/>
        <v>0</v>
      </c>
      <c r="AY43" s="15">
        <f t="shared" si="15"/>
        <v>0</v>
      </c>
      <c r="AZ43" s="15">
        <f t="shared" si="15"/>
        <v>0</v>
      </c>
      <c r="BA43" s="15">
        <f t="shared" si="15"/>
        <v>0</v>
      </c>
      <c r="BB43" s="15">
        <f t="shared" si="15"/>
        <v>0</v>
      </c>
      <c r="BC43" s="15">
        <f t="shared" si="15"/>
        <v>0</v>
      </c>
      <c r="BD43" s="15">
        <f t="shared" si="15"/>
        <v>0</v>
      </c>
      <c r="BE43" s="15">
        <f t="shared" si="15"/>
        <v>0</v>
      </c>
      <c r="BF43" s="15">
        <f t="shared" si="15"/>
        <v>0</v>
      </c>
      <c r="BG43" s="15">
        <v>0</v>
      </c>
      <c r="BH43" s="15">
        <f t="shared" si="15"/>
        <v>0</v>
      </c>
      <c r="BI43" s="15">
        <f t="shared" si="15"/>
        <v>0</v>
      </c>
      <c r="BJ43" s="15">
        <f t="shared" si="15"/>
        <v>0</v>
      </c>
      <c r="BK43" s="15">
        <f t="shared" si="15"/>
        <v>0</v>
      </c>
      <c r="BL43" s="15">
        <f t="shared" si="15"/>
        <v>0</v>
      </c>
      <c r="BM43" s="15">
        <f t="shared" si="15"/>
        <v>0</v>
      </c>
      <c r="BN43" s="15">
        <f t="shared" si="15"/>
        <v>0</v>
      </c>
      <c r="BO43" s="15">
        <f t="shared" si="15"/>
        <v>6.93</v>
      </c>
      <c r="BP43" s="15">
        <f t="shared" si="15"/>
        <v>0</v>
      </c>
      <c r="BQ43" s="15">
        <f t="shared" ref="BQ43:CH43" si="16">BQ44</f>
        <v>0</v>
      </c>
      <c r="BR43" s="15">
        <f t="shared" si="16"/>
        <v>0</v>
      </c>
      <c r="BS43" s="15">
        <f t="shared" si="16"/>
        <v>0</v>
      </c>
      <c r="BT43" s="15">
        <f t="shared" si="16"/>
        <v>0</v>
      </c>
      <c r="BU43" s="15">
        <v>0</v>
      </c>
      <c r="BV43" s="15">
        <f t="shared" si="16"/>
        <v>0</v>
      </c>
      <c r="BW43" s="15">
        <f t="shared" si="16"/>
        <v>0</v>
      </c>
      <c r="BX43" s="15">
        <f t="shared" si="16"/>
        <v>0</v>
      </c>
      <c r="BY43" s="15">
        <f t="shared" si="16"/>
        <v>0</v>
      </c>
      <c r="BZ43" s="15">
        <f t="shared" si="16"/>
        <v>0</v>
      </c>
      <c r="CA43" s="15">
        <f t="shared" si="16"/>
        <v>0</v>
      </c>
      <c r="CB43" s="15">
        <f t="shared" si="16"/>
        <v>0</v>
      </c>
      <c r="CC43" s="15">
        <f t="shared" si="16"/>
        <v>6.93</v>
      </c>
      <c r="CD43" s="15">
        <f t="shared" si="16"/>
        <v>0</v>
      </c>
      <c r="CE43" s="15">
        <f t="shared" si="16"/>
        <v>0</v>
      </c>
      <c r="CF43" s="15">
        <f t="shared" si="16"/>
        <v>0</v>
      </c>
      <c r="CG43" s="15">
        <f t="shared" si="16"/>
        <v>0</v>
      </c>
      <c r="CH43" s="15">
        <f t="shared" si="16"/>
        <v>0</v>
      </c>
      <c r="CI43" s="15">
        <v>0</v>
      </c>
      <c r="CJ43" s="15" t="s">
        <v>208</v>
      </c>
    </row>
    <row r="44" spans="1:88" s="17" customFormat="1" ht="73.5" customHeight="1" thickBot="1" x14ac:dyDescent="0.3">
      <c r="A44" s="40" t="s">
        <v>220</v>
      </c>
      <c r="B44" s="41" t="s">
        <v>221</v>
      </c>
      <c r="C44" s="42" t="s">
        <v>222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6.93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6.93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6.93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 t="s">
        <v>208</v>
      </c>
    </row>
    <row r="45" spans="1:88" s="17" customFormat="1" ht="71.25" customHeight="1" thickBot="1" x14ac:dyDescent="0.3">
      <c r="A45" s="16" t="s">
        <v>141</v>
      </c>
      <c r="B45" s="19" t="s">
        <v>142</v>
      </c>
      <c r="C45" s="18" t="s">
        <v>110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 t="s">
        <v>208</v>
      </c>
    </row>
    <row r="46" spans="1:88" s="17" customFormat="1" ht="53.25" customHeight="1" thickBot="1" x14ac:dyDescent="0.3">
      <c r="A46" s="16" t="s">
        <v>143</v>
      </c>
      <c r="B46" s="19" t="s">
        <v>144</v>
      </c>
      <c r="C46" s="18" t="s">
        <v>110</v>
      </c>
      <c r="D46" s="15">
        <f t="shared" ref="D46:AI46" si="17">D47+D52+D55+D67</f>
        <v>0</v>
      </c>
      <c r="E46" s="15">
        <f t="shared" si="17"/>
        <v>0</v>
      </c>
      <c r="F46" s="15">
        <f t="shared" si="17"/>
        <v>0</v>
      </c>
      <c r="G46" s="15">
        <f t="shared" si="17"/>
        <v>0</v>
      </c>
      <c r="H46" s="15">
        <f t="shared" si="17"/>
        <v>0</v>
      </c>
      <c r="I46" s="15">
        <f t="shared" si="17"/>
        <v>0</v>
      </c>
      <c r="J46" s="15">
        <f t="shared" si="17"/>
        <v>22</v>
      </c>
      <c r="K46" s="15">
        <f t="shared" si="17"/>
        <v>0</v>
      </c>
      <c r="L46" s="15">
        <f t="shared" si="17"/>
        <v>0</v>
      </c>
      <c r="M46" s="15">
        <f t="shared" si="17"/>
        <v>0</v>
      </c>
      <c r="N46" s="15">
        <f t="shared" si="17"/>
        <v>0</v>
      </c>
      <c r="O46" s="15">
        <f t="shared" si="17"/>
        <v>0</v>
      </c>
      <c r="P46" s="15">
        <f t="shared" si="17"/>
        <v>0</v>
      </c>
      <c r="Q46" s="15">
        <f t="shared" si="17"/>
        <v>23</v>
      </c>
      <c r="R46" s="15">
        <f t="shared" si="17"/>
        <v>0</v>
      </c>
      <c r="S46" s="15">
        <f t="shared" si="17"/>
        <v>0</v>
      </c>
      <c r="T46" s="15">
        <f t="shared" si="17"/>
        <v>0</v>
      </c>
      <c r="U46" s="15">
        <f t="shared" si="17"/>
        <v>0</v>
      </c>
      <c r="V46" s="15">
        <f t="shared" si="17"/>
        <v>0</v>
      </c>
      <c r="W46" s="15">
        <f t="shared" si="17"/>
        <v>0</v>
      </c>
      <c r="X46" s="15">
        <f t="shared" si="17"/>
        <v>0</v>
      </c>
      <c r="Y46" s="15">
        <f t="shared" si="17"/>
        <v>0</v>
      </c>
      <c r="Z46" s="15">
        <f t="shared" si="17"/>
        <v>0</v>
      </c>
      <c r="AA46" s="15">
        <f t="shared" si="17"/>
        <v>0</v>
      </c>
      <c r="AB46" s="15">
        <f t="shared" si="17"/>
        <v>0</v>
      </c>
      <c r="AC46" s="15">
        <f t="shared" si="17"/>
        <v>0</v>
      </c>
      <c r="AD46" s="15">
        <f t="shared" si="17"/>
        <v>0</v>
      </c>
      <c r="AE46" s="15">
        <f t="shared" si="17"/>
        <v>0</v>
      </c>
      <c r="AF46" s="15">
        <f t="shared" si="17"/>
        <v>0</v>
      </c>
      <c r="AG46" s="15">
        <f t="shared" si="17"/>
        <v>0</v>
      </c>
      <c r="AH46" s="15">
        <f t="shared" si="17"/>
        <v>0</v>
      </c>
      <c r="AI46" s="15">
        <f t="shared" si="17"/>
        <v>0</v>
      </c>
      <c r="AJ46" s="15">
        <f t="shared" ref="AJ46:BO46" si="18">AJ47+AJ52+AJ55+AJ67</f>
        <v>0</v>
      </c>
      <c r="AK46" s="15">
        <f t="shared" si="18"/>
        <v>0</v>
      </c>
      <c r="AL46" s="15">
        <f t="shared" si="18"/>
        <v>21</v>
      </c>
      <c r="AM46" s="15">
        <f t="shared" si="18"/>
        <v>0</v>
      </c>
      <c r="AN46" s="15">
        <f t="shared" si="18"/>
        <v>0</v>
      </c>
      <c r="AO46" s="15">
        <f t="shared" si="18"/>
        <v>0</v>
      </c>
      <c r="AP46" s="15">
        <f t="shared" si="18"/>
        <v>0</v>
      </c>
      <c r="AQ46" s="15">
        <f t="shared" si="18"/>
        <v>0</v>
      </c>
      <c r="AR46" s="15">
        <f t="shared" si="18"/>
        <v>0</v>
      </c>
      <c r="AS46" s="15">
        <f t="shared" si="18"/>
        <v>22</v>
      </c>
      <c r="AT46" s="15">
        <f t="shared" si="18"/>
        <v>0</v>
      </c>
      <c r="AU46" s="15">
        <f t="shared" si="18"/>
        <v>0</v>
      </c>
      <c r="AV46" s="15">
        <f t="shared" si="18"/>
        <v>0</v>
      </c>
      <c r="AW46" s="15">
        <f t="shared" si="18"/>
        <v>0</v>
      </c>
      <c r="AX46" s="15">
        <f t="shared" si="18"/>
        <v>0</v>
      </c>
      <c r="AY46" s="15">
        <f t="shared" si="18"/>
        <v>0</v>
      </c>
      <c r="AZ46" s="15">
        <f t="shared" si="18"/>
        <v>1</v>
      </c>
      <c r="BA46" s="15">
        <f t="shared" si="18"/>
        <v>0</v>
      </c>
      <c r="BB46" s="15">
        <f t="shared" si="18"/>
        <v>0</v>
      </c>
      <c r="BC46" s="15">
        <f t="shared" si="18"/>
        <v>0</v>
      </c>
      <c r="BD46" s="15">
        <f t="shared" si="18"/>
        <v>0</v>
      </c>
      <c r="BE46" s="15">
        <f t="shared" si="18"/>
        <v>0</v>
      </c>
      <c r="BF46" s="15">
        <f t="shared" si="18"/>
        <v>0</v>
      </c>
      <c r="BG46" s="15">
        <f t="shared" si="18"/>
        <v>1</v>
      </c>
      <c r="BH46" s="15">
        <f t="shared" si="18"/>
        <v>0</v>
      </c>
      <c r="BI46" s="15">
        <f t="shared" si="18"/>
        <v>0</v>
      </c>
      <c r="BJ46" s="15">
        <f t="shared" si="18"/>
        <v>0</v>
      </c>
      <c r="BK46" s="15">
        <f t="shared" si="18"/>
        <v>0</v>
      </c>
      <c r="BL46" s="15">
        <f t="shared" si="18"/>
        <v>0</v>
      </c>
      <c r="BM46" s="15">
        <f t="shared" si="18"/>
        <v>0</v>
      </c>
      <c r="BN46" s="15">
        <f t="shared" si="18"/>
        <v>0</v>
      </c>
      <c r="BO46" s="15">
        <f t="shared" si="18"/>
        <v>0</v>
      </c>
      <c r="BP46" s="15">
        <f t="shared" ref="BP46:BU46" si="19">BP47+BP52+BP55+BP67</f>
        <v>0</v>
      </c>
      <c r="BQ46" s="15">
        <f t="shared" si="19"/>
        <v>0</v>
      </c>
      <c r="BR46" s="15">
        <f t="shared" si="19"/>
        <v>0</v>
      </c>
      <c r="BS46" s="15">
        <f t="shared" si="19"/>
        <v>0</v>
      </c>
      <c r="BT46" s="15">
        <f t="shared" si="19"/>
        <v>0</v>
      </c>
      <c r="BU46" s="15">
        <f t="shared" si="19"/>
        <v>0</v>
      </c>
      <c r="BV46" s="15">
        <f t="shared" si="12"/>
        <v>0</v>
      </c>
      <c r="BW46" s="15">
        <f t="shared" si="12"/>
        <v>0</v>
      </c>
      <c r="BX46" s="15">
        <f t="shared" si="12"/>
        <v>0</v>
      </c>
      <c r="BY46" s="15">
        <f t="shared" si="12"/>
        <v>0</v>
      </c>
      <c r="BZ46" s="15">
        <f t="shared" si="12"/>
        <v>0</v>
      </c>
      <c r="CA46" s="15">
        <f t="shared" si="12"/>
        <v>0</v>
      </c>
      <c r="CB46" s="15">
        <f t="shared" si="12"/>
        <v>22</v>
      </c>
      <c r="CC46" s="15">
        <f t="shared" si="12"/>
        <v>0</v>
      </c>
      <c r="CD46" s="15">
        <f t="shared" si="12"/>
        <v>0</v>
      </c>
      <c r="CE46" s="15">
        <f t="shared" si="12"/>
        <v>0</v>
      </c>
      <c r="CF46" s="15">
        <f t="shared" si="12"/>
        <v>0</v>
      </c>
      <c r="CG46" s="15">
        <f t="shared" si="12"/>
        <v>0</v>
      </c>
      <c r="CH46" s="15">
        <f t="shared" si="12"/>
        <v>0</v>
      </c>
      <c r="CI46" s="15">
        <f t="shared" si="12"/>
        <v>23</v>
      </c>
      <c r="CJ46" s="15" t="s">
        <v>208</v>
      </c>
    </row>
    <row r="47" spans="1:88" s="17" customFormat="1" ht="69.75" customHeight="1" thickBot="1" x14ac:dyDescent="0.3">
      <c r="A47" s="16" t="s">
        <v>145</v>
      </c>
      <c r="B47" s="19" t="s">
        <v>146</v>
      </c>
      <c r="C47" s="18" t="s">
        <v>110</v>
      </c>
      <c r="D47" s="15">
        <f>D48+D50</f>
        <v>0</v>
      </c>
      <c r="E47" s="15">
        <f t="shared" ref="E47:BP47" si="20">E48+E50</f>
        <v>0</v>
      </c>
      <c r="F47" s="15">
        <f t="shared" si="20"/>
        <v>0</v>
      </c>
      <c r="G47" s="15">
        <f t="shared" si="20"/>
        <v>0</v>
      </c>
      <c r="H47" s="15">
        <f t="shared" si="20"/>
        <v>0</v>
      </c>
      <c r="I47" s="15">
        <f t="shared" si="20"/>
        <v>0</v>
      </c>
      <c r="J47" s="15">
        <f t="shared" si="20"/>
        <v>1</v>
      </c>
      <c r="K47" s="15">
        <f t="shared" si="20"/>
        <v>0</v>
      </c>
      <c r="L47" s="15">
        <f t="shared" si="20"/>
        <v>0</v>
      </c>
      <c r="M47" s="15">
        <f t="shared" si="20"/>
        <v>0</v>
      </c>
      <c r="N47" s="15">
        <f t="shared" si="20"/>
        <v>0</v>
      </c>
      <c r="O47" s="15">
        <f t="shared" si="20"/>
        <v>0</v>
      </c>
      <c r="P47" s="15">
        <f t="shared" si="20"/>
        <v>0</v>
      </c>
      <c r="Q47" s="15">
        <f t="shared" si="20"/>
        <v>2</v>
      </c>
      <c r="R47" s="15">
        <f t="shared" si="20"/>
        <v>0</v>
      </c>
      <c r="S47" s="15">
        <f t="shared" si="20"/>
        <v>0</v>
      </c>
      <c r="T47" s="15">
        <f t="shared" si="20"/>
        <v>0</v>
      </c>
      <c r="U47" s="15">
        <f t="shared" si="20"/>
        <v>0</v>
      </c>
      <c r="V47" s="15">
        <f t="shared" si="20"/>
        <v>0</v>
      </c>
      <c r="W47" s="15">
        <f t="shared" si="20"/>
        <v>0</v>
      </c>
      <c r="X47" s="15">
        <f t="shared" si="20"/>
        <v>0</v>
      </c>
      <c r="Y47" s="15">
        <f t="shared" si="20"/>
        <v>0</v>
      </c>
      <c r="Z47" s="15">
        <f t="shared" si="20"/>
        <v>0</v>
      </c>
      <c r="AA47" s="15">
        <f t="shared" si="20"/>
        <v>0</v>
      </c>
      <c r="AB47" s="15">
        <f t="shared" si="20"/>
        <v>0</v>
      </c>
      <c r="AC47" s="15">
        <f t="shared" si="20"/>
        <v>0</v>
      </c>
      <c r="AD47" s="15">
        <f t="shared" si="20"/>
        <v>0</v>
      </c>
      <c r="AE47" s="15">
        <f t="shared" si="20"/>
        <v>0</v>
      </c>
      <c r="AF47" s="15">
        <f t="shared" si="20"/>
        <v>0</v>
      </c>
      <c r="AG47" s="15">
        <f t="shared" si="20"/>
        <v>0</v>
      </c>
      <c r="AH47" s="15">
        <f t="shared" si="20"/>
        <v>0</v>
      </c>
      <c r="AI47" s="15">
        <f t="shared" si="20"/>
        <v>0</v>
      </c>
      <c r="AJ47" s="15">
        <f t="shared" si="20"/>
        <v>0</v>
      </c>
      <c r="AK47" s="15">
        <f t="shared" si="20"/>
        <v>0</v>
      </c>
      <c r="AL47" s="15">
        <f t="shared" si="20"/>
        <v>0</v>
      </c>
      <c r="AM47" s="15">
        <f t="shared" si="20"/>
        <v>0</v>
      </c>
      <c r="AN47" s="15">
        <f t="shared" si="20"/>
        <v>0</v>
      </c>
      <c r="AO47" s="15">
        <f t="shared" si="20"/>
        <v>0</v>
      </c>
      <c r="AP47" s="15">
        <f t="shared" si="20"/>
        <v>0</v>
      </c>
      <c r="AQ47" s="15">
        <f t="shared" si="20"/>
        <v>0</v>
      </c>
      <c r="AR47" s="15">
        <f t="shared" si="20"/>
        <v>0</v>
      </c>
      <c r="AS47" s="15">
        <f t="shared" si="20"/>
        <v>1</v>
      </c>
      <c r="AT47" s="15">
        <f t="shared" si="20"/>
        <v>0</v>
      </c>
      <c r="AU47" s="15">
        <f t="shared" si="20"/>
        <v>0</v>
      </c>
      <c r="AV47" s="15">
        <f t="shared" si="20"/>
        <v>0</v>
      </c>
      <c r="AW47" s="15">
        <f t="shared" si="20"/>
        <v>0</v>
      </c>
      <c r="AX47" s="15">
        <f t="shared" si="20"/>
        <v>0</v>
      </c>
      <c r="AY47" s="15">
        <f t="shared" si="20"/>
        <v>0</v>
      </c>
      <c r="AZ47" s="15">
        <f t="shared" si="20"/>
        <v>1</v>
      </c>
      <c r="BA47" s="15">
        <f t="shared" si="20"/>
        <v>0</v>
      </c>
      <c r="BB47" s="15">
        <f t="shared" si="20"/>
        <v>0</v>
      </c>
      <c r="BC47" s="15">
        <f t="shared" si="20"/>
        <v>0</v>
      </c>
      <c r="BD47" s="15">
        <f t="shared" si="20"/>
        <v>0</v>
      </c>
      <c r="BE47" s="15">
        <f t="shared" si="20"/>
        <v>0</v>
      </c>
      <c r="BF47" s="15">
        <f t="shared" si="20"/>
        <v>0</v>
      </c>
      <c r="BG47" s="15">
        <f t="shared" si="20"/>
        <v>1</v>
      </c>
      <c r="BH47" s="15">
        <f t="shared" si="20"/>
        <v>0</v>
      </c>
      <c r="BI47" s="15">
        <f t="shared" si="20"/>
        <v>0</v>
      </c>
      <c r="BJ47" s="15">
        <f t="shared" si="20"/>
        <v>0</v>
      </c>
      <c r="BK47" s="15">
        <f t="shared" si="20"/>
        <v>0</v>
      </c>
      <c r="BL47" s="15">
        <f t="shared" si="20"/>
        <v>0</v>
      </c>
      <c r="BM47" s="15">
        <f t="shared" si="20"/>
        <v>0</v>
      </c>
      <c r="BN47" s="15">
        <f t="shared" si="20"/>
        <v>0</v>
      </c>
      <c r="BO47" s="15">
        <f t="shared" si="20"/>
        <v>0</v>
      </c>
      <c r="BP47" s="15">
        <f t="shared" si="20"/>
        <v>0</v>
      </c>
      <c r="BQ47" s="15">
        <f t="shared" ref="BQ47:CI47" si="21">BQ48+BQ50</f>
        <v>0</v>
      </c>
      <c r="BR47" s="15">
        <f t="shared" si="21"/>
        <v>0</v>
      </c>
      <c r="BS47" s="15">
        <f t="shared" si="21"/>
        <v>0</v>
      </c>
      <c r="BT47" s="15">
        <f t="shared" si="21"/>
        <v>0</v>
      </c>
      <c r="BU47" s="15">
        <f t="shared" si="21"/>
        <v>0</v>
      </c>
      <c r="BV47" s="15">
        <f t="shared" si="21"/>
        <v>0</v>
      </c>
      <c r="BW47" s="15">
        <f t="shared" si="21"/>
        <v>0</v>
      </c>
      <c r="BX47" s="15">
        <f t="shared" si="21"/>
        <v>0</v>
      </c>
      <c r="BY47" s="15">
        <f t="shared" si="21"/>
        <v>0</v>
      </c>
      <c r="BZ47" s="15">
        <f t="shared" si="21"/>
        <v>0</v>
      </c>
      <c r="CA47" s="15">
        <f t="shared" si="21"/>
        <v>0</v>
      </c>
      <c r="CB47" s="15">
        <f t="shared" si="21"/>
        <v>1</v>
      </c>
      <c r="CC47" s="15">
        <f t="shared" si="21"/>
        <v>0</v>
      </c>
      <c r="CD47" s="15">
        <f t="shared" si="21"/>
        <v>0</v>
      </c>
      <c r="CE47" s="15">
        <f t="shared" si="21"/>
        <v>0</v>
      </c>
      <c r="CF47" s="15">
        <f t="shared" si="21"/>
        <v>0</v>
      </c>
      <c r="CG47" s="15">
        <f t="shared" si="21"/>
        <v>0</v>
      </c>
      <c r="CH47" s="15">
        <f t="shared" si="21"/>
        <v>0</v>
      </c>
      <c r="CI47" s="15">
        <f t="shared" si="21"/>
        <v>2</v>
      </c>
      <c r="CJ47" s="15" t="s">
        <v>208</v>
      </c>
    </row>
    <row r="48" spans="1:88" s="17" customFormat="1" ht="49.5" customHeight="1" thickBot="1" x14ac:dyDescent="0.3">
      <c r="A48" s="16" t="s">
        <v>147</v>
      </c>
      <c r="B48" s="19" t="s">
        <v>148</v>
      </c>
      <c r="C48" s="18" t="s">
        <v>110</v>
      </c>
      <c r="D48" s="15">
        <f>D49</f>
        <v>0</v>
      </c>
      <c r="E48" s="15">
        <f t="shared" ref="E48:BP48" si="22">E49</f>
        <v>0</v>
      </c>
      <c r="F48" s="15">
        <f t="shared" si="22"/>
        <v>0</v>
      </c>
      <c r="G48" s="15">
        <f t="shared" si="22"/>
        <v>0</v>
      </c>
      <c r="H48" s="15">
        <f t="shared" si="22"/>
        <v>0</v>
      </c>
      <c r="I48" s="15">
        <f t="shared" si="22"/>
        <v>0</v>
      </c>
      <c r="J48" s="15">
        <f t="shared" si="22"/>
        <v>0</v>
      </c>
      <c r="K48" s="15">
        <f t="shared" si="22"/>
        <v>0</v>
      </c>
      <c r="L48" s="15">
        <f t="shared" si="22"/>
        <v>0</v>
      </c>
      <c r="M48" s="15">
        <f t="shared" si="22"/>
        <v>0</v>
      </c>
      <c r="N48" s="15">
        <f t="shared" si="22"/>
        <v>0</v>
      </c>
      <c r="O48" s="15">
        <f t="shared" si="22"/>
        <v>0</v>
      </c>
      <c r="P48" s="15">
        <f t="shared" si="22"/>
        <v>0</v>
      </c>
      <c r="Q48" s="15">
        <f t="shared" si="22"/>
        <v>1</v>
      </c>
      <c r="R48" s="15">
        <f t="shared" si="22"/>
        <v>0</v>
      </c>
      <c r="S48" s="15">
        <f t="shared" si="22"/>
        <v>0</v>
      </c>
      <c r="T48" s="15">
        <f t="shared" si="22"/>
        <v>0</v>
      </c>
      <c r="U48" s="15">
        <f t="shared" si="22"/>
        <v>0</v>
      </c>
      <c r="V48" s="15">
        <f t="shared" si="22"/>
        <v>0</v>
      </c>
      <c r="W48" s="15">
        <f t="shared" si="22"/>
        <v>0</v>
      </c>
      <c r="X48" s="15">
        <f t="shared" si="22"/>
        <v>0</v>
      </c>
      <c r="Y48" s="15">
        <f t="shared" si="22"/>
        <v>0</v>
      </c>
      <c r="Z48" s="15">
        <f t="shared" si="22"/>
        <v>0</v>
      </c>
      <c r="AA48" s="15">
        <f t="shared" si="22"/>
        <v>0</v>
      </c>
      <c r="AB48" s="15">
        <f t="shared" si="22"/>
        <v>0</v>
      </c>
      <c r="AC48" s="15">
        <f t="shared" si="22"/>
        <v>0</v>
      </c>
      <c r="AD48" s="15">
        <f t="shared" si="22"/>
        <v>0</v>
      </c>
      <c r="AE48" s="15">
        <f t="shared" si="22"/>
        <v>0</v>
      </c>
      <c r="AF48" s="15">
        <f t="shared" si="22"/>
        <v>0</v>
      </c>
      <c r="AG48" s="15">
        <f t="shared" si="22"/>
        <v>0</v>
      </c>
      <c r="AH48" s="15">
        <f t="shared" si="22"/>
        <v>0</v>
      </c>
      <c r="AI48" s="15">
        <f t="shared" si="22"/>
        <v>0</v>
      </c>
      <c r="AJ48" s="15">
        <f t="shared" si="22"/>
        <v>0</v>
      </c>
      <c r="AK48" s="15">
        <f t="shared" si="22"/>
        <v>0</v>
      </c>
      <c r="AL48" s="15">
        <f t="shared" si="22"/>
        <v>0</v>
      </c>
      <c r="AM48" s="15">
        <f t="shared" si="22"/>
        <v>0</v>
      </c>
      <c r="AN48" s="15">
        <f t="shared" si="22"/>
        <v>0</v>
      </c>
      <c r="AO48" s="15">
        <f t="shared" si="22"/>
        <v>0</v>
      </c>
      <c r="AP48" s="15">
        <f t="shared" si="22"/>
        <v>0</v>
      </c>
      <c r="AQ48" s="15">
        <f t="shared" si="22"/>
        <v>0</v>
      </c>
      <c r="AR48" s="15">
        <f t="shared" si="22"/>
        <v>0</v>
      </c>
      <c r="AS48" s="15">
        <f t="shared" si="22"/>
        <v>1</v>
      </c>
      <c r="AT48" s="15">
        <f t="shared" si="22"/>
        <v>0</v>
      </c>
      <c r="AU48" s="15">
        <f t="shared" si="22"/>
        <v>0</v>
      </c>
      <c r="AV48" s="15">
        <f t="shared" si="22"/>
        <v>0</v>
      </c>
      <c r="AW48" s="15">
        <f t="shared" si="22"/>
        <v>0</v>
      </c>
      <c r="AX48" s="15">
        <f t="shared" si="22"/>
        <v>0</v>
      </c>
      <c r="AY48" s="15">
        <f t="shared" si="22"/>
        <v>0</v>
      </c>
      <c r="AZ48" s="15">
        <f t="shared" si="22"/>
        <v>0</v>
      </c>
      <c r="BA48" s="15">
        <f t="shared" si="22"/>
        <v>0</v>
      </c>
      <c r="BB48" s="15">
        <f t="shared" si="22"/>
        <v>0</v>
      </c>
      <c r="BC48" s="15">
        <f t="shared" si="22"/>
        <v>0</v>
      </c>
      <c r="BD48" s="15">
        <f t="shared" si="22"/>
        <v>0</v>
      </c>
      <c r="BE48" s="15">
        <f t="shared" si="22"/>
        <v>0</v>
      </c>
      <c r="BF48" s="15">
        <f t="shared" si="22"/>
        <v>0</v>
      </c>
      <c r="BG48" s="15">
        <f t="shared" si="22"/>
        <v>0</v>
      </c>
      <c r="BH48" s="15">
        <f t="shared" si="22"/>
        <v>0</v>
      </c>
      <c r="BI48" s="15">
        <f t="shared" si="22"/>
        <v>0</v>
      </c>
      <c r="BJ48" s="15">
        <f t="shared" si="22"/>
        <v>0</v>
      </c>
      <c r="BK48" s="15">
        <f t="shared" si="22"/>
        <v>0</v>
      </c>
      <c r="BL48" s="15">
        <f t="shared" si="22"/>
        <v>0</v>
      </c>
      <c r="BM48" s="15">
        <f t="shared" si="22"/>
        <v>0</v>
      </c>
      <c r="BN48" s="15">
        <f t="shared" si="22"/>
        <v>0</v>
      </c>
      <c r="BO48" s="15">
        <f t="shared" si="22"/>
        <v>0</v>
      </c>
      <c r="BP48" s="15">
        <f t="shared" si="22"/>
        <v>0</v>
      </c>
      <c r="BQ48" s="15">
        <f t="shared" ref="BQ48:CI48" si="23">BQ49</f>
        <v>0</v>
      </c>
      <c r="BR48" s="15">
        <f t="shared" si="23"/>
        <v>0</v>
      </c>
      <c r="BS48" s="15">
        <f t="shared" si="23"/>
        <v>0</v>
      </c>
      <c r="BT48" s="15">
        <f t="shared" si="23"/>
        <v>0</v>
      </c>
      <c r="BU48" s="15">
        <f t="shared" si="23"/>
        <v>0</v>
      </c>
      <c r="BV48" s="15">
        <f t="shared" si="23"/>
        <v>0</v>
      </c>
      <c r="BW48" s="15">
        <f t="shared" si="23"/>
        <v>0</v>
      </c>
      <c r="BX48" s="15">
        <f t="shared" si="23"/>
        <v>0</v>
      </c>
      <c r="BY48" s="15">
        <f t="shared" si="23"/>
        <v>0</v>
      </c>
      <c r="BZ48" s="15">
        <f t="shared" si="23"/>
        <v>0</v>
      </c>
      <c r="CA48" s="15">
        <f t="shared" si="23"/>
        <v>0</v>
      </c>
      <c r="CB48" s="15">
        <f t="shared" si="23"/>
        <v>0</v>
      </c>
      <c r="CC48" s="15">
        <f t="shared" si="23"/>
        <v>0</v>
      </c>
      <c r="CD48" s="15">
        <f t="shared" si="23"/>
        <v>0</v>
      </c>
      <c r="CE48" s="15">
        <f t="shared" si="23"/>
        <v>0</v>
      </c>
      <c r="CF48" s="15">
        <f t="shared" si="23"/>
        <v>0</v>
      </c>
      <c r="CG48" s="15">
        <f t="shared" si="23"/>
        <v>0</v>
      </c>
      <c r="CH48" s="15">
        <f t="shared" si="23"/>
        <v>0</v>
      </c>
      <c r="CI48" s="15">
        <f t="shared" si="23"/>
        <v>1</v>
      </c>
      <c r="CJ48" s="15" t="s">
        <v>208</v>
      </c>
    </row>
    <row r="49" spans="1:88" s="17" customFormat="1" ht="49.5" customHeight="1" thickBot="1" x14ac:dyDescent="0.3">
      <c r="A49" s="16" t="s">
        <v>206</v>
      </c>
      <c r="B49" s="19" t="s">
        <v>207</v>
      </c>
      <c r="C49" s="39" t="s">
        <v>211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1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1</v>
      </c>
      <c r="CJ49" s="15" t="s">
        <v>208</v>
      </c>
    </row>
    <row r="50" spans="1:88" s="17" customFormat="1" ht="63" customHeight="1" thickBot="1" x14ac:dyDescent="0.3">
      <c r="A50" s="16" t="s">
        <v>149</v>
      </c>
      <c r="B50" s="19" t="s">
        <v>150</v>
      </c>
      <c r="C50" s="18" t="s">
        <v>110</v>
      </c>
      <c r="D50" s="15">
        <f>D51</f>
        <v>0</v>
      </c>
      <c r="E50" s="15">
        <f t="shared" ref="E50:BP50" si="24">E51</f>
        <v>0</v>
      </c>
      <c r="F50" s="15">
        <f t="shared" si="24"/>
        <v>0</v>
      </c>
      <c r="G50" s="15">
        <f t="shared" si="24"/>
        <v>0</v>
      </c>
      <c r="H50" s="15">
        <f t="shared" si="24"/>
        <v>0</v>
      </c>
      <c r="I50" s="15">
        <f t="shared" si="24"/>
        <v>0</v>
      </c>
      <c r="J50" s="15">
        <f t="shared" si="24"/>
        <v>1</v>
      </c>
      <c r="K50" s="15">
        <f t="shared" si="24"/>
        <v>0</v>
      </c>
      <c r="L50" s="15">
        <f t="shared" si="24"/>
        <v>0</v>
      </c>
      <c r="M50" s="15">
        <f t="shared" si="24"/>
        <v>0</v>
      </c>
      <c r="N50" s="15">
        <f t="shared" si="24"/>
        <v>0</v>
      </c>
      <c r="O50" s="15">
        <f t="shared" si="24"/>
        <v>0</v>
      </c>
      <c r="P50" s="15">
        <f t="shared" si="24"/>
        <v>0</v>
      </c>
      <c r="Q50" s="15">
        <f t="shared" si="24"/>
        <v>1</v>
      </c>
      <c r="R50" s="15">
        <f t="shared" si="24"/>
        <v>0</v>
      </c>
      <c r="S50" s="15">
        <f t="shared" si="24"/>
        <v>0</v>
      </c>
      <c r="T50" s="15">
        <f t="shared" si="24"/>
        <v>0</v>
      </c>
      <c r="U50" s="15">
        <f t="shared" si="24"/>
        <v>0</v>
      </c>
      <c r="V50" s="15">
        <f t="shared" si="24"/>
        <v>0</v>
      </c>
      <c r="W50" s="15">
        <f t="shared" si="24"/>
        <v>0</v>
      </c>
      <c r="X50" s="15">
        <f t="shared" si="24"/>
        <v>0</v>
      </c>
      <c r="Y50" s="15">
        <f t="shared" si="24"/>
        <v>0</v>
      </c>
      <c r="Z50" s="15">
        <f t="shared" si="24"/>
        <v>0</v>
      </c>
      <c r="AA50" s="15">
        <f t="shared" si="24"/>
        <v>0</v>
      </c>
      <c r="AB50" s="15">
        <f t="shared" si="24"/>
        <v>0</v>
      </c>
      <c r="AC50" s="15">
        <f t="shared" si="24"/>
        <v>0</v>
      </c>
      <c r="AD50" s="15">
        <f t="shared" si="24"/>
        <v>0</v>
      </c>
      <c r="AE50" s="15">
        <f t="shared" si="24"/>
        <v>0</v>
      </c>
      <c r="AF50" s="15">
        <f t="shared" si="24"/>
        <v>0</v>
      </c>
      <c r="AG50" s="15">
        <f t="shared" si="24"/>
        <v>0</v>
      </c>
      <c r="AH50" s="15">
        <f t="shared" si="24"/>
        <v>0</v>
      </c>
      <c r="AI50" s="15">
        <f t="shared" si="24"/>
        <v>0</v>
      </c>
      <c r="AJ50" s="15">
        <f t="shared" si="24"/>
        <v>0</v>
      </c>
      <c r="AK50" s="15">
        <f t="shared" si="24"/>
        <v>0</v>
      </c>
      <c r="AL50" s="15">
        <f t="shared" si="24"/>
        <v>0</v>
      </c>
      <c r="AM50" s="15">
        <f t="shared" si="24"/>
        <v>0</v>
      </c>
      <c r="AN50" s="15">
        <f t="shared" si="24"/>
        <v>0</v>
      </c>
      <c r="AO50" s="15">
        <f t="shared" si="24"/>
        <v>0</v>
      </c>
      <c r="AP50" s="15">
        <f t="shared" si="24"/>
        <v>0</v>
      </c>
      <c r="AQ50" s="15">
        <f t="shared" si="24"/>
        <v>0</v>
      </c>
      <c r="AR50" s="15">
        <f t="shared" si="24"/>
        <v>0</v>
      </c>
      <c r="AS50" s="15">
        <f t="shared" si="24"/>
        <v>0</v>
      </c>
      <c r="AT50" s="15">
        <f t="shared" si="24"/>
        <v>0</v>
      </c>
      <c r="AU50" s="15">
        <f t="shared" si="24"/>
        <v>0</v>
      </c>
      <c r="AV50" s="15">
        <f t="shared" si="24"/>
        <v>0</v>
      </c>
      <c r="AW50" s="15">
        <f t="shared" si="24"/>
        <v>0</v>
      </c>
      <c r="AX50" s="15">
        <f t="shared" si="24"/>
        <v>0</v>
      </c>
      <c r="AY50" s="15">
        <f t="shared" si="24"/>
        <v>0</v>
      </c>
      <c r="AZ50" s="15">
        <f t="shared" si="24"/>
        <v>1</v>
      </c>
      <c r="BA50" s="15">
        <f t="shared" si="24"/>
        <v>0</v>
      </c>
      <c r="BB50" s="15">
        <f t="shared" si="24"/>
        <v>0</v>
      </c>
      <c r="BC50" s="15">
        <f t="shared" si="24"/>
        <v>0</v>
      </c>
      <c r="BD50" s="15">
        <f t="shared" si="24"/>
        <v>0</v>
      </c>
      <c r="BE50" s="15">
        <f t="shared" si="24"/>
        <v>0</v>
      </c>
      <c r="BF50" s="15">
        <f t="shared" si="24"/>
        <v>0</v>
      </c>
      <c r="BG50" s="15">
        <f t="shared" si="24"/>
        <v>1</v>
      </c>
      <c r="BH50" s="15">
        <f t="shared" si="24"/>
        <v>0</v>
      </c>
      <c r="BI50" s="15">
        <f t="shared" si="24"/>
        <v>0</v>
      </c>
      <c r="BJ50" s="15">
        <f t="shared" si="24"/>
        <v>0</v>
      </c>
      <c r="BK50" s="15">
        <f t="shared" si="24"/>
        <v>0</v>
      </c>
      <c r="BL50" s="15">
        <f t="shared" si="24"/>
        <v>0</v>
      </c>
      <c r="BM50" s="15">
        <f t="shared" si="24"/>
        <v>0</v>
      </c>
      <c r="BN50" s="15">
        <f t="shared" si="24"/>
        <v>0</v>
      </c>
      <c r="BO50" s="15">
        <f t="shared" si="24"/>
        <v>0</v>
      </c>
      <c r="BP50" s="15">
        <f t="shared" si="24"/>
        <v>0</v>
      </c>
      <c r="BQ50" s="15">
        <f t="shared" ref="BQ50:CI50" si="25">BQ51</f>
        <v>0</v>
      </c>
      <c r="BR50" s="15">
        <f t="shared" si="25"/>
        <v>0</v>
      </c>
      <c r="BS50" s="15">
        <f t="shared" si="25"/>
        <v>0</v>
      </c>
      <c r="BT50" s="15">
        <f t="shared" si="25"/>
        <v>0</v>
      </c>
      <c r="BU50" s="15">
        <f t="shared" si="25"/>
        <v>0</v>
      </c>
      <c r="BV50" s="15">
        <f t="shared" si="25"/>
        <v>0</v>
      </c>
      <c r="BW50" s="15">
        <f t="shared" si="25"/>
        <v>0</v>
      </c>
      <c r="BX50" s="15">
        <f t="shared" si="25"/>
        <v>0</v>
      </c>
      <c r="BY50" s="15">
        <f t="shared" si="25"/>
        <v>0</v>
      </c>
      <c r="BZ50" s="15">
        <f t="shared" si="25"/>
        <v>0</v>
      </c>
      <c r="CA50" s="15">
        <f t="shared" si="25"/>
        <v>0</v>
      </c>
      <c r="CB50" s="15">
        <f t="shared" si="25"/>
        <v>1</v>
      </c>
      <c r="CC50" s="15">
        <f t="shared" si="25"/>
        <v>0</v>
      </c>
      <c r="CD50" s="15">
        <f t="shared" si="25"/>
        <v>0</v>
      </c>
      <c r="CE50" s="15">
        <f t="shared" si="25"/>
        <v>0</v>
      </c>
      <c r="CF50" s="15">
        <f t="shared" si="25"/>
        <v>0</v>
      </c>
      <c r="CG50" s="15">
        <f t="shared" si="25"/>
        <v>0</v>
      </c>
      <c r="CH50" s="15">
        <f t="shared" si="25"/>
        <v>0</v>
      </c>
      <c r="CI50" s="15">
        <f t="shared" si="25"/>
        <v>1</v>
      </c>
      <c r="CJ50" s="15" t="s">
        <v>208</v>
      </c>
    </row>
    <row r="51" spans="1:88" s="17" customFormat="1" ht="54" customHeight="1" thickBot="1" x14ac:dyDescent="0.3">
      <c r="A51" s="16" t="s">
        <v>151</v>
      </c>
      <c r="B51" s="43" t="s">
        <v>202</v>
      </c>
      <c r="C51" s="44" t="s">
        <v>212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1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1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1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1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f t="shared" si="12"/>
        <v>0</v>
      </c>
      <c r="BW51" s="15">
        <f t="shared" si="12"/>
        <v>0</v>
      </c>
      <c r="BX51" s="15">
        <f t="shared" si="12"/>
        <v>0</v>
      </c>
      <c r="BY51" s="15">
        <f t="shared" si="12"/>
        <v>0</v>
      </c>
      <c r="BZ51" s="15">
        <f t="shared" si="12"/>
        <v>0</v>
      </c>
      <c r="CA51" s="15">
        <f t="shared" si="12"/>
        <v>0</v>
      </c>
      <c r="CB51" s="15">
        <f t="shared" si="12"/>
        <v>1</v>
      </c>
      <c r="CC51" s="15">
        <f t="shared" si="12"/>
        <v>0</v>
      </c>
      <c r="CD51" s="15">
        <f t="shared" si="12"/>
        <v>0</v>
      </c>
      <c r="CE51" s="15">
        <f t="shared" si="12"/>
        <v>0</v>
      </c>
      <c r="CF51" s="15">
        <f t="shared" si="12"/>
        <v>0</v>
      </c>
      <c r="CG51" s="15">
        <f t="shared" si="12"/>
        <v>0</v>
      </c>
      <c r="CH51" s="15">
        <f t="shared" si="12"/>
        <v>0</v>
      </c>
      <c r="CI51" s="15">
        <v>1</v>
      </c>
      <c r="CJ51" s="15" t="s">
        <v>208</v>
      </c>
    </row>
    <row r="52" spans="1:88" s="17" customFormat="1" ht="51.75" hidden="1" customHeight="1" thickBot="1" x14ac:dyDescent="0.3">
      <c r="A52" s="16" t="s">
        <v>152</v>
      </c>
      <c r="B52" s="19" t="s">
        <v>153</v>
      </c>
      <c r="C52" s="18" t="s">
        <v>110</v>
      </c>
      <c r="D52" s="15">
        <f t="shared" ref="D52:AI52" si="26">D53+D54</f>
        <v>0</v>
      </c>
      <c r="E52" s="15">
        <f t="shared" si="26"/>
        <v>0</v>
      </c>
      <c r="F52" s="15">
        <f t="shared" si="26"/>
        <v>0</v>
      </c>
      <c r="G52" s="15">
        <f t="shared" si="26"/>
        <v>0</v>
      </c>
      <c r="H52" s="15">
        <f t="shared" si="26"/>
        <v>0</v>
      </c>
      <c r="I52" s="15">
        <f t="shared" si="26"/>
        <v>0</v>
      </c>
      <c r="J52" s="15">
        <f t="shared" si="26"/>
        <v>0</v>
      </c>
      <c r="K52" s="15">
        <f t="shared" si="26"/>
        <v>0</v>
      </c>
      <c r="L52" s="15">
        <f t="shared" si="26"/>
        <v>0</v>
      </c>
      <c r="M52" s="15">
        <f t="shared" si="26"/>
        <v>0</v>
      </c>
      <c r="N52" s="15">
        <f t="shared" si="26"/>
        <v>0</v>
      </c>
      <c r="O52" s="15">
        <f t="shared" si="26"/>
        <v>0</v>
      </c>
      <c r="P52" s="15">
        <f t="shared" si="26"/>
        <v>0</v>
      </c>
      <c r="Q52" s="15">
        <f t="shared" si="26"/>
        <v>0</v>
      </c>
      <c r="R52" s="15">
        <f t="shared" si="26"/>
        <v>0</v>
      </c>
      <c r="S52" s="15">
        <f t="shared" si="26"/>
        <v>0</v>
      </c>
      <c r="T52" s="15">
        <f t="shared" si="26"/>
        <v>0</v>
      </c>
      <c r="U52" s="15">
        <f t="shared" si="26"/>
        <v>0</v>
      </c>
      <c r="V52" s="15">
        <f t="shared" si="26"/>
        <v>0</v>
      </c>
      <c r="W52" s="15">
        <f t="shared" si="26"/>
        <v>0</v>
      </c>
      <c r="X52" s="15">
        <f t="shared" si="26"/>
        <v>0</v>
      </c>
      <c r="Y52" s="15">
        <f t="shared" si="26"/>
        <v>0</v>
      </c>
      <c r="Z52" s="15">
        <f t="shared" si="26"/>
        <v>0</v>
      </c>
      <c r="AA52" s="15">
        <f t="shared" si="26"/>
        <v>0</v>
      </c>
      <c r="AB52" s="15">
        <f t="shared" si="26"/>
        <v>0</v>
      </c>
      <c r="AC52" s="15">
        <f t="shared" si="26"/>
        <v>0</v>
      </c>
      <c r="AD52" s="15">
        <f t="shared" si="26"/>
        <v>0</v>
      </c>
      <c r="AE52" s="15">
        <f t="shared" si="26"/>
        <v>0</v>
      </c>
      <c r="AF52" s="15">
        <f t="shared" si="26"/>
        <v>0</v>
      </c>
      <c r="AG52" s="15">
        <f t="shared" si="26"/>
        <v>0</v>
      </c>
      <c r="AH52" s="15">
        <f t="shared" si="26"/>
        <v>0</v>
      </c>
      <c r="AI52" s="15">
        <f t="shared" si="26"/>
        <v>0</v>
      </c>
      <c r="AJ52" s="15">
        <f t="shared" ref="AJ52:BO52" si="27">AJ53+AJ54</f>
        <v>0</v>
      </c>
      <c r="AK52" s="15">
        <f t="shared" si="27"/>
        <v>0</v>
      </c>
      <c r="AL52" s="15">
        <f t="shared" si="27"/>
        <v>0</v>
      </c>
      <c r="AM52" s="15">
        <f t="shared" si="27"/>
        <v>0</v>
      </c>
      <c r="AN52" s="15">
        <f t="shared" si="27"/>
        <v>0</v>
      </c>
      <c r="AO52" s="15">
        <f t="shared" si="27"/>
        <v>0</v>
      </c>
      <c r="AP52" s="15">
        <f t="shared" si="27"/>
        <v>0</v>
      </c>
      <c r="AQ52" s="15">
        <f t="shared" si="27"/>
        <v>0</v>
      </c>
      <c r="AR52" s="15">
        <f t="shared" si="27"/>
        <v>0</v>
      </c>
      <c r="AS52" s="15">
        <f t="shared" si="27"/>
        <v>0</v>
      </c>
      <c r="AT52" s="15">
        <f t="shared" si="27"/>
        <v>0</v>
      </c>
      <c r="AU52" s="15">
        <f t="shared" si="27"/>
        <v>0</v>
      </c>
      <c r="AV52" s="15">
        <f t="shared" si="27"/>
        <v>0</v>
      </c>
      <c r="AW52" s="15">
        <f t="shared" si="27"/>
        <v>0</v>
      </c>
      <c r="AX52" s="15">
        <f t="shared" si="27"/>
        <v>0</v>
      </c>
      <c r="AY52" s="15">
        <f t="shared" si="27"/>
        <v>0</v>
      </c>
      <c r="AZ52" s="15">
        <f t="shared" si="27"/>
        <v>0</v>
      </c>
      <c r="BA52" s="15">
        <f t="shared" si="27"/>
        <v>0</v>
      </c>
      <c r="BB52" s="15">
        <f t="shared" si="27"/>
        <v>0</v>
      </c>
      <c r="BC52" s="15">
        <f t="shared" si="27"/>
        <v>0</v>
      </c>
      <c r="BD52" s="15">
        <f t="shared" si="27"/>
        <v>0</v>
      </c>
      <c r="BE52" s="15">
        <f t="shared" si="27"/>
        <v>0</v>
      </c>
      <c r="BF52" s="15">
        <f t="shared" si="27"/>
        <v>0</v>
      </c>
      <c r="BG52" s="15">
        <f t="shared" si="27"/>
        <v>0</v>
      </c>
      <c r="BH52" s="15">
        <f t="shared" si="27"/>
        <v>0</v>
      </c>
      <c r="BI52" s="15">
        <f t="shared" si="27"/>
        <v>0</v>
      </c>
      <c r="BJ52" s="15">
        <f t="shared" si="27"/>
        <v>0</v>
      </c>
      <c r="BK52" s="15">
        <f t="shared" si="27"/>
        <v>0</v>
      </c>
      <c r="BL52" s="15">
        <f t="shared" si="27"/>
        <v>0</v>
      </c>
      <c r="BM52" s="15">
        <f t="shared" si="27"/>
        <v>0</v>
      </c>
      <c r="BN52" s="15">
        <f t="shared" si="27"/>
        <v>0</v>
      </c>
      <c r="BO52" s="15">
        <f t="shared" si="27"/>
        <v>0</v>
      </c>
      <c r="BP52" s="15">
        <f t="shared" ref="BP52:BU52" si="28">BP53+BP54</f>
        <v>0</v>
      </c>
      <c r="BQ52" s="15">
        <f t="shared" si="28"/>
        <v>0</v>
      </c>
      <c r="BR52" s="15">
        <f t="shared" si="28"/>
        <v>0</v>
      </c>
      <c r="BS52" s="15">
        <f t="shared" si="28"/>
        <v>0</v>
      </c>
      <c r="BT52" s="15">
        <f t="shared" si="28"/>
        <v>0</v>
      </c>
      <c r="BU52" s="15">
        <f t="shared" si="28"/>
        <v>0</v>
      </c>
      <c r="BV52" s="15">
        <f t="shared" si="12"/>
        <v>0</v>
      </c>
      <c r="BW52" s="15">
        <f t="shared" si="12"/>
        <v>0</v>
      </c>
      <c r="BX52" s="15">
        <f t="shared" si="12"/>
        <v>0</v>
      </c>
      <c r="BY52" s="15">
        <f t="shared" si="12"/>
        <v>0</v>
      </c>
      <c r="BZ52" s="15">
        <f t="shared" si="12"/>
        <v>0</v>
      </c>
      <c r="CA52" s="15">
        <f t="shared" si="12"/>
        <v>0</v>
      </c>
      <c r="CB52" s="15">
        <f t="shared" si="12"/>
        <v>0</v>
      </c>
      <c r="CC52" s="15">
        <f t="shared" si="12"/>
        <v>0</v>
      </c>
      <c r="CD52" s="15">
        <f t="shared" si="12"/>
        <v>0</v>
      </c>
      <c r="CE52" s="15">
        <f t="shared" si="12"/>
        <v>0</v>
      </c>
      <c r="CF52" s="15">
        <f t="shared" si="12"/>
        <v>0</v>
      </c>
      <c r="CG52" s="15">
        <f t="shared" si="12"/>
        <v>0</v>
      </c>
      <c r="CH52" s="15">
        <f t="shared" si="12"/>
        <v>0</v>
      </c>
      <c r="CI52" s="15">
        <f t="shared" si="12"/>
        <v>0</v>
      </c>
      <c r="CJ52" s="15" t="s">
        <v>208</v>
      </c>
    </row>
    <row r="53" spans="1:88" s="17" customFormat="1" ht="29.25" hidden="1" customHeight="1" thickBot="1" x14ac:dyDescent="0.3">
      <c r="A53" s="16" t="s">
        <v>154</v>
      </c>
      <c r="B53" s="19" t="s">
        <v>155</v>
      </c>
      <c r="C53" s="18" t="s">
        <v>110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 t="s">
        <v>208</v>
      </c>
    </row>
    <row r="54" spans="1:88" s="17" customFormat="1" ht="35.25" hidden="1" customHeight="1" thickBot="1" x14ac:dyDescent="0.3">
      <c r="A54" s="16" t="s">
        <v>156</v>
      </c>
      <c r="B54" s="19" t="s">
        <v>157</v>
      </c>
      <c r="C54" s="18" t="s">
        <v>110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f t="shared" si="12"/>
        <v>0</v>
      </c>
      <c r="BW54" s="15">
        <f t="shared" si="12"/>
        <v>0</v>
      </c>
      <c r="BX54" s="15">
        <f t="shared" si="12"/>
        <v>0</v>
      </c>
      <c r="BY54" s="15">
        <f t="shared" si="12"/>
        <v>0</v>
      </c>
      <c r="BZ54" s="15">
        <f t="shared" si="12"/>
        <v>0</v>
      </c>
      <c r="CA54" s="15">
        <f t="shared" si="12"/>
        <v>0</v>
      </c>
      <c r="CB54" s="15">
        <f t="shared" si="12"/>
        <v>0</v>
      </c>
      <c r="CC54" s="15">
        <f t="shared" si="12"/>
        <v>0</v>
      </c>
      <c r="CD54" s="15">
        <f t="shared" si="12"/>
        <v>0</v>
      </c>
      <c r="CE54" s="15">
        <f t="shared" si="12"/>
        <v>0</v>
      </c>
      <c r="CF54" s="15">
        <f t="shared" si="12"/>
        <v>0</v>
      </c>
      <c r="CG54" s="15">
        <f t="shared" si="12"/>
        <v>0</v>
      </c>
      <c r="CH54" s="15">
        <f t="shared" si="12"/>
        <v>0</v>
      </c>
      <c r="CI54" s="15">
        <f t="shared" si="12"/>
        <v>0</v>
      </c>
      <c r="CJ54" s="15" t="s">
        <v>208</v>
      </c>
    </row>
    <row r="55" spans="1:88" s="17" customFormat="1" ht="57" customHeight="1" thickBot="1" x14ac:dyDescent="0.3">
      <c r="A55" s="16" t="s">
        <v>158</v>
      </c>
      <c r="B55" s="19" t="s">
        <v>159</v>
      </c>
      <c r="C55" s="18" t="s">
        <v>110</v>
      </c>
      <c r="D55" s="15">
        <f t="shared" ref="D55:AI55" si="29">D56+D57+D58+D59+D60+D64+D65+D66</f>
        <v>0</v>
      </c>
      <c r="E55" s="15">
        <f t="shared" si="29"/>
        <v>0</v>
      </c>
      <c r="F55" s="15">
        <f t="shared" si="29"/>
        <v>0</v>
      </c>
      <c r="G55" s="15">
        <f t="shared" si="29"/>
        <v>0</v>
      </c>
      <c r="H55" s="15">
        <f t="shared" si="29"/>
        <v>0</v>
      </c>
      <c r="I55" s="15">
        <f t="shared" si="29"/>
        <v>0</v>
      </c>
      <c r="J55" s="15">
        <f t="shared" si="29"/>
        <v>21</v>
      </c>
      <c r="K55" s="15">
        <f t="shared" si="29"/>
        <v>0</v>
      </c>
      <c r="L55" s="15">
        <f t="shared" si="29"/>
        <v>0</v>
      </c>
      <c r="M55" s="15">
        <f t="shared" si="29"/>
        <v>0</v>
      </c>
      <c r="N55" s="15">
        <f t="shared" si="29"/>
        <v>0</v>
      </c>
      <c r="O55" s="15">
        <f t="shared" si="29"/>
        <v>0</v>
      </c>
      <c r="P55" s="15">
        <f t="shared" si="29"/>
        <v>0</v>
      </c>
      <c r="Q55" s="15">
        <f t="shared" si="29"/>
        <v>21</v>
      </c>
      <c r="R55" s="15">
        <f t="shared" si="29"/>
        <v>0</v>
      </c>
      <c r="S55" s="15">
        <f t="shared" si="29"/>
        <v>0</v>
      </c>
      <c r="T55" s="15">
        <f t="shared" si="29"/>
        <v>0</v>
      </c>
      <c r="U55" s="15">
        <f t="shared" si="29"/>
        <v>0</v>
      </c>
      <c r="V55" s="15">
        <f t="shared" si="29"/>
        <v>0</v>
      </c>
      <c r="W55" s="15">
        <f t="shared" si="29"/>
        <v>0</v>
      </c>
      <c r="X55" s="15">
        <f t="shared" si="29"/>
        <v>0</v>
      </c>
      <c r="Y55" s="15">
        <f t="shared" si="29"/>
        <v>0</v>
      </c>
      <c r="Z55" s="15">
        <f t="shared" si="29"/>
        <v>0</v>
      </c>
      <c r="AA55" s="15">
        <f t="shared" si="29"/>
        <v>0</v>
      </c>
      <c r="AB55" s="15">
        <f t="shared" si="29"/>
        <v>0</v>
      </c>
      <c r="AC55" s="15">
        <f t="shared" si="29"/>
        <v>0</v>
      </c>
      <c r="AD55" s="15">
        <f t="shared" si="29"/>
        <v>0</v>
      </c>
      <c r="AE55" s="15">
        <f t="shared" si="29"/>
        <v>0</v>
      </c>
      <c r="AF55" s="15">
        <f t="shared" si="29"/>
        <v>0</v>
      </c>
      <c r="AG55" s="15">
        <f t="shared" si="29"/>
        <v>0</v>
      </c>
      <c r="AH55" s="15">
        <f t="shared" si="29"/>
        <v>0</v>
      </c>
      <c r="AI55" s="15">
        <f t="shared" si="29"/>
        <v>0</v>
      </c>
      <c r="AJ55" s="15">
        <f t="shared" ref="AJ55:BO55" si="30">AJ56+AJ57+AJ58+AJ59+AJ60+AJ64+AJ65+AJ66</f>
        <v>0</v>
      </c>
      <c r="AK55" s="15">
        <f t="shared" si="30"/>
        <v>0</v>
      </c>
      <c r="AL55" s="15">
        <f t="shared" si="30"/>
        <v>21</v>
      </c>
      <c r="AM55" s="15">
        <f t="shared" si="30"/>
        <v>0</v>
      </c>
      <c r="AN55" s="15">
        <f t="shared" si="30"/>
        <v>0</v>
      </c>
      <c r="AO55" s="15">
        <f t="shared" si="30"/>
        <v>0</v>
      </c>
      <c r="AP55" s="15">
        <f t="shared" si="30"/>
        <v>0</v>
      </c>
      <c r="AQ55" s="15">
        <f t="shared" si="30"/>
        <v>0</v>
      </c>
      <c r="AR55" s="15">
        <f t="shared" si="30"/>
        <v>0</v>
      </c>
      <c r="AS55" s="15">
        <f t="shared" si="30"/>
        <v>21</v>
      </c>
      <c r="AT55" s="15">
        <f t="shared" si="30"/>
        <v>0</v>
      </c>
      <c r="AU55" s="15">
        <f t="shared" si="30"/>
        <v>0</v>
      </c>
      <c r="AV55" s="15">
        <f t="shared" si="30"/>
        <v>0</v>
      </c>
      <c r="AW55" s="15">
        <f t="shared" si="30"/>
        <v>0</v>
      </c>
      <c r="AX55" s="15">
        <f t="shared" si="30"/>
        <v>0</v>
      </c>
      <c r="AY55" s="15">
        <f t="shared" si="30"/>
        <v>0</v>
      </c>
      <c r="AZ55" s="15">
        <f t="shared" si="30"/>
        <v>0</v>
      </c>
      <c r="BA55" s="15">
        <f t="shared" si="30"/>
        <v>0</v>
      </c>
      <c r="BB55" s="15">
        <f t="shared" si="30"/>
        <v>0</v>
      </c>
      <c r="BC55" s="15">
        <f t="shared" si="30"/>
        <v>0</v>
      </c>
      <c r="BD55" s="15">
        <f t="shared" si="30"/>
        <v>0</v>
      </c>
      <c r="BE55" s="15">
        <f t="shared" si="30"/>
        <v>0</v>
      </c>
      <c r="BF55" s="15">
        <f t="shared" si="30"/>
        <v>0</v>
      </c>
      <c r="BG55" s="15">
        <f t="shared" si="30"/>
        <v>0</v>
      </c>
      <c r="BH55" s="15">
        <f t="shared" si="30"/>
        <v>0</v>
      </c>
      <c r="BI55" s="15">
        <f t="shared" si="30"/>
        <v>0</v>
      </c>
      <c r="BJ55" s="15">
        <f t="shared" si="30"/>
        <v>0</v>
      </c>
      <c r="BK55" s="15">
        <f t="shared" si="30"/>
        <v>0</v>
      </c>
      <c r="BL55" s="15">
        <f t="shared" si="30"/>
        <v>0</v>
      </c>
      <c r="BM55" s="15">
        <f t="shared" si="30"/>
        <v>0</v>
      </c>
      <c r="BN55" s="15">
        <f t="shared" si="30"/>
        <v>0</v>
      </c>
      <c r="BO55" s="15">
        <f t="shared" si="30"/>
        <v>0</v>
      </c>
      <c r="BP55" s="15">
        <f t="shared" ref="BP55:BU55" si="31">BP56+BP57+BP58+BP59+BP60+BP64+BP65+BP66</f>
        <v>0</v>
      </c>
      <c r="BQ55" s="15">
        <f t="shared" si="31"/>
        <v>0</v>
      </c>
      <c r="BR55" s="15">
        <f t="shared" si="31"/>
        <v>0</v>
      </c>
      <c r="BS55" s="15">
        <f t="shared" si="31"/>
        <v>0</v>
      </c>
      <c r="BT55" s="15">
        <f t="shared" si="31"/>
        <v>0</v>
      </c>
      <c r="BU55" s="15">
        <f t="shared" si="31"/>
        <v>0</v>
      </c>
      <c r="BV55" s="15">
        <f t="shared" si="12"/>
        <v>0</v>
      </c>
      <c r="BW55" s="15">
        <f t="shared" si="12"/>
        <v>0</v>
      </c>
      <c r="BX55" s="15">
        <f t="shared" si="12"/>
        <v>0</v>
      </c>
      <c r="BY55" s="15">
        <f t="shared" si="12"/>
        <v>0</v>
      </c>
      <c r="BZ55" s="15">
        <f t="shared" si="12"/>
        <v>0</v>
      </c>
      <c r="CA55" s="15">
        <f t="shared" si="12"/>
        <v>0</v>
      </c>
      <c r="CB55" s="15">
        <f t="shared" si="12"/>
        <v>21</v>
      </c>
      <c r="CC55" s="15">
        <f t="shared" si="12"/>
        <v>0</v>
      </c>
      <c r="CD55" s="15">
        <f t="shared" si="12"/>
        <v>0</v>
      </c>
      <c r="CE55" s="15">
        <f t="shared" si="12"/>
        <v>0</v>
      </c>
      <c r="CF55" s="15">
        <f t="shared" si="12"/>
        <v>0</v>
      </c>
      <c r="CG55" s="15">
        <f t="shared" si="12"/>
        <v>0</v>
      </c>
      <c r="CH55" s="15">
        <f t="shared" si="12"/>
        <v>0</v>
      </c>
      <c r="CI55" s="15">
        <f t="shared" si="12"/>
        <v>21</v>
      </c>
      <c r="CJ55" s="15" t="s">
        <v>208</v>
      </c>
    </row>
    <row r="56" spans="1:88" s="17" customFormat="1" ht="32.25" hidden="1" customHeight="1" thickBot="1" x14ac:dyDescent="0.3">
      <c r="A56" s="16" t="s">
        <v>160</v>
      </c>
      <c r="B56" s="19" t="s">
        <v>161</v>
      </c>
      <c r="C56" s="18" t="s">
        <v>110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 t="s">
        <v>208</v>
      </c>
    </row>
    <row r="57" spans="1:88" s="17" customFormat="1" ht="36.75" hidden="1" customHeight="1" thickBot="1" x14ac:dyDescent="0.3">
      <c r="A57" s="16" t="s">
        <v>162</v>
      </c>
      <c r="B57" s="19" t="s">
        <v>163</v>
      </c>
      <c r="C57" s="18" t="s">
        <v>110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f t="shared" si="12"/>
        <v>0</v>
      </c>
      <c r="BW57" s="15">
        <f t="shared" si="12"/>
        <v>0</v>
      </c>
      <c r="BX57" s="15">
        <f t="shared" si="12"/>
        <v>0</v>
      </c>
      <c r="BY57" s="15">
        <f t="shared" ref="BY57:CI76" si="32">G57</f>
        <v>0</v>
      </c>
      <c r="BZ57" s="15">
        <f t="shared" si="32"/>
        <v>0</v>
      </c>
      <c r="CA57" s="15">
        <f t="shared" si="32"/>
        <v>0</v>
      </c>
      <c r="CB57" s="15">
        <f t="shared" si="32"/>
        <v>0</v>
      </c>
      <c r="CC57" s="15">
        <f t="shared" si="32"/>
        <v>0</v>
      </c>
      <c r="CD57" s="15">
        <f t="shared" si="32"/>
        <v>0</v>
      </c>
      <c r="CE57" s="15">
        <f t="shared" si="32"/>
        <v>0</v>
      </c>
      <c r="CF57" s="15">
        <f t="shared" si="32"/>
        <v>0</v>
      </c>
      <c r="CG57" s="15">
        <f t="shared" si="32"/>
        <v>0</v>
      </c>
      <c r="CH57" s="15">
        <f t="shared" si="32"/>
        <v>0</v>
      </c>
      <c r="CI57" s="15">
        <f t="shared" si="32"/>
        <v>0</v>
      </c>
      <c r="CJ57" s="15" t="s">
        <v>208</v>
      </c>
    </row>
    <row r="58" spans="1:88" s="17" customFormat="1" ht="36" hidden="1" customHeight="1" thickBot="1" x14ac:dyDescent="0.3">
      <c r="A58" s="16" t="s">
        <v>164</v>
      </c>
      <c r="B58" s="19" t="s">
        <v>165</v>
      </c>
      <c r="C58" s="18" t="s">
        <v>110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f t="shared" ref="BV58:BX76" si="33">D58</f>
        <v>0</v>
      </c>
      <c r="BW58" s="15">
        <f t="shared" si="33"/>
        <v>0</v>
      </c>
      <c r="BX58" s="15">
        <f t="shared" si="33"/>
        <v>0</v>
      </c>
      <c r="BY58" s="15">
        <f t="shared" si="32"/>
        <v>0</v>
      </c>
      <c r="BZ58" s="15">
        <f t="shared" si="32"/>
        <v>0</v>
      </c>
      <c r="CA58" s="15">
        <f t="shared" si="32"/>
        <v>0</v>
      </c>
      <c r="CB58" s="15">
        <f t="shared" si="32"/>
        <v>0</v>
      </c>
      <c r="CC58" s="15">
        <f t="shared" si="32"/>
        <v>0</v>
      </c>
      <c r="CD58" s="15">
        <f t="shared" si="32"/>
        <v>0</v>
      </c>
      <c r="CE58" s="15">
        <f t="shared" si="32"/>
        <v>0</v>
      </c>
      <c r="CF58" s="15">
        <f t="shared" si="32"/>
        <v>0</v>
      </c>
      <c r="CG58" s="15">
        <f t="shared" si="32"/>
        <v>0</v>
      </c>
      <c r="CH58" s="15">
        <f t="shared" si="32"/>
        <v>0</v>
      </c>
      <c r="CI58" s="15">
        <f t="shared" si="32"/>
        <v>0</v>
      </c>
      <c r="CJ58" s="15" t="s">
        <v>208</v>
      </c>
    </row>
    <row r="59" spans="1:88" s="17" customFormat="1" ht="37.5" hidden="1" customHeight="1" thickBot="1" x14ac:dyDescent="0.3">
      <c r="A59" s="16" t="s">
        <v>166</v>
      </c>
      <c r="B59" s="19" t="s">
        <v>167</v>
      </c>
      <c r="C59" s="18" t="s">
        <v>110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f t="shared" si="33"/>
        <v>0</v>
      </c>
      <c r="BW59" s="15">
        <f t="shared" si="33"/>
        <v>0</v>
      </c>
      <c r="BX59" s="15">
        <f t="shared" si="33"/>
        <v>0</v>
      </c>
      <c r="BY59" s="15">
        <f t="shared" si="32"/>
        <v>0</v>
      </c>
      <c r="BZ59" s="15">
        <f t="shared" si="32"/>
        <v>0</v>
      </c>
      <c r="CA59" s="15">
        <f t="shared" si="32"/>
        <v>0</v>
      </c>
      <c r="CB59" s="15">
        <f t="shared" si="32"/>
        <v>0</v>
      </c>
      <c r="CC59" s="15">
        <f t="shared" si="32"/>
        <v>0</v>
      </c>
      <c r="CD59" s="15">
        <f t="shared" si="32"/>
        <v>0</v>
      </c>
      <c r="CE59" s="15">
        <f t="shared" si="32"/>
        <v>0</v>
      </c>
      <c r="CF59" s="15">
        <f t="shared" si="32"/>
        <v>0</v>
      </c>
      <c r="CG59" s="15">
        <f t="shared" si="32"/>
        <v>0</v>
      </c>
      <c r="CH59" s="15">
        <f t="shared" si="32"/>
        <v>0</v>
      </c>
      <c r="CI59" s="15">
        <f t="shared" si="32"/>
        <v>0</v>
      </c>
      <c r="CJ59" s="15" t="s">
        <v>208</v>
      </c>
    </row>
    <row r="60" spans="1:88" s="17" customFormat="1" ht="58.5" customHeight="1" thickBot="1" x14ac:dyDescent="0.3">
      <c r="A60" s="16" t="s">
        <v>168</v>
      </c>
      <c r="B60" s="19" t="s">
        <v>169</v>
      </c>
      <c r="C60" s="18" t="s">
        <v>110</v>
      </c>
      <c r="D60" s="15">
        <f>D61+D62+D63</f>
        <v>0</v>
      </c>
      <c r="E60" s="15">
        <f t="shared" ref="E60:BP60" si="34">E61+E62+E63</f>
        <v>0</v>
      </c>
      <c r="F60" s="15">
        <f t="shared" si="34"/>
        <v>0</v>
      </c>
      <c r="G60" s="15">
        <f t="shared" si="34"/>
        <v>0</v>
      </c>
      <c r="H60" s="15">
        <f t="shared" si="34"/>
        <v>0</v>
      </c>
      <c r="I60" s="15">
        <f t="shared" si="34"/>
        <v>0</v>
      </c>
      <c r="J60" s="15">
        <f t="shared" si="34"/>
        <v>21</v>
      </c>
      <c r="K60" s="15">
        <f t="shared" si="34"/>
        <v>0</v>
      </c>
      <c r="L60" s="15">
        <f t="shared" si="34"/>
        <v>0</v>
      </c>
      <c r="M60" s="15">
        <f t="shared" si="34"/>
        <v>0</v>
      </c>
      <c r="N60" s="15">
        <f t="shared" si="34"/>
        <v>0</v>
      </c>
      <c r="O60" s="15">
        <f t="shared" si="34"/>
        <v>0</v>
      </c>
      <c r="P60" s="15">
        <f t="shared" si="34"/>
        <v>0</v>
      </c>
      <c r="Q60" s="15">
        <f t="shared" si="34"/>
        <v>21</v>
      </c>
      <c r="R60" s="15">
        <f t="shared" si="34"/>
        <v>0</v>
      </c>
      <c r="S60" s="15">
        <f t="shared" si="34"/>
        <v>0</v>
      </c>
      <c r="T60" s="15">
        <f t="shared" si="34"/>
        <v>0</v>
      </c>
      <c r="U60" s="15">
        <f t="shared" si="34"/>
        <v>0</v>
      </c>
      <c r="V60" s="15">
        <f t="shared" si="34"/>
        <v>0</v>
      </c>
      <c r="W60" s="15">
        <f t="shared" si="34"/>
        <v>0</v>
      </c>
      <c r="X60" s="15">
        <f t="shared" si="34"/>
        <v>0</v>
      </c>
      <c r="Y60" s="15">
        <f t="shared" si="34"/>
        <v>0</v>
      </c>
      <c r="Z60" s="15">
        <f t="shared" si="34"/>
        <v>0</v>
      </c>
      <c r="AA60" s="15">
        <f t="shared" si="34"/>
        <v>0</v>
      </c>
      <c r="AB60" s="15">
        <f t="shared" si="34"/>
        <v>0</v>
      </c>
      <c r="AC60" s="15">
        <f t="shared" si="34"/>
        <v>0</v>
      </c>
      <c r="AD60" s="15">
        <f t="shared" si="34"/>
        <v>0</v>
      </c>
      <c r="AE60" s="15">
        <f t="shared" si="34"/>
        <v>0</v>
      </c>
      <c r="AF60" s="15">
        <f t="shared" si="34"/>
        <v>0</v>
      </c>
      <c r="AG60" s="15">
        <f t="shared" si="34"/>
        <v>0</v>
      </c>
      <c r="AH60" s="15">
        <f t="shared" si="34"/>
        <v>0</v>
      </c>
      <c r="AI60" s="15">
        <f t="shared" si="34"/>
        <v>0</v>
      </c>
      <c r="AJ60" s="15">
        <f t="shared" si="34"/>
        <v>0</v>
      </c>
      <c r="AK60" s="15">
        <f t="shared" si="34"/>
        <v>0</v>
      </c>
      <c r="AL60" s="15">
        <f t="shared" si="34"/>
        <v>21</v>
      </c>
      <c r="AM60" s="15">
        <f t="shared" si="34"/>
        <v>0</v>
      </c>
      <c r="AN60" s="15">
        <f t="shared" si="34"/>
        <v>0</v>
      </c>
      <c r="AO60" s="15">
        <f t="shared" si="34"/>
        <v>0</v>
      </c>
      <c r="AP60" s="15">
        <f t="shared" si="34"/>
        <v>0</v>
      </c>
      <c r="AQ60" s="15">
        <f t="shared" si="34"/>
        <v>0</v>
      </c>
      <c r="AR60" s="15">
        <f t="shared" si="34"/>
        <v>0</v>
      </c>
      <c r="AS60" s="15">
        <f t="shared" si="34"/>
        <v>21</v>
      </c>
      <c r="AT60" s="15">
        <f t="shared" si="34"/>
        <v>0</v>
      </c>
      <c r="AU60" s="15">
        <f t="shared" si="34"/>
        <v>0</v>
      </c>
      <c r="AV60" s="15">
        <f t="shared" si="34"/>
        <v>0</v>
      </c>
      <c r="AW60" s="15">
        <f t="shared" si="34"/>
        <v>0</v>
      </c>
      <c r="AX60" s="15">
        <f t="shared" si="34"/>
        <v>0</v>
      </c>
      <c r="AY60" s="15">
        <f t="shared" si="34"/>
        <v>0</v>
      </c>
      <c r="AZ60" s="15">
        <f t="shared" si="34"/>
        <v>0</v>
      </c>
      <c r="BA60" s="15">
        <f t="shared" si="34"/>
        <v>0</v>
      </c>
      <c r="BB60" s="15">
        <f t="shared" si="34"/>
        <v>0</v>
      </c>
      <c r="BC60" s="15">
        <f t="shared" si="34"/>
        <v>0</v>
      </c>
      <c r="BD60" s="15">
        <f t="shared" si="34"/>
        <v>0</v>
      </c>
      <c r="BE60" s="15">
        <f t="shared" si="34"/>
        <v>0</v>
      </c>
      <c r="BF60" s="15">
        <f t="shared" si="34"/>
        <v>0</v>
      </c>
      <c r="BG60" s="15">
        <f t="shared" si="34"/>
        <v>0</v>
      </c>
      <c r="BH60" s="15">
        <f t="shared" si="34"/>
        <v>0</v>
      </c>
      <c r="BI60" s="15">
        <f t="shared" si="34"/>
        <v>0</v>
      </c>
      <c r="BJ60" s="15">
        <f t="shared" si="34"/>
        <v>0</v>
      </c>
      <c r="BK60" s="15">
        <f t="shared" si="34"/>
        <v>0</v>
      </c>
      <c r="BL60" s="15">
        <f t="shared" si="34"/>
        <v>0</v>
      </c>
      <c r="BM60" s="15">
        <f t="shared" si="34"/>
        <v>0</v>
      </c>
      <c r="BN60" s="15">
        <f t="shared" si="34"/>
        <v>0</v>
      </c>
      <c r="BO60" s="15">
        <f t="shared" si="34"/>
        <v>0</v>
      </c>
      <c r="BP60" s="15">
        <f t="shared" si="34"/>
        <v>0</v>
      </c>
      <c r="BQ60" s="15">
        <f t="shared" ref="BQ60:CI60" si="35">BQ61+BQ62+BQ63</f>
        <v>0</v>
      </c>
      <c r="BR60" s="15">
        <f t="shared" si="35"/>
        <v>0</v>
      </c>
      <c r="BS60" s="15">
        <f t="shared" si="35"/>
        <v>0</v>
      </c>
      <c r="BT60" s="15">
        <f t="shared" si="35"/>
        <v>0</v>
      </c>
      <c r="BU60" s="15">
        <f t="shared" si="35"/>
        <v>0</v>
      </c>
      <c r="BV60" s="15">
        <f t="shared" si="35"/>
        <v>0</v>
      </c>
      <c r="BW60" s="15">
        <f t="shared" si="35"/>
        <v>0</v>
      </c>
      <c r="BX60" s="15">
        <f t="shared" si="35"/>
        <v>0</v>
      </c>
      <c r="BY60" s="15">
        <f t="shared" si="35"/>
        <v>0</v>
      </c>
      <c r="BZ60" s="15">
        <f t="shared" si="35"/>
        <v>0</v>
      </c>
      <c r="CA60" s="15">
        <f t="shared" si="35"/>
        <v>0</v>
      </c>
      <c r="CB60" s="15">
        <f t="shared" si="35"/>
        <v>21</v>
      </c>
      <c r="CC60" s="15">
        <f t="shared" si="35"/>
        <v>0</v>
      </c>
      <c r="CD60" s="15">
        <f t="shared" si="35"/>
        <v>0</v>
      </c>
      <c r="CE60" s="15">
        <f t="shared" si="35"/>
        <v>0</v>
      </c>
      <c r="CF60" s="15">
        <f t="shared" si="35"/>
        <v>0</v>
      </c>
      <c r="CG60" s="15">
        <f t="shared" si="35"/>
        <v>0</v>
      </c>
      <c r="CH60" s="15">
        <f t="shared" si="35"/>
        <v>0</v>
      </c>
      <c r="CI60" s="15">
        <f t="shared" si="35"/>
        <v>21</v>
      </c>
      <c r="CJ60" s="15" t="s">
        <v>208</v>
      </c>
    </row>
    <row r="61" spans="1:88" s="17" customFormat="1" ht="78" customHeight="1" thickBot="1" x14ac:dyDescent="0.3">
      <c r="A61" s="16" t="s">
        <v>170</v>
      </c>
      <c r="B61" s="38" t="s">
        <v>223</v>
      </c>
      <c r="C61" s="39" t="s">
        <v>213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14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14</v>
      </c>
      <c r="R61" s="15">
        <v>0</v>
      </c>
      <c r="S61" s="15">
        <v>0</v>
      </c>
      <c r="T61" s="15">
        <v>0</v>
      </c>
      <c r="U61" s="15"/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14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14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f t="shared" si="33"/>
        <v>0</v>
      </c>
      <c r="BW61" s="15">
        <f t="shared" si="33"/>
        <v>0</v>
      </c>
      <c r="BX61" s="15">
        <f t="shared" si="33"/>
        <v>0</v>
      </c>
      <c r="BY61" s="15">
        <f t="shared" si="32"/>
        <v>0</v>
      </c>
      <c r="BZ61" s="15">
        <f t="shared" si="32"/>
        <v>0</v>
      </c>
      <c r="CA61" s="15">
        <f t="shared" si="32"/>
        <v>0</v>
      </c>
      <c r="CB61" s="15">
        <f t="shared" si="32"/>
        <v>14</v>
      </c>
      <c r="CC61" s="15">
        <f t="shared" si="32"/>
        <v>0</v>
      </c>
      <c r="CD61" s="15">
        <f t="shared" si="32"/>
        <v>0</v>
      </c>
      <c r="CE61" s="15">
        <f t="shared" si="32"/>
        <v>0</v>
      </c>
      <c r="CF61" s="15">
        <f t="shared" si="32"/>
        <v>0</v>
      </c>
      <c r="CG61" s="15">
        <f t="shared" si="32"/>
        <v>0</v>
      </c>
      <c r="CH61" s="15">
        <f t="shared" si="32"/>
        <v>0</v>
      </c>
      <c r="CI61" s="15">
        <f t="shared" si="32"/>
        <v>14</v>
      </c>
      <c r="CJ61" s="15" t="s">
        <v>208</v>
      </c>
    </row>
    <row r="62" spans="1:88" s="17" customFormat="1" ht="49.5" customHeight="1" thickBot="1" x14ac:dyDescent="0.3">
      <c r="A62" s="16" t="s">
        <v>218</v>
      </c>
      <c r="B62" s="45" t="s">
        <v>203</v>
      </c>
      <c r="C62" s="39" t="s">
        <v>216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4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4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4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4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f t="shared" si="32"/>
        <v>4</v>
      </c>
      <c r="CC62" s="15">
        <f t="shared" si="32"/>
        <v>0</v>
      </c>
      <c r="CD62" s="15">
        <f t="shared" si="32"/>
        <v>0</v>
      </c>
      <c r="CE62" s="15">
        <f t="shared" si="32"/>
        <v>0</v>
      </c>
      <c r="CF62" s="15">
        <f t="shared" si="32"/>
        <v>0</v>
      </c>
      <c r="CG62" s="15">
        <f t="shared" si="32"/>
        <v>0</v>
      </c>
      <c r="CH62" s="15">
        <f t="shared" si="32"/>
        <v>0</v>
      </c>
      <c r="CI62" s="15">
        <f t="shared" si="32"/>
        <v>4</v>
      </c>
      <c r="CJ62" s="15" t="s">
        <v>208</v>
      </c>
    </row>
    <row r="63" spans="1:88" s="17" customFormat="1" ht="44.25" customHeight="1" thickBot="1" x14ac:dyDescent="0.3">
      <c r="A63" s="16" t="s">
        <v>219</v>
      </c>
      <c r="B63" s="19" t="s">
        <v>204</v>
      </c>
      <c r="C63" s="39" t="s">
        <v>217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3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3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3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3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3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3</v>
      </c>
      <c r="CJ63" s="15" t="s">
        <v>208</v>
      </c>
    </row>
    <row r="64" spans="1:88" s="17" customFormat="1" ht="56.25" hidden="1" customHeight="1" thickBot="1" x14ac:dyDescent="0.3">
      <c r="A64" s="16" t="s">
        <v>171</v>
      </c>
      <c r="B64" s="19" t="s">
        <v>172</v>
      </c>
      <c r="C64" s="18" t="s">
        <v>110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f t="shared" si="33"/>
        <v>0</v>
      </c>
      <c r="BW64" s="15">
        <f t="shared" si="33"/>
        <v>0</v>
      </c>
      <c r="BX64" s="15">
        <f t="shared" si="33"/>
        <v>0</v>
      </c>
      <c r="BY64" s="15">
        <f t="shared" si="32"/>
        <v>0</v>
      </c>
      <c r="BZ64" s="15">
        <f t="shared" si="32"/>
        <v>0</v>
      </c>
      <c r="CA64" s="15">
        <f t="shared" si="32"/>
        <v>0</v>
      </c>
      <c r="CB64" s="15">
        <f t="shared" si="32"/>
        <v>0</v>
      </c>
      <c r="CC64" s="15">
        <f t="shared" si="32"/>
        <v>0</v>
      </c>
      <c r="CD64" s="15">
        <f t="shared" si="32"/>
        <v>0</v>
      </c>
      <c r="CE64" s="15">
        <f t="shared" si="32"/>
        <v>0</v>
      </c>
      <c r="CF64" s="15">
        <f t="shared" si="32"/>
        <v>0</v>
      </c>
      <c r="CG64" s="15">
        <f t="shared" si="32"/>
        <v>0</v>
      </c>
      <c r="CH64" s="15">
        <f t="shared" si="32"/>
        <v>0</v>
      </c>
      <c r="CI64" s="15">
        <f t="shared" si="32"/>
        <v>0</v>
      </c>
      <c r="CJ64" s="15" t="s">
        <v>208</v>
      </c>
    </row>
    <row r="65" spans="1:88" s="17" customFormat="1" ht="52.5" hidden="1" customHeight="1" thickBot="1" x14ac:dyDescent="0.3">
      <c r="A65" s="16" t="s">
        <v>173</v>
      </c>
      <c r="B65" s="19" t="s">
        <v>174</v>
      </c>
      <c r="C65" s="18" t="s">
        <v>110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f t="shared" si="33"/>
        <v>0</v>
      </c>
      <c r="BW65" s="15">
        <f t="shared" si="33"/>
        <v>0</v>
      </c>
      <c r="BX65" s="15">
        <f t="shared" si="33"/>
        <v>0</v>
      </c>
      <c r="BY65" s="15">
        <f t="shared" si="32"/>
        <v>0</v>
      </c>
      <c r="BZ65" s="15">
        <f t="shared" si="32"/>
        <v>0</v>
      </c>
      <c r="CA65" s="15">
        <f t="shared" si="32"/>
        <v>0</v>
      </c>
      <c r="CB65" s="15">
        <f t="shared" si="32"/>
        <v>0</v>
      </c>
      <c r="CC65" s="15">
        <f t="shared" si="32"/>
        <v>0</v>
      </c>
      <c r="CD65" s="15">
        <f t="shared" si="32"/>
        <v>0</v>
      </c>
      <c r="CE65" s="15">
        <f t="shared" si="32"/>
        <v>0</v>
      </c>
      <c r="CF65" s="15">
        <f t="shared" si="32"/>
        <v>0</v>
      </c>
      <c r="CG65" s="15">
        <f t="shared" si="32"/>
        <v>0</v>
      </c>
      <c r="CH65" s="15">
        <f t="shared" si="32"/>
        <v>0</v>
      </c>
      <c r="CI65" s="15">
        <f t="shared" si="32"/>
        <v>0</v>
      </c>
      <c r="CJ65" s="15" t="s">
        <v>208</v>
      </c>
    </row>
    <row r="66" spans="1:88" s="17" customFormat="1" ht="55.5" hidden="1" customHeight="1" thickBot="1" x14ac:dyDescent="0.3">
      <c r="A66" s="16" t="s">
        <v>175</v>
      </c>
      <c r="B66" s="19" t="s">
        <v>176</v>
      </c>
      <c r="C66" s="18" t="s">
        <v>110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f t="shared" si="33"/>
        <v>0</v>
      </c>
      <c r="BW66" s="15">
        <f t="shared" si="33"/>
        <v>0</v>
      </c>
      <c r="BX66" s="15">
        <f t="shared" si="33"/>
        <v>0</v>
      </c>
      <c r="BY66" s="15">
        <f t="shared" si="32"/>
        <v>0</v>
      </c>
      <c r="BZ66" s="15">
        <f t="shared" si="32"/>
        <v>0</v>
      </c>
      <c r="CA66" s="15">
        <f t="shared" si="32"/>
        <v>0</v>
      </c>
      <c r="CB66" s="15">
        <f t="shared" si="32"/>
        <v>0</v>
      </c>
      <c r="CC66" s="15">
        <f t="shared" si="32"/>
        <v>0</v>
      </c>
      <c r="CD66" s="15">
        <f t="shared" si="32"/>
        <v>0</v>
      </c>
      <c r="CE66" s="15">
        <f t="shared" si="32"/>
        <v>0</v>
      </c>
      <c r="CF66" s="15">
        <f t="shared" si="32"/>
        <v>0</v>
      </c>
      <c r="CG66" s="15">
        <f t="shared" si="32"/>
        <v>0</v>
      </c>
      <c r="CH66" s="15">
        <f t="shared" si="32"/>
        <v>0</v>
      </c>
      <c r="CI66" s="15">
        <f t="shared" si="32"/>
        <v>0</v>
      </c>
      <c r="CJ66" s="15" t="s">
        <v>208</v>
      </c>
    </row>
    <row r="67" spans="1:88" s="17" customFormat="1" ht="56.25" hidden="1" customHeight="1" thickBot="1" x14ac:dyDescent="0.3">
      <c r="A67" s="16" t="s">
        <v>177</v>
      </c>
      <c r="B67" s="19" t="s">
        <v>178</v>
      </c>
      <c r="C67" s="18" t="s">
        <v>110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f t="shared" si="33"/>
        <v>0</v>
      </c>
      <c r="BW67" s="15">
        <f t="shared" si="33"/>
        <v>0</v>
      </c>
      <c r="BX67" s="15">
        <f t="shared" si="33"/>
        <v>0</v>
      </c>
      <c r="BY67" s="15">
        <f t="shared" si="32"/>
        <v>0</v>
      </c>
      <c r="BZ67" s="15">
        <f t="shared" si="32"/>
        <v>0</v>
      </c>
      <c r="CA67" s="15">
        <f t="shared" si="32"/>
        <v>0</v>
      </c>
      <c r="CB67" s="15">
        <f t="shared" si="32"/>
        <v>0</v>
      </c>
      <c r="CC67" s="15">
        <f t="shared" si="32"/>
        <v>0</v>
      </c>
      <c r="CD67" s="15">
        <f t="shared" si="32"/>
        <v>0</v>
      </c>
      <c r="CE67" s="15">
        <f t="shared" si="32"/>
        <v>0</v>
      </c>
      <c r="CF67" s="15">
        <f t="shared" si="32"/>
        <v>0</v>
      </c>
      <c r="CG67" s="15">
        <f t="shared" si="32"/>
        <v>0</v>
      </c>
      <c r="CH67" s="15">
        <f t="shared" si="32"/>
        <v>0</v>
      </c>
      <c r="CI67" s="15">
        <f t="shared" si="32"/>
        <v>0</v>
      </c>
      <c r="CJ67" s="15" t="s">
        <v>208</v>
      </c>
    </row>
    <row r="68" spans="1:88" s="17" customFormat="1" ht="42.75" hidden="1" customHeight="1" thickBot="1" x14ac:dyDescent="0.3">
      <c r="A68" s="16" t="s">
        <v>179</v>
      </c>
      <c r="B68" s="19" t="s">
        <v>180</v>
      </c>
      <c r="C68" s="18" t="s">
        <v>110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f t="shared" si="33"/>
        <v>0</v>
      </c>
      <c r="BW68" s="15">
        <f t="shared" si="33"/>
        <v>0</v>
      </c>
      <c r="BX68" s="15">
        <f t="shared" si="33"/>
        <v>0</v>
      </c>
      <c r="BY68" s="15">
        <f t="shared" si="32"/>
        <v>0</v>
      </c>
      <c r="BZ68" s="15">
        <f t="shared" si="32"/>
        <v>0</v>
      </c>
      <c r="CA68" s="15">
        <f t="shared" si="32"/>
        <v>0</v>
      </c>
      <c r="CB68" s="15">
        <f t="shared" si="32"/>
        <v>0</v>
      </c>
      <c r="CC68" s="15">
        <f t="shared" si="32"/>
        <v>0</v>
      </c>
      <c r="CD68" s="15">
        <f t="shared" si="32"/>
        <v>0</v>
      </c>
      <c r="CE68" s="15">
        <f t="shared" si="32"/>
        <v>0</v>
      </c>
      <c r="CF68" s="15">
        <f t="shared" si="32"/>
        <v>0</v>
      </c>
      <c r="CG68" s="15">
        <f t="shared" si="32"/>
        <v>0</v>
      </c>
      <c r="CH68" s="15">
        <f t="shared" si="32"/>
        <v>0</v>
      </c>
      <c r="CI68" s="15">
        <f t="shared" si="32"/>
        <v>0</v>
      </c>
      <c r="CJ68" s="15" t="s">
        <v>208</v>
      </c>
    </row>
    <row r="69" spans="1:88" s="17" customFormat="1" ht="51" hidden="1" customHeight="1" thickBot="1" x14ac:dyDescent="0.3">
      <c r="A69" s="16" t="s">
        <v>181</v>
      </c>
      <c r="B69" s="19" t="s">
        <v>182</v>
      </c>
      <c r="C69" s="18" t="s">
        <v>110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f t="shared" si="33"/>
        <v>0</v>
      </c>
      <c r="BW69" s="15">
        <f t="shared" si="33"/>
        <v>0</v>
      </c>
      <c r="BX69" s="15">
        <f t="shared" si="33"/>
        <v>0</v>
      </c>
      <c r="BY69" s="15">
        <f t="shared" si="32"/>
        <v>0</v>
      </c>
      <c r="BZ69" s="15">
        <f t="shared" si="32"/>
        <v>0</v>
      </c>
      <c r="CA69" s="15">
        <f t="shared" si="32"/>
        <v>0</v>
      </c>
      <c r="CB69" s="15">
        <f t="shared" si="32"/>
        <v>0</v>
      </c>
      <c r="CC69" s="15">
        <f t="shared" si="32"/>
        <v>0</v>
      </c>
      <c r="CD69" s="15">
        <f t="shared" si="32"/>
        <v>0</v>
      </c>
      <c r="CE69" s="15">
        <f t="shared" si="32"/>
        <v>0</v>
      </c>
      <c r="CF69" s="15">
        <f t="shared" si="32"/>
        <v>0</v>
      </c>
      <c r="CG69" s="15">
        <f t="shared" si="32"/>
        <v>0</v>
      </c>
      <c r="CH69" s="15">
        <f t="shared" si="32"/>
        <v>0</v>
      </c>
      <c r="CI69" s="15">
        <f t="shared" si="32"/>
        <v>0</v>
      </c>
      <c r="CJ69" s="15" t="s">
        <v>208</v>
      </c>
    </row>
    <row r="70" spans="1:88" s="17" customFormat="1" ht="66" hidden="1" customHeight="1" thickBot="1" x14ac:dyDescent="0.3">
      <c r="A70" s="16" t="s">
        <v>183</v>
      </c>
      <c r="B70" s="19" t="s">
        <v>184</v>
      </c>
      <c r="C70" s="18" t="s">
        <v>110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f t="shared" si="33"/>
        <v>0</v>
      </c>
      <c r="BW70" s="15">
        <f t="shared" si="33"/>
        <v>0</v>
      </c>
      <c r="BX70" s="15">
        <f t="shared" si="33"/>
        <v>0</v>
      </c>
      <c r="BY70" s="15">
        <f t="shared" si="32"/>
        <v>0</v>
      </c>
      <c r="BZ70" s="15">
        <f t="shared" si="32"/>
        <v>0</v>
      </c>
      <c r="CA70" s="15">
        <f t="shared" si="32"/>
        <v>0</v>
      </c>
      <c r="CB70" s="15">
        <f t="shared" si="32"/>
        <v>0</v>
      </c>
      <c r="CC70" s="15">
        <f t="shared" si="32"/>
        <v>0</v>
      </c>
      <c r="CD70" s="15">
        <f t="shared" si="32"/>
        <v>0</v>
      </c>
      <c r="CE70" s="15">
        <f t="shared" si="32"/>
        <v>0</v>
      </c>
      <c r="CF70" s="15">
        <f t="shared" si="32"/>
        <v>0</v>
      </c>
      <c r="CG70" s="15">
        <f t="shared" si="32"/>
        <v>0</v>
      </c>
      <c r="CH70" s="15">
        <f t="shared" si="32"/>
        <v>0</v>
      </c>
      <c r="CI70" s="15">
        <f t="shared" si="32"/>
        <v>0</v>
      </c>
      <c r="CJ70" s="15" t="s">
        <v>208</v>
      </c>
    </row>
    <row r="71" spans="1:88" s="17" customFormat="1" ht="54" hidden="1" customHeight="1" thickBot="1" x14ac:dyDescent="0.3">
      <c r="A71" s="16" t="s">
        <v>185</v>
      </c>
      <c r="B71" s="19" t="s">
        <v>186</v>
      </c>
      <c r="C71" s="18" t="s">
        <v>110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f t="shared" si="33"/>
        <v>0</v>
      </c>
      <c r="BW71" s="15">
        <f t="shared" si="33"/>
        <v>0</v>
      </c>
      <c r="BX71" s="15">
        <f t="shared" si="33"/>
        <v>0</v>
      </c>
      <c r="BY71" s="15">
        <f t="shared" si="32"/>
        <v>0</v>
      </c>
      <c r="BZ71" s="15">
        <f t="shared" si="32"/>
        <v>0</v>
      </c>
      <c r="CA71" s="15">
        <f t="shared" si="32"/>
        <v>0</v>
      </c>
      <c r="CB71" s="15">
        <f t="shared" si="32"/>
        <v>0</v>
      </c>
      <c r="CC71" s="15">
        <f t="shared" si="32"/>
        <v>0</v>
      </c>
      <c r="CD71" s="15">
        <f t="shared" si="32"/>
        <v>0</v>
      </c>
      <c r="CE71" s="15">
        <f t="shared" si="32"/>
        <v>0</v>
      </c>
      <c r="CF71" s="15">
        <f t="shared" si="32"/>
        <v>0</v>
      </c>
      <c r="CG71" s="15">
        <f t="shared" si="32"/>
        <v>0</v>
      </c>
      <c r="CH71" s="15">
        <f t="shared" si="32"/>
        <v>0</v>
      </c>
      <c r="CI71" s="15">
        <f t="shared" si="32"/>
        <v>0</v>
      </c>
      <c r="CJ71" s="15" t="s">
        <v>208</v>
      </c>
    </row>
    <row r="72" spans="1:88" s="17" customFormat="1" ht="44.25" hidden="1" customHeight="1" thickBot="1" x14ac:dyDescent="0.3">
      <c r="A72" s="16" t="s">
        <v>187</v>
      </c>
      <c r="B72" s="19" t="s">
        <v>188</v>
      </c>
      <c r="C72" s="18" t="s">
        <v>110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f t="shared" si="33"/>
        <v>0</v>
      </c>
      <c r="BW72" s="15">
        <f t="shared" si="33"/>
        <v>0</v>
      </c>
      <c r="BX72" s="15">
        <f t="shared" si="33"/>
        <v>0</v>
      </c>
      <c r="BY72" s="15">
        <f t="shared" si="32"/>
        <v>0</v>
      </c>
      <c r="BZ72" s="15">
        <f t="shared" si="32"/>
        <v>0</v>
      </c>
      <c r="CA72" s="15">
        <f t="shared" si="32"/>
        <v>0</v>
      </c>
      <c r="CB72" s="15">
        <f t="shared" si="32"/>
        <v>0</v>
      </c>
      <c r="CC72" s="15">
        <f t="shared" si="32"/>
        <v>0</v>
      </c>
      <c r="CD72" s="15">
        <f t="shared" si="32"/>
        <v>0</v>
      </c>
      <c r="CE72" s="15">
        <f t="shared" si="32"/>
        <v>0</v>
      </c>
      <c r="CF72" s="15">
        <f t="shared" si="32"/>
        <v>0</v>
      </c>
      <c r="CG72" s="15">
        <f t="shared" si="32"/>
        <v>0</v>
      </c>
      <c r="CH72" s="15">
        <f t="shared" si="32"/>
        <v>0</v>
      </c>
      <c r="CI72" s="15">
        <f t="shared" si="32"/>
        <v>0</v>
      </c>
      <c r="CJ72" s="15" t="s">
        <v>208</v>
      </c>
    </row>
    <row r="73" spans="1:88" s="17" customFormat="1" ht="35.25" customHeight="1" thickBot="1" x14ac:dyDescent="0.3">
      <c r="A73" s="16" t="s">
        <v>189</v>
      </c>
      <c r="B73" s="19" t="s">
        <v>190</v>
      </c>
      <c r="C73" s="18" t="s">
        <v>110</v>
      </c>
      <c r="D73" s="15">
        <f>D74+D75</f>
        <v>0.63</v>
      </c>
      <c r="E73" s="15">
        <f t="shared" ref="E73:BP73" si="36">E74+E75</f>
        <v>0</v>
      </c>
      <c r="F73" s="15">
        <f t="shared" si="36"/>
        <v>0</v>
      </c>
      <c r="G73" s="15">
        <f t="shared" si="36"/>
        <v>0</v>
      </c>
      <c r="H73" s="15">
        <f t="shared" si="36"/>
        <v>1.7</v>
      </c>
      <c r="I73" s="15">
        <f t="shared" si="36"/>
        <v>0</v>
      </c>
      <c r="J73" s="15">
        <f t="shared" si="36"/>
        <v>0</v>
      </c>
      <c r="K73" s="15">
        <f t="shared" si="36"/>
        <v>0.63</v>
      </c>
      <c r="L73" s="15">
        <f t="shared" si="36"/>
        <v>0</v>
      </c>
      <c r="M73" s="15">
        <f t="shared" si="36"/>
        <v>0</v>
      </c>
      <c r="N73" s="15">
        <f t="shared" si="36"/>
        <v>0</v>
      </c>
      <c r="O73" s="15">
        <f t="shared" si="36"/>
        <v>2.6949999999999998</v>
      </c>
      <c r="P73" s="15">
        <f t="shared" si="36"/>
        <v>0</v>
      </c>
      <c r="Q73" s="15">
        <f t="shared" si="36"/>
        <v>0</v>
      </c>
      <c r="R73" s="15">
        <f t="shared" si="36"/>
        <v>0</v>
      </c>
      <c r="S73" s="15">
        <f t="shared" si="36"/>
        <v>0</v>
      </c>
      <c r="T73" s="15">
        <f t="shared" si="36"/>
        <v>0</v>
      </c>
      <c r="U73" s="15">
        <f t="shared" si="36"/>
        <v>0</v>
      </c>
      <c r="V73" s="15">
        <f t="shared" si="36"/>
        <v>0</v>
      </c>
      <c r="W73" s="15">
        <f t="shared" si="36"/>
        <v>0</v>
      </c>
      <c r="X73" s="15">
        <f t="shared" si="36"/>
        <v>0</v>
      </c>
      <c r="Y73" s="15">
        <f t="shared" si="36"/>
        <v>0</v>
      </c>
      <c r="Z73" s="15">
        <f t="shared" si="36"/>
        <v>0</v>
      </c>
      <c r="AA73" s="15">
        <f t="shared" si="36"/>
        <v>0</v>
      </c>
      <c r="AB73" s="15">
        <f t="shared" si="36"/>
        <v>0</v>
      </c>
      <c r="AC73" s="15">
        <f t="shared" si="36"/>
        <v>0</v>
      </c>
      <c r="AD73" s="15">
        <f t="shared" si="36"/>
        <v>0</v>
      </c>
      <c r="AE73" s="15">
        <f t="shared" si="36"/>
        <v>0</v>
      </c>
      <c r="AF73" s="15">
        <f t="shared" si="36"/>
        <v>0.63</v>
      </c>
      <c r="AG73" s="15">
        <f t="shared" si="36"/>
        <v>0</v>
      </c>
      <c r="AH73" s="15">
        <f t="shared" si="36"/>
        <v>0</v>
      </c>
      <c r="AI73" s="15">
        <f t="shared" si="36"/>
        <v>0</v>
      </c>
      <c r="AJ73" s="15">
        <f t="shared" si="36"/>
        <v>1.7</v>
      </c>
      <c r="AK73" s="15">
        <f t="shared" si="36"/>
        <v>0</v>
      </c>
      <c r="AL73" s="15">
        <f t="shared" si="36"/>
        <v>0</v>
      </c>
      <c r="AM73" s="15">
        <f t="shared" si="36"/>
        <v>0.63</v>
      </c>
      <c r="AN73" s="15">
        <f t="shared" si="36"/>
        <v>0</v>
      </c>
      <c r="AO73" s="15">
        <f t="shared" si="36"/>
        <v>0</v>
      </c>
      <c r="AP73" s="15">
        <f t="shared" si="36"/>
        <v>0</v>
      </c>
      <c r="AQ73" s="15">
        <f t="shared" si="36"/>
        <v>1.7</v>
      </c>
      <c r="AR73" s="15">
        <f t="shared" si="36"/>
        <v>0</v>
      </c>
      <c r="AS73" s="15">
        <f t="shared" si="36"/>
        <v>0</v>
      </c>
      <c r="AT73" s="15">
        <f t="shared" si="36"/>
        <v>0</v>
      </c>
      <c r="AU73" s="15">
        <f t="shared" si="36"/>
        <v>0</v>
      </c>
      <c r="AV73" s="15">
        <f t="shared" si="36"/>
        <v>0</v>
      </c>
      <c r="AW73" s="15">
        <f t="shared" si="36"/>
        <v>0</v>
      </c>
      <c r="AX73" s="15">
        <f t="shared" si="36"/>
        <v>0</v>
      </c>
      <c r="AY73" s="15">
        <f t="shared" si="36"/>
        <v>0</v>
      </c>
      <c r="AZ73" s="15">
        <f t="shared" si="36"/>
        <v>0</v>
      </c>
      <c r="BA73" s="15">
        <f t="shared" si="36"/>
        <v>0</v>
      </c>
      <c r="BB73" s="15">
        <f t="shared" si="36"/>
        <v>0</v>
      </c>
      <c r="BC73" s="15">
        <f t="shared" si="36"/>
        <v>0</v>
      </c>
      <c r="BD73" s="15">
        <f t="shared" si="36"/>
        <v>0</v>
      </c>
      <c r="BE73" s="15">
        <f t="shared" si="36"/>
        <v>0.995</v>
      </c>
      <c r="BF73" s="15">
        <f t="shared" si="36"/>
        <v>0</v>
      </c>
      <c r="BG73" s="15">
        <f t="shared" si="36"/>
        <v>0</v>
      </c>
      <c r="BH73" s="15">
        <f t="shared" si="36"/>
        <v>0</v>
      </c>
      <c r="BI73" s="15">
        <f t="shared" si="36"/>
        <v>0</v>
      </c>
      <c r="BJ73" s="15">
        <f t="shared" si="36"/>
        <v>0</v>
      </c>
      <c r="BK73" s="15">
        <f t="shared" si="36"/>
        <v>0</v>
      </c>
      <c r="BL73" s="15">
        <f t="shared" si="36"/>
        <v>0</v>
      </c>
      <c r="BM73" s="15">
        <f t="shared" si="36"/>
        <v>0</v>
      </c>
      <c r="BN73" s="15">
        <f t="shared" si="36"/>
        <v>0</v>
      </c>
      <c r="BO73" s="15">
        <f t="shared" si="36"/>
        <v>0</v>
      </c>
      <c r="BP73" s="15">
        <f t="shared" si="36"/>
        <v>0</v>
      </c>
      <c r="BQ73" s="15">
        <f t="shared" ref="BQ73:CI73" si="37">BQ74+BQ75</f>
        <v>0</v>
      </c>
      <c r="BR73" s="15">
        <f t="shared" si="37"/>
        <v>0</v>
      </c>
      <c r="BS73" s="15">
        <f t="shared" si="37"/>
        <v>0</v>
      </c>
      <c r="BT73" s="15">
        <f t="shared" si="37"/>
        <v>0</v>
      </c>
      <c r="BU73" s="15">
        <f t="shared" si="37"/>
        <v>0</v>
      </c>
      <c r="BV73" s="15">
        <f t="shared" si="37"/>
        <v>0.63</v>
      </c>
      <c r="BW73" s="15">
        <f t="shared" si="37"/>
        <v>0</v>
      </c>
      <c r="BX73" s="15">
        <f t="shared" si="37"/>
        <v>0</v>
      </c>
      <c r="BY73" s="15">
        <f t="shared" si="37"/>
        <v>0</v>
      </c>
      <c r="BZ73" s="15">
        <f t="shared" si="37"/>
        <v>1.7</v>
      </c>
      <c r="CA73" s="15">
        <f t="shared" si="37"/>
        <v>0</v>
      </c>
      <c r="CB73" s="15">
        <f t="shared" si="37"/>
        <v>0</v>
      </c>
      <c r="CC73" s="15">
        <f t="shared" si="37"/>
        <v>0.63</v>
      </c>
      <c r="CD73" s="15">
        <f t="shared" si="37"/>
        <v>0</v>
      </c>
      <c r="CE73" s="15">
        <f t="shared" si="37"/>
        <v>0</v>
      </c>
      <c r="CF73" s="15">
        <f t="shared" si="37"/>
        <v>0</v>
      </c>
      <c r="CG73" s="15">
        <f t="shared" si="37"/>
        <v>2.6949999999999998</v>
      </c>
      <c r="CH73" s="15">
        <f t="shared" si="37"/>
        <v>0</v>
      </c>
      <c r="CI73" s="15">
        <f t="shared" si="37"/>
        <v>0</v>
      </c>
      <c r="CJ73" s="15" t="s">
        <v>208</v>
      </c>
    </row>
    <row r="74" spans="1:88" s="17" customFormat="1" ht="38.25" customHeight="1" thickBot="1" x14ac:dyDescent="0.3">
      <c r="A74" s="16" t="s">
        <v>191</v>
      </c>
      <c r="B74" s="36" t="s">
        <v>205</v>
      </c>
      <c r="C74" s="44" t="s">
        <v>214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0.995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0.995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f t="shared" si="33"/>
        <v>0</v>
      </c>
      <c r="BW74" s="15">
        <f t="shared" si="33"/>
        <v>0</v>
      </c>
      <c r="BX74" s="15">
        <f t="shared" si="33"/>
        <v>0</v>
      </c>
      <c r="BY74" s="15">
        <f t="shared" si="32"/>
        <v>0</v>
      </c>
      <c r="BZ74" s="15">
        <f t="shared" si="32"/>
        <v>0</v>
      </c>
      <c r="CA74" s="15">
        <f t="shared" si="32"/>
        <v>0</v>
      </c>
      <c r="CB74" s="15">
        <f t="shared" si="32"/>
        <v>0</v>
      </c>
      <c r="CC74" s="15">
        <f t="shared" si="32"/>
        <v>0</v>
      </c>
      <c r="CD74" s="15">
        <f t="shared" si="32"/>
        <v>0</v>
      </c>
      <c r="CE74" s="15">
        <f t="shared" si="32"/>
        <v>0</v>
      </c>
      <c r="CF74" s="15">
        <f t="shared" si="32"/>
        <v>0</v>
      </c>
      <c r="CG74" s="15">
        <f t="shared" si="32"/>
        <v>0.995</v>
      </c>
      <c r="CH74" s="15">
        <f t="shared" si="32"/>
        <v>0</v>
      </c>
      <c r="CI74" s="15">
        <f t="shared" si="32"/>
        <v>0</v>
      </c>
      <c r="CJ74" s="15" t="s">
        <v>208</v>
      </c>
    </row>
    <row r="75" spans="1:88" s="17" customFormat="1" ht="40.5" customHeight="1" thickBot="1" x14ac:dyDescent="0.3">
      <c r="A75" s="16" t="s">
        <v>192</v>
      </c>
      <c r="B75" s="36" t="s">
        <v>193</v>
      </c>
      <c r="C75" s="44" t="s">
        <v>215</v>
      </c>
      <c r="D75" s="15">
        <v>0.63</v>
      </c>
      <c r="E75" s="15">
        <v>0</v>
      </c>
      <c r="F75" s="15">
        <v>0</v>
      </c>
      <c r="G75" s="15">
        <v>0</v>
      </c>
      <c r="H75" s="15">
        <v>1.7</v>
      </c>
      <c r="I75" s="15">
        <v>0</v>
      </c>
      <c r="J75" s="15">
        <v>0</v>
      </c>
      <c r="K75" s="15">
        <v>0.63</v>
      </c>
      <c r="L75" s="15">
        <v>0</v>
      </c>
      <c r="M75" s="15">
        <v>0</v>
      </c>
      <c r="N75" s="15">
        <v>0</v>
      </c>
      <c r="O75" s="15">
        <v>1.7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0.63</v>
      </c>
      <c r="AG75" s="15">
        <v>0</v>
      </c>
      <c r="AH75" s="15">
        <v>0</v>
      </c>
      <c r="AI75" s="15">
        <v>0</v>
      </c>
      <c r="AJ75" s="15">
        <v>1.7</v>
      </c>
      <c r="AK75" s="15">
        <v>0</v>
      </c>
      <c r="AL75" s="15">
        <v>0</v>
      </c>
      <c r="AM75" s="15">
        <v>0.63</v>
      </c>
      <c r="AN75" s="15">
        <v>0</v>
      </c>
      <c r="AO75" s="15">
        <v>0</v>
      </c>
      <c r="AP75" s="15">
        <v>0</v>
      </c>
      <c r="AQ75" s="15">
        <v>1.7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f t="shared" si="33"/>
        <v>0.63</v>
      </c>
      <c r="BW75" s="15">
        <f t="shared" si="33"/>
        <v>0</v>
      </c>
      <c r="BX75" s="15">
        <f t="shared" si="33"/>
        <v>0</v>
      </c>
      <c r="BY75" s="15">
        <f t="shared" si="32"/>
        <v>0</v>
      </c>
      <c r="BZ75" s="15">
        <f t="shared" si="32"/>
        <v>1.7</v>
      </c>
      <c r="CA75" s="15">
        <f t="shared" si="32"/>
        <v>0</v>
      </c>
      <c r="CB75" s="15">
        <f t="shared" si="32"/>
        <v>0</v>
      </c>
      <c r="CC75" s="15">
        <f t="shared" si="32"/>
        <v>0.63</v>
      </c>
      <c r="CD75" s="15">
        <f t="shared" si="32"/>
        <v>0</v>
      </c>
      <c r="CE75" s="15">
        <f t="shared" si="32"/>
        <v>0</v>
      </c>
      <c r="CF75" s="15">
        <f t="shared" si="32"/>
        <v>0</v>
      </c>
      <c r="CG75" s="15">
        <f t="shared" si="32"/>
        <v>1.7</v>
      </c>
      <c r="CH75" s="15">
        <f t="shared" si="32"/>
        <v>0</v>
      </c>
      <c r="CI75" s="15">
        <f t="shared" si="32"/>
        <v>0</v>
      </c>
      <c r="CJ75" s="15" t="s">
        <v>208</v>
      </c>
    </row>
    <row r="76" spans="1:88" s="17" customFormat="1" ht="39.75" customHeight="1" thickBot="1" x14ac:dyDescent="0.3">
      <c r="A76" s="16" t="s">
        <v>194</v>
      </c>
      <c r="B76" s="19" t="s">
        <v>195</v>
      </c>
      <c r="C76" s="18" t="s">
        <v>110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f t="shared" si="33"/>
        <v>0</v>
      </c>
      <c r="BW76" s="15">
        <f t="shared" si="33"/>
        <v>0</v>
      </c>
      <c r="BX76" s="15">
        <f t="shared" si="33"/>
        <v>0</v>
      </c>
      <c r="BY76" s="15">
        <f t="shared" si="32"/>
        <v>0</v>
      </c>
      <c r="BZ76" s="15">
        <f t="shared" si="32"/>
        <v>0</v>
      </c>
      <c r="CA76" s="15">
        <f t="shared" si="32"/>
        <v>0</v>
      </c>
      <c r="CB76" s="15">
        <f t="shared" si="32"/>
        <v>0</v>
      </c>
      <c r="CC76" s="15">
        <f t="shared" si="32"/>
        <v>0</v>
      </c>
      <c r="CD76" s="15">
        <f t="shared" si="32"/>
        <v>0</v>
      </c>
      <c r="CE76" s="15">
        <f t="shared" si="32"/>
        <v>0</v>
      </c>
      <c r="CF76" s="15">
        <f t="shared" si="32"/>
        <v>0</v>
      </c>
      <c r="CG76" s="15">
        <f t="shared" si="32"/>
        <v>0</v>
      </c>
      <c r="CH76" s="15">
        <f t="shared" si="32"/>
        <v>0</v>
      </c>
      <c r="CI76" s="15">
        <f t="shared" si="32"/>
        <v>0</v>
      </c>
      <c r="CJ76" s="15" t="s">
        <v>208</v>
      </c>
    </row>
    <row r="77" spans="1:88" s="17" customFormat="1" ht="28.5" customHeight="1" thickBot="1" x14ac:dyDescent="0.3">
      <c r="A77" s="16" t="s">
        <v>196</v>
      </c>
      <c r="B77" s="19" t="s">
        <v>197</v>
      </c>
      <c r="C77" s="18" t="s">
        <v>110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 t="s">
        <v>208</v>
      </c>
    </row>
  </sheetData>
  <mergeCells count="26">
    <mergeCell ref="AF17:AS17"/>
    <mergeCell ref="AT17:BG17"/>
    <mergeCell ref="BH17:BU17"/>
    <mergeCell ref="BV17:CI17"/>
    <mergeCell ref="AM18:AS18"/>
    <mergeCell ref="AT18:AZ18"/>
    <mergeCell ref="BA18:BG18"/>
    <mergeCell ref="BH18:BN18"/>
    <mergeCell ref="BO18:BU18"/>
    <mergeCell ref="BV18:CB18"/>
    <mergeCell ref="CG1:CJ6"/>
    <mergeCell ref="A7:CJ14"/>
    <mergeCell ref="A16:A19"/>
    <mergeCell ref="B16:B19"/>
    <mergeCell ref="C16:C19"/>
    <mergeCell ref="D16:Q17"/>
    <mergeCell ref="R16:AE17"/>
    <mergeCell ref="AF16:AS16"/>
    <mergeCell ref="AT16:CI16"/>
    <mergeCell ref="CJ16:CJ19"/>
    <mergeCell ref="D18:J18"/>
    <mergeCell ref="K18:Q18"/>
    <mergeCell ref="R18:X18"/>
    <mergeCell ref="Y18:AE18"/>
    <mergeCell ref="AF18:AL18"/>
    <mergeCell ref="CC18:C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2016-12-05T13:54:34Z</dcterms:created>
  <dcterms:modified xsi:type="dcterms:W3CDTF">2017-03-02T12:47:14Z</dcterms:modified>
</cp:coreProperties>
</file>