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450" windowWidth="24240" windowHeight="12225"/>
  </bookViews>
  <sheets>
    <sheet name="форма 4" sheetId="1" r:id="rId1"/>
  </sheets>
  <calcPr calcId="145621"/>
</workbook>
</file>

<file path=xl/calcChain.xml><?xml version="1.0" encoding="utf-8"?>
<calcChain xmlns="http://schemas.openxmlformats.org/spreadsheetml/2006/main">
  <c r="E60" i="1" l="1"/>
  <c r="E55" i="1" s="1"/>
  <c r="F60" i="1"/>
  <c r="G60" i="1"/>
  <c r="G55" i="1" s="1"/>
  <c r="H60" i="1"/>
  <c r="I60" i="1"/>
  <c r="I55" i="1" s="1"/>
  <c r="J60" i="1"/>
  <c r="K60" i="1"/>
  <c r="K55" i="1" s="1"/>
  <c r="L60" i="1"/>
  <c r="M60" i="1"/>
  <c r="M55" i="1" s="1"/>
  <c r="N60" i="1"/>
  <c r="O60" i="1"/>
  <c r="O55" i="1" s="1"/>
  <c r="P60" i="1"/>
  <c r="Q60" i="1"/>
  <c r="Q55" i="1" s="1"/>
  <c r="R60" i="1"/>
  <c r="S60" i="1"/>
  <c r="S55" i="1" s="1"/>
  <c r="T60" i="1"/>
  <c r="U60" i="1"/>
  <c r="U55" i="1" s="1"/>
  <c r="V60" i="1"/>
  <c r="W60" i="1"/>
  <c r="W55" i="1" s="1"/>
  <c r="X60" i="1"/>
  <c r="Y60" i="1"/>
  <c r="Y55" i="1" s="1"/>
  <c r="Z60" i="1"/>
  <c r="AA60" i="1"/>
  <c r="AA55" i="1" s="1"/>
  <c r="AB60" i="1"/>
  <c r="AC60" i="1"/>
  <c r="AC55" i="1" s="1"/>
  <c r="AD60" i="1"/>
  <c r="AE60" i="1"/>
  <c r="AE55" i="1" s="1"/>
  <c r="AF60" i="1"/>
  <c r="AG60" i="1"/>
  <c r="AG55" i="1" s="1"/>
  <c r="AH60" i="1"/>
  <c r="AI60" i="1"/>
  <c r="AI55" i="1" s="1"/>
  <c r="AJ60" i="1"/>
  <c r="AK60" i="1"/>
  <c r="AK55" i="1" s="1"/>
  <c r="AL60" i="1"/>
  <c r="AM60" i="1"/>
  <c r="AM55" i="1" s="1"/>
  <c r="AN60" i="1"/>
  <c r="AO60" i="1"/>
  <c r="AO55" i="1" s="1"/>
  <c r="AP60" i="1"/>
  <c r="AQ60" i="1"/>
  <c r="AQ55" i="1" s="1"/>
  <c r="AR60" i="1"/>
  <c r="AS60" i="1"/>
  <c r="AS55" i="1" s="1"/>
  <c r="AT60" i="1"/>
  <c r="AU60" i="1"/>
  <c r="AU55" i="1" s="1"/>
  <c r="AV60" i="1"/>
  <c r="AW60" i="1"/>
  <c r="AW55" i="1" s="1"/>
  <c r="AX60" i="1"/>
  <c r="AY60" i="1"/>
  <c r="AY55" i="1" s="1"/>
  <c r="AZ60" i="1"/>
  <c r="BA60" i="1"/>
  <c r="BA55" i="1" s="1"/>
  <c r="BB60" i="1"/>
  <c r="BC60" i="1"/>
  <c r="BC55" i="1" s="1"/>
  <c r="BD60" i="1"/>
  <c r="BE60" i="1"/>
  <c r="BE55" i="1" s="1"/>
  <c r="BF60" i="1"/>
  <c r="BG60" i="1"/>
  <c r="BG55" i="1" s="1"/>
  <c r="BH60" i="1"/>
  <c r="BI60" i="1"/>
  <c r="BI55" i="1" s="1"/>
  <c r="BJ60" i="1"/>
  <c r="BK60" i="1"/>
  <c r="BK55" i="1" s="1"/>
  <c r="BL60" i="1"/>
  <c r="BM60" i="1"/>
  <c r="BM55" i="1" s="1"/>
  <c r="BN60" i="1"/>
  <c r="BO60" i="1"/>
  <c r="BO55" i="1" s="1"/>
  <c r="BP60" i="1"/>
  <c r="BQ60" i="1"/>
  <c r="BQ55" i="1" s="1"/>
  <c r="BR60" i="1"/>
  <c r="BS60" i="1"/>
  <c r="BS55" i="1" s="1"/>
  <c r="BT60" i="1"/>
  <c r="BU60" i="1"/>
  <c r="BU55" i="1" s="1"/>
  <c r="BV60" i="1"/>
  <c r="BW60" i="1"/>
  <c r="BW55" i="1" s="1"/>
  <c r="BX60" i="1"/>
  <c r="D60" i="1"/>
  <c r="D55" i="1" s="1"/>
  <c r="F55" i="1"/>
  <c r="H55" i="1"/>
  <c r="H46" i="1" s="1"/>
  <c r="J55" i="1"/>
  <c r="L55" i="1"/>
  <c r="L46" i="1" s="1"/>
  <c r="N55" i="1"/>
  <c r="P55" i="1"/>
  <c r="P46" i="1" s="1"/>
  <c r="R55" i="1"/>
  <c r="T55" i="1"/>
  <c r="T46" i="1" s="1"/>
  <c r="V55" i="1"/>
  <c r="X55" i="1"/>
  <c r="X46" i="1" s="1"/>
  <c r="Z55" i="1"/>
  <c r="AB55" i="1"/>
  <c r="AB46" i="1" s="1"/>
  <c r="AD55" i="1"/>
  <c r="AF55" i="1"/>
  <c r="AF46" i="1" s="1"/>
  <c r="AH55" i="1"/>
  <c r="AJ55" i="1"/>
  <c r="AJ46" i="1" s="1"/>
  <c r="AL55" i="1"/>
  <c r="AN55" i="1"/>
  <c r="AN46" i="1" s="1"/>
  <c r="AP55" i="1"/>
  <c r="AR55" i="1"/>
  <c r="AR46" i="1" s="1"/>
  <c r="AT55" i="1"/>
  <c r="AV55" i="1"/>
  <c r="AV46" i="1" s="1"/>
  <c r="AX55" i="1"/>
  <c r="AZ55" i="1"/>
  <c r="AZ46" i="1" s="1"/>
  <c r="BB55" i="1"/>
  <c r="BD55" i="1"/>
  <c r="BD46" i="1" s="1"/>
  <c r="BF55" i="1"/>
  <c r="BH55" i="1"/>
  <c r="BH46" i="1" s="1"/>
  <c r="BJ55" i="1"/>
  <c r="BL55" i="1"/>
  <c r="BL46" i="1" s="1"/>
  <c r="BN55" i="1"/>
  <c r="BP55" i="1"/>
  <c r="BP46" i="1" s="1"/>
  <c r="BR55" i="1"/>
  <c r="BT55" i="1"/>
  <c r="BT46" i="1" s="1"/>
  <c r="BV55" i="1"/>
  <c r="BX55" i="1"/>
  <c r="BX46" i="1" s="1"/>
  <c r="D47" i="1"/>
  <c r="D46" i="1"/>
  <c r="E50" i="1"/>
  <c r="E47" i="1" s="1"/>
  <c r="F50" i="1"/>
  <c r="G50" i="1"/>
  <c r="G47" i="1" s="1"/>
  <c r="H50" i="1"/>
  <c r="I50" i="1"/>
  <c r="I47" i="1" s="1"/>
  <c r="J50" i="1"/>
  <c r="K50" i="1"/>
  <c r="K47" i="1" s="1"/>
  <c r="L50" i="1"/>
  <c r="M50" i="1"/>
  <c r="M47" i="1" s="1"/>
  <c r="N50" i="1"/>
  <c r="O50" i="1"/>
  <c r="O47" i="1" s="1"/>
  <c r="P50" i="1"/>
  <c r="Q50" i="1"/>
  <c r="Q47" i="1" s="1"/>
  <c r="R50" i="1"/>
  <c r="S50" i="1"/>
  <c r="S47" i="1" s="1"/>
  <c r="T50" i="1"/>
  <c r="U50" i="1"/>
  <c r="U47" i="1" s="1"/>
  <c r="V50" i="1"/>
  <c r="W50" i="1"/>
  <c r="W47" i="1" s="1"/>
  <c r="X50" i="1"/>
  <c r="Y50" i="1"/>
  <c r="Y47" i="1" s="1"/>
  <c r="Z50" i="1"/>
  <c r="AA50" i="1"/>
  <c r="AA47" i="1" s="1"/>
  <c r="AB50" i="1"/>
  <c r="AC50" i="1"/>
  <c r="AC47" i="1" s="1"/>
  <c r="AD50" i="1"/>
  <c r="AE50" i="1"/>
  <c r="AE47" i="1" s="1"/>
  <c r="AF50" i="1"/>
  <c r="AG50" i="1"/>
  <c r="AG47" i="1" s="1"/>
  <c r="AH50" i="1"/>
  <c r="AI50" i="1"/>
  <c r="AI47" i="1" s="1"/>
  <c r="AJ50" i="1"/>
  <c r="AK50" i="1"/>
  <c r="AK47" i="1" s="1"/>
  <c r="AL50" i="1"/>
  <c r="AM50" i="1"/>
  <c r="AM47" i="1" s="1"/>
  <c r="AN50" i="1"/>
  <c r="AO50" i="1"/>
  <c r="AO47" i="1" s="1"/>
  <c r="AP50" i="1"/>
  <c r="AQ50" i="1"/>
  <c r="AQ47" i="1" s="1"/>
  <c r="AR50" i="1"/>
  <c r="AS50" i="1"/>
  <c r="AS47" i="1" s="1"/>
  <c r="AT50" i="1"/>
  <c r="AU50" i="1"/>
  <c r="AU47" i="1" s="1"/>
  <c r="AV50" i="1"/>
  <c r="AW50" i="1"/>
  <c r="AW47" i="1" s="1"/>
  <c r="AX50" i="1"/>
  <c r="AY50" i="1"/>
  <c r="AY47" i="1" s="1"/>
  <c r="AZ50" i="1"/>
  <c r="BA50" i="1"/>
  <c r="BA47" i="1" s="1"/>
  <c r="BB50" i="1"/>
  <c r="BC50" i="1"/>
  <c r="BC47" i="1" s="1"/>
  <c r="BD50" i="1"/>
  <c r="BE50" i="1"/>
  <c r="BE47" i="1" s="1"/>
  <c r="BF50" i="1"/>
  <c r="BG50" i="1"/>
  <c r="BG47" i="1" s="1"/>
  <c r="BH50" i="1"/>
  <c r="BI50" i="1"/>
  <c r="BI47" i="1" s="1"/>
  <c r="BJ50" i="1"/>
  <c r="BK50" i="1"/>
  <c r="BK47" i="1" s="1"/>
  <c r="BL50" i="1"/>
  <c r="BM50" i="1"/>
  <c r="BM47" i="1" s="1"/>
  <c r="BN50" i="1"/>
  <c r="BO50" i="1"/>
  <c r="BO47" i="1" s="1"/>
  <c r="BP50" i="1"/>
  <c r="BQ50" i="1"/>
  <c r="BQ47" i="1" s="1"/>
  <c r="BR50" i="1"/>
  <c r="BS50" i="1"/>
  <c r="BS47" i="1" s="1"/>
  <c r="BT50" i="1"/>
  <c r="BU50" i="1"/>
  <c r="BU47" i="1" s="1"/>
  <c r="BV50" i="1"/>
  <c r="BW50" i="1"/>
  <c r="BW47" i="1" s="1"/>
  <c r="BX50" i="1"/>
  <c r="D50" i="1"/>
  <c r="F47" i="1"/>
  <c r="H47" i="1"/>
  <c r="J47" i="1"/>
  <c r="L47" i="1"/>
  <c r="N47" i="1"/>
  <c r="P47" i="1"/>
  <c r="R47" i="1"/>
  <c r="T47" i="1"/>
  <c r="V47" i="1"/>
  <c r="X47" i="1"/>
  <c r="Z47" i="1"/>
  <c r="AB47" i="1"/>
  <c r="AD47" i="1"/>
  <c r="AF47" i="1"/>
  <c r="AH47" i="1"/>
  <c r="AJ47" i="1"/>
  <c r="AL47" i="1"/>
  <c r="AN47" i="1"/>
  <c r="AP47" i="1"/>
  <c r="AR47" i="1"/>
  <c r="AT47" i="1"/>
  <c r="AV47" i="1"/>
  <c r="AX47" i="1"/>
  <c r="AZ47" i="1"/>
  <c r="BB47" i="1"/>
  <c r="BD47" i="1"/>
  <c r="BF47" i="1"/>
  <c r="BH47" i="1"/>
  <c r="BJ47" i="1"/>
  <c r="BL47" i="1"/>
  <c r="BN47" i="1"/>
  <c r="BP47" i="1"/>
  <c r="BR47" i="1"/>
  <c r="BT47" i="1"/>
  <c r="BV47" i="1"/>
  <c r="BX47" i="1"/>
  <c r="F46" i="1"/>
  <c r="J46" i="1"/>
  <c r="N46" i="1"/>
  <c r="R46" i="1"/>
  <c r="V46" i="1"/>
  <c r="Z46" i="1"/>
  <c r="AD46" i="1"/>
  <c r="AH46" i="1"/>
  <c r="AL46" i="1"/>
  <c r="AP46" i="1"/>
  <c r="AT46" i="1"/>
  <c r="AX46" i="1"/>
  <c r="BB46" i="1"/>
  <c r="BF46" i="1"/>
  <c r="BJ46" i="1"/>
  <c r="BN46" i="1"/>
  <c r="BR46" i="1"/>
  <c r="BV46" i="1"/>
  <c r="E48" i="1"/>
  <c r="F48" i="1"/>
  <c r="G48" i="1"/>
  <c r="H48" i="1"/>
  <c r="I48" i="1"/>
  <c r="J48" i="1"/>
  <c r="K48" i="1"/>
  <c r="L48" i="1"/>
  <c r="M48" i="1"/>
  <c r="N48" i="1"/>
  <c r="O48" i="1"/>
  <c r="P48" i="1"/>
  <c r="Q48" i="1"/>
  <c r="R48" i="1"/>
  <c r="S48" i="1"/>
  <c r="T48" i="1"/>
  <c r="U48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AK48" i="1"/>
  <c r="AL48" i="1"/>
  <c r="AM48" i="1"/>
  <c r="AN48" i="1"/>
  <c r="AO48" i="1"/>
  <c r="AP48" i="1"/>
  <c r="AQ48" i="1"/>
  <c r="AR48" i="1"/>
  <c r="AS48" i="1"/>
  <c r="AT48" i="1"/>
  <c r="AU48" i="1"/>
  <c r="AV48" i="1"/>
  <c r="AW48" i="1"/>
  <c r="AX48" i="1"/>
  <c r="AY48" i="1"/>
  <c r="AZ48" i="1"/>
  <c r="BA48" i="1"/>
  <c r="BB48" i="1"/>
  <c r="BC48" i="1"/>
  <c r="BD48" i="1"/>
  <c r="BE48" i="1"/>
  <c r="BF48" i="1"/>
  <c r="BG48" i="1"/>
  <c r="BH48" i="1"/>
  <c r="BI48" i="1"/>
  <c r="BJ48" i="1"/>
  <c r="BK48" i="1"/>
  <c r="BL48" i="1"/>
  <c r="BM48" i="1"/>
  <c r="BN48" i="1"/>
  <c r="BO48" i="1"/>
  <c r="BP48" i="1"/>
  <c r="BQ48" i="1"/>
  <c r="BR48" i="1"/>
  <c r="BS48" i="1"/>
  <c r="BT48" i="1"/>
  <c r="BU48" i="1"/>
  <c r="BV48" i="1"/>
  <c r="BW48" i="1"/>
  <c r="BX48" i="1"/>
  <c r="D48" i="1"/>
  <c r="BW46" i="1" l="1"/>
  <c r="BU46" i="1"/>
  <c r="BS46" i="1"/>
  <c r="BQ46" i="1"/>
  <c r="BO46" i="1"/>
  <c r="BM46" i="1"/>
  <c r="BK46" i="1"/>
  <c r="BI46" i="1"/>
  <c r="BG46" i="1"/>
  <c r="BE46" i="1"/>
  <c r="BC46" i="1"/>
  <c r="BA46" i="1"/>
  <c r="AY46" i="1"/>
  <c r="AW46" i="1"/>
  <c r="AU46" i="1"/>
  <c r="AS46" i="1"/>
  <c r="AQ46" i="1"/>
  <c r="AO46" i="1"/>
  <c r="AM46" i="1"/>
  <c r="AK46" i="1"/>
  <c r="AI46" i="1"/>
  <c r="AG46" i="1"/>
  <c r="AE46" i="1"/>
  <c r="AC46" i="1"/>
  <c r="AA46" i="1"/>
  <c r="Y46" i="1"/>
  <c r="W46" i="1"/>
  <c r="U46" i="1"/>
  <c r="S46" i="1"/>
  <c r="Q46" i="1"/>
  <c r="O46" i="1"/>
  <c r="M46" i="1"/>
  <c r="K46" i="1"/>
  <c r="I46" i="1"/>
  <c r="G46" i="1"/>
  <c r="E46" i="1"/>
  <c r="F23" i="1" l="1"/>
  <c r="G23" i="1"/>
  <c r="H23" i="1"/>
  <c r="I23" i="1"/>
  <c r="L23" i="1"/>
  <c r="M23" i="1"/>
  <c r="N23" i="1"/>
  <c r="O23" i="1"/>
  <c r="P23" i="1"/>
  <c r="Q23" i="1"/>
  <c r="R23" i="1"/>
  <c r="S23" i="1"/>
  <c r="T23" i="1"/>
  <c r="U23" i="1"/>
  <c r="V23" i="1"/>
  <c r="W23" i="1"/>
  <c r="Z23" i="1"/>
  <c r="AA23" i="1"/>
  <c r="AB23" i="1"/>
  <c r="AC23" i="1"/>
  <c r="AD23" i="1"/>
  <c r="AG23" i="1"/>
  <c r="AH23" i="1"/>
  <c r="AI23" i="1"/>
  <c r="AJ23" i="1"/>
  <c r="AK23" i="1"/>
  <c r="AL23" i="1"/>
  <c r="AM23" i="1"/>
  <c r="AN23" i="1"/>
  <c r="AO23" i="1"/>
  <c r="AP23" i="1"/>
  <c r="AQ23" i="1"/>
  <c r="AR23" i="1"/>
  <c r="AS23" i="1"/>
  <c r="AT23" i="1"/>
  <c r="AU23" i="1"/>
  <c r="AV23" i="1"/>
  <c r="AW23" i="1"/>
  <c r="AY23" i="1"/>
  <c r="AZ23" i="1"/>
  <c r="BA23" i="1"/>
  <c r="BB23" i="1"/>
  <c r="BC23" i="1"/>
  <c r="BD23" i="1"/>
  <c r="BE23" i="1"/>
  <c r="BF23" i="1"/>
  <c r="BI23" i="1"/>
  <c r="BJ23" i="1"/>
  <c r="BK23" i="1"/>
  <c r="BL23" i="1"/>
  <c r="BM23" i="1"/>
  <c r="BP23" i="1"/>
  <c r="BQ23" i="1"/>
  <c r="BR23" i="1"/>
  <c r="BT23" i="1"/>
  <c r="BW23" i="1"/>
  <c r="BX23" i="1"/>
  <c r="F24" i="1"/>
  <c r="G24" i="1"/>
  <c r="H24" i="1"/>
  <c r="I24" i="1"/>
  <c r="L24" i="1"/>
  <c r="M24" i="1"/>
  <c r="N24" i="1"/>
  <c r="O24" i="1"/>
  <c r="P24" i="1"/>
  <c r="Q24" i="1"/>
  <c r="R24" i="1"/>
  <c r="S24" i="1"/>
  <c r="T24" i="1"/>
  <c r="U24" i="1"/>
  <c r="V24" i="1"/>
  <c r="W24" i="1"/>
  <c r="Z24" i="1"/>
  <c r="AA24" i="1"/>
  <c r="AB24" i="1"/>
  <c r="AC24" i="1"/>
  <c r="AD24" i="1"/>
  <c r="AG24" i="1"/>
  <c r="AH24" i="1"/>
  <c r="AI24" i="1"/>
  <c r="AJ24" i="1"/>
  <c r="AK24" i="1"/>
  <c r="AL24" i="1"/>
  <c r="AM24" i="1"/>
  <c r="AN24" i="1"/>
  <c r="AO24" i="1"/>
  <c r="AP24" i="1"/>
  <c r="AQ24" i="1"/>
  <c r="AR24" i="1"/>
  <c r="AS24" i="1"/>
  <c r="AT24" i="1"/>
  <c r="AU24" i="1"/>
  <c r="AV24" i="1"/>
  <c r="AW24" i="1"/>
  <c r="AX24" i="1"/>
  <c r="AY24" i="1"/>
  <c r="AZ24" i="1"/>
  <c r="BA24" i="1"/>
  <c r="BB24" i="1"/>
  <c r="BC24" i="1"/>
  <c r="BD24" i="1"/>
  <c r="BE24" i="1"/>
  <c r="BF24" i="1"/>
  <c r="BG24" i="1"/>
  <c r="BH24" i="1"/>
  <c r="BI24" i="1"/>
  <c r="BJ24" i="1"/>
  <c r="BK24" i="1"/>
  <c r="BL24" i="1"/>
  <c r="BM24" i="1"/>
  <c r="BP24" i="1"/>
  <c r="BQ24" i="1"/>
  <c r="BR24" i="1"/>
  <c r="BS24" i="1"/>
  <c r="BT24" i="1"/>
  <c r="BW24" i="1"/>
  <c r="BX24" i="1"/>
  <c r="E43" i="1"/>
  <c r="F43" i="1"/>
  <c r="G43" i="1"/>
  <c r="H43" i="1"/>
  <c r="I43" i="1"/>
  <c r="J43" i="1"/>
  <c r="K43" i="1"/>
  <c r="L43" i="1"/>
  <c r="M43" i="1"/>
  <c r="N43" i="1"/>
  <c r="O43" i="1"/>
  <c r="P43" i="1"/>
  <c r="Q43" i="1"/>
  <c r="R43" i="1"/>
  <c r="S43" i="1"/>
  <c r="T43" i="1"/>
  <c r="U43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AK43" i="1"/>
  <c r="AL43" i="1"/>
  <c r="AM43" i="1"/>
  <c r="AN43" i="1"/>
  <c r="AO43" i="1"/>
  <c r="AP43" i="1"/>
  <c r="AQ43" i="1"/>
  <c r="AR43" i="1"/>
  <c r="AS43" i="1"/>
  <c r="AT43" i="1"/>
  <c r="AU43" i="1"/>
  <c r="AV43" i="1"/>
  <c r="AW43" i="1"/>
  <c r="AX43" i="1"/>
  <c r="AY43" i="1"/>
  <c r="AZ43" i="1"/>
  <c r="BA43" i="1"/>
  <c r="BB43" i="1"/>
  <c r="BC43" i="1"/>
  <c r="BD43" i="1"/>
  <c r="BE43" i="1"/>
  <c r="BF43" i="1"/>
  <c r="BG43" i="1"/>
  <c r="BH43" i="1"/>
  <c r="BI43" i="1"/>
  <c r="BJ43" i="1"/>
  <c r="BK43" i="1"/>
  <c r="BL43" i="1"/>
  <c r="BM43" i="1"/>
  <c r="BN43" i="1"/>
  <c r="BO43" i="1"/>
  <c r="BP43" i="1"/>
  <c r="BQ43" i="1"/>
  <c r="BR43" i="1"/>
  <c r="BS43" i="1"/>
  <c r="BT43" i="1"/>
  <c r="BU43" i="1"/>
  <c r="BV43" i="1"/>
  <c r="BW43" i="1"/>
  <c r="BX43" i="1"/>
  <c r="E42" i="1"/>
  <c r="F42" i="1"/>
  <c r="G42" i="1"/>
  <c r="H42" i="1"/>
  <c r="I42" i="1"/>
  <c r="J42" i="1"/>
  <c r="K42" i="1"/>
  <c r="L42" i="1"/>
  <c r="M42" i="1"/>
  <c r="N42" i="1"/>
  <c r="O42" i="1"/>
  <c r="P42" i="1"/>
  <c r="Q42" i="1"/>
  <c r="R42" i="1"/>
  <c r="S42" i="1"/>
  <c r="T42" i="1"/>
  <c r="U42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AK42" i="1"/>
  <c r="AL42" i="1"/>
  <c r="AM42" i="1"/>
  <c r="AN42" i="1"/>
  <c r="AO42" i="1"/>
  <c r="AP42" i="1"/>
  <c r="AQ42" i="1"/>
  <c r="AR42" i="1"/>
  <c r="AS42" i="1"/>
  <c r="AT42" i="1"/>
  <c r="AU42" i="1"/>
  <c r="AV42" i="1"/>
  <c r="AW42" i="1"/>
  <c r="AX42" i="1"/>
  <c r="AX23" i="1" s="1"/>
  <c r="AY42" i="1"/>
  <c r="AZ42" i="1"/>
  <c r="BA42" i="1"/>
  <c r="BB42" i="1"/>
  <c r="BC42" i="1"/>
  <c r="BD42" i="1"/>
  <c r="BE42" i="1"/>
  <c r="BF42" i="1"/>
  <c r="BG42" i="1"/>
  <c r="BG23" i="1" s="1"/>
  <c r="BH42" i="1"/>
  <c r="BH23" i="1" s="1"/>
  <c r="BI42" i="1"/>
  <c r="BJ42" i="1"/>
  <c r="BK42" i="1"/>
  <c r="BL42" i="1"/>
  <c r="BM42" i="1"/>
  <c r="BN42" i="1"/>
  <c r="BO42" i="1"/>
  <c r="BP42" i="1"/>
  <c r="BQ42" i="1"/>
  <c r="BR42" i="1"/>
  <c r="BS42" i="1"/>
  <c r="BS23" i="1" s="1"/>
  <c r="BT42" i="1"/>
  <c r="BU42" i="1"/>
  <c r="BV42" i="1"/>
  <c r="BW42" i="1"/>
  <c r="BX42" i="1"/>
  <c r="D43" i="1"/>
  <c r="D42" i="1" s="1"/>
  <c r="E27" i="1" l="1"/>
  <c r="E24" i="1" s="1"/>
  <c r="E23" i="1" s="1"/>
  <c r="E22" i="1" s="1"/>
  <c r="F27" i="1"/>
  <c r="G27" i="1"/>
  <c r="H27" i="1"/>
  <c r="I27" i="1"/>
  <c r="J27" i="1"/>
  <c r="J24" i="1" s="1"/>
  <c r="J23" i="1" s="1"/>
  <c r="K27" i="1"/>
  <c r="K24" i="1" s="1"/>
  <c r="K23" i="1" s="1"/>
  <c r="L27" i="1"/>
  <c r="M27" i="1"/>
  <c r="N27" i="1"/>
  <c r="O27" i="1"/>
  <c r="P27" i="1"/>
  <c r="Q27" i="1"/>
  <c r="R27" i="1"/>
  <c r="S27" i="1"/>
  <c r="T27" i="1"/>
  <c r="U27" i="1"/>
  <c r="V27" i="1"/>
  <c r="W27" i="1"/>
  <c r="X27" i="1"/>
  <c r="X24" i="1" s="1"/>
  <c r="X23" i="1" s="1"/>
  <c r="Y27" i="1"/>
  <c r="Y24" i="1" s="1"/>
  <c r="Y23" i="1" s="1"/>
  <c r="Z27" i="1"/>
  <c r="AA27" i="1"/>
  <c r="AB27" i="1"/>
  <c r="AC27" i="1"/>
  <c r="AD27" i="1"/>
  <c r="AE27" i="1"/>
  <c r="AE24" i="1" s="1"/>
  <c r="AE23" i="1" s="1"/>
  <c r="AF27" i="1"/>
  <c r="AF24" i="1" s="1"/>
  <c r="AF23" i="1" s="1"/>
  <c r="AG27" i="1"/>
  <c r="AH27" i="1"/>
  <c r="AI27" i="1"/>
  <c r="AJ27" i="1"/>
  <c r="AK27" i="1"/>
  <c r="AL27" i="1"/>
  <c r="AM27" i="1"/>
  <c r="AN27" i="1"/>
  <c r="AO27" i="1"/>
  <c r="AP27" i="1"/>
  <c r="AQ27" i="1"/>
  <c r="AR27" i="1"/>
  <c r="AS27" i="1"/>
  <c r="AT27" i="1"/>
  <c r="AU27" i="1"/>
  <c r="AV27" i="1"/>
  <c r="AW27" i="1"/>
  <c r="AX27" i="1"/>
  <c r="AY27" i="1"/>
  <c r="AZ27" i="1"/>
  <c r="BA27" i="1"/>
  <c r="BB27" i="1"/>
  <c r="BC27" i="1"/>
  <c r="BD27" i="1"/>
  <c r="BE27" i="1"/>
  <c r="BF27" i="1"/>
  <c r="BG27" i="1"/>
  <c r="BH27" i="1"/>
  <c r="BI27" i="1"/>
  <c r="BJ27" i="1"/>
  <c r="BK27" i="1"/>
  <c r="BL27" i="1"/>
  <c r="BM27" i="1"/>
  <c r="BN27" i="1"/>
  <c r="BN24" i="1" s="1"/>
  <c r="BN23" i="1" s="1"/>
  <c r="BO27" i="1"/>
  <c r="BO24" i="1" s="1"/>
  <c r="BO23" i="1" s="1"/>
  <c r="BP27" i="1"/>
  <c r="BQ27" i="1"/>
  <c r="BR27" i="1"/>
  <c r="BS27" i="1"/>
  <c r="BT27" i="1"/>
  <c r="BU27" i="1"/>
  <c r="BU24" i="1" s="1"/>
  <c r="BU23" i="1" s="1"/>
  <c r="BV27" i="1"/>
  <c r="BV24" i="1" s="1"/>
  <c r="BV23" i="1" s="1"/>
  <c r="BW27" i="1"/>
  <c r="BX27" i="1"/>
  <c r="D27" i="1"/>
  <c r="D24" i="1" s="1"/>
  <c r="D23" i="1" s="1"/>
  <c r="E73" i="1"/>
  <c r="F73" i="1"/>
  <c r="G73" i="1"/>
  <c r="H73" i="1"/>
  <c r="I73" i="1"/>
  <c r="J73" i="1"/>
  <c r="K73" i="1"/>
  <c r="L73" i="1"/>
  <c r="M73" i="1"/>
  <c r="N73" i="1"/>
  <c r="O73" i="1"/>
  <c r="P73" i="1"/>
  <c r="Q73" i="1"/>
  <c r="R73" i="1"/>
  <c r="S73" i="1"/>
  <c r="T73" i="1"/>
  <c r="U73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AK73" i="1"/>
  <c r="AL73" i="1"/>
  <c r="AM73" i="1"/>
  <c r="AN73" i="1"/>
  <c r="AO73" i="1"/>
  <c r="AP73" i="1"/>
  <c r="AQ73" i="1"/>
  <c r="AR73" i="1"/>
  <c r="AS73" i="1"/>
  <c r="AT73" i="1"/>
  <c r="AU73" i="1"/>
  <c r="AV73" i="1"/>
  <c r="AW73" i="1"/>
  <c r="AX73" i="1"/>
  <c r="AY73" i="1"/>
  <c r="AZ73" i="1"/>
  <c r="BA73" i="1"/>
  <c r="BB73" i="1"/>
  <c r="BC73" i="1"/>
  <c r="BD73" i="1"/>
  <c r="BE73" i="1"/>
  <c r="BF73" i="1"/>
  <c r="BG73" i="1"/>
  <c r="BH73" i="1"/>
  <c r="BI73" i="1"/>
  <c r="BJ73" i="1"/>
  <c r="BK73" i="1"/>
  <c r="BL73" i="1"/>
  <c r="BM73" i="1"/>
  <c r="BN73" i="1"/>
  <c r="BO73" i="1"/>
  <c r="BP73" i="1"/>
  <c r="BQ73" i="1"/>
  <c r="BR73" i="1"/>
  <c r="BS73" i="1"/>
  <c r="BT73" i="1"/>
  <c r="BU73" i="1"/>
  <c r="BV73" i="1"/>
  <c r="BW73" i="1"/>
  <c r="BX73" i="1"/>
  <c r="D73" i="1"/>
  <c r="BW52" i="1" l="1"/>
  <c r="BW22" i="1" s="1"/>
  <c r="BW21" i="1" s="1"/>
  <c r="BV52" i="1"/>
  <c r="BU52" i="1"/>
  <c r="BU22" i="1" s="1"/>
  <c r="BU21" i="1" s="1"/>
  <c r="BS52" i="1"/>
  <c r="BS22" i="1" s="1"/>
  <c r="BS21" i="1" s="1"/>
  <c r="BR52" i="1"/>
  <c r="BQ52" i="1"/>
  <c r="BQ22" i="1" s="1"/>
  <c r="BQ21" i="1" s="1"/>
  <c r="BO52" i="1"/>
  <c r="BO22" i="1" s="1"/>
  <c r="BO21" i="1" s="1"/>
  <c r="BN52" i="1"/>
  <c r="BN22" i="1" s="1"/>
  <c r="BM52" i="1"/>
  <c r="BM22" i="1" s="1"/>
  <c r="BM21" i="1" s="1"/>
  <c r="BK52" i="1"/>
  <c r="BK22" i="1" s="1"/>
  <c r="BK21" i="1" s="1"/>
  <c r="BJ52" i="1"/>
  <c r="BI52" i="1"/>
  <c r="BI22" i="1" s="1"/>
  <c r="BI21" i="1" s="1"/>
  <c r="BG52" i="1"/>
  <c r="BG22" i="1" s="1"/>
  <c r="BG21" i="1" s="1"/>
  <c r="BF52" i="1"/>
  <c r="BE52" i="1"/>
  <c r="BE22" i="1" s="1"/>
  <c r="BE21" i="1" s="1"/>
  <c r="BC52" i="1"/>
  <c r="BC22" i="1" s="1"/>
  <c r="BC21" i="1" s="1"/>
  <c r="BB52" i="1"/>
  <c r="BA52" i="1"/>
  <c r="BA22" i="1" s="1"/>
  <c r="BA21" i="1" s="1"/>
  <c r="AY52" i="1"/>
  <c r="AY22" i="1" s="1"/>
  <c r="AY21" i="1" s="1"/>
  <c r="AX52" i="1"/>
  <c r="AW52" i="1"/>
  <c r="AW22" i="1" s="1"/>
  <c r="AW21" i="1" s="1"/>
  <c r="AU52" i="1"/>
  <c r="AU22" i="1" s="1"/>
  <c r="AU21" i="1" s="1"/>
  <c r="AT52" i="1"/>
  <c r="AS52" i="1"/>
  <c r="AS22" i="1" s="1"/>
  <c r="AS21" i="1" s="1"/>
  <c r="AQ52" i="1"/>
  <c r="AQ22" i="1" s="1"/>
  <c r="AQ21" i="1" s="1"/>
  <c r="AP52" i="1"/>
  <c r="AO52" i="1"/>
  <c r="AO22" i="1" s="1"/>
  <c r="AO21" i="1" s="1"/>
  <c r="AM52" i="1"/>
  <c r="AM22" i="1" s="1"/>
  <c r="AM21" i="1" s="1"/>
  <c r="AL52" i="1"/>
  <c r="AH52" i="1"/>
  <c r="AG52" i="1"/>
  <c r="AE52" i="1"/>
  <c r="AD52" i="1"/>
  <c r="Z52" i="1"/>
  <c r="Y52" i="1"/>
  <c r="W52" i="1"/>
  <c r="V52" i="1"/>
  <c r="T52" i="1"/>
  <c r="S52" i="1"/>
  <c r="S22" i="1" s="1"/>
  <c r="S21" i="1" s="1"/>
  <c r="R52" i="1"/>
  <c r="Q52" i="1"/>
  <c r="Q22" i="1" s="1"/>
  <c r="Q21" i="1" s="1"/>
  <c r="O52" i="1"/>
  <c r="N52" i="1"/>
  <c r="M52" i="1"/>
  <c r="M22" i="1" s="1"/>
  <c r="M21" i="1" s="1"/>
  <c r="L52" i="1"/>
  <c r="J52" i="1"/>
  <c r="I52" i="1"/>
  <c r="H52" i="1"/>
  <c r="G52" i="1"/>
  <c r="F52" i="1"/>
  <c r="E52" i="1"/>
  <c r="D52" i="1"/>
  <c r="D22" i="1" s="1"/>
  <c r="BX52" i="1"/>
  <c r="BX22" i="1" s="1"/>
  <c r="BX21" i="1" s="1"/>
  <c r="BT52" i="1"/>
  <c r="BT22" i="1" s="1"/>
  <c r="BT21" i="1" s="1"/>
  <c r="BP52" i="1"/>
  <c r="BP22" i="1" s="1"/>
  <c r="BP21" i="1" s="1"/>
  <c r="BL52" i="1"/>
  <c r="BH52" i="1"/>
  <c r="BH22" i="1" s="1"/>
  <c r="BH21" i="1" s="1"/>
  <c r="BD52" i="1"/>
  <c r="BD22" i="1" s="1"/>
  <c r="BD21" i="1" s="1"/>
  <c r="AZ52" i="1"/>
  <c r="AZ22" i="1" s="1"/>
  <c r="AZ21" i="1" s="1"/>
  <c r="AV52" i="1"/>
  <c r="AV22" i="1" s="1"/>
  <c r="AV21" i="1" s="1"/>
  <c r="AR52" i="1"/>
  <c r="AR22" i="1" s="1"/>
  <c r="AR21" i="1" s="1"/>
  <c r="AN52" i="1"/>
  <c r="AN22" i="1" s="1"/>
  <c r="AN21" i="1" s="1"/>
  <c r="AK52" i="1"/>
  <c r="AK22" i="1" s="1"/>
  <c r="AK21" i="1" s="1"/>
  <c r="AJ52" i="1"/>
  <c r="AI52" i="1"/>
  <c r="AI22" i="1" s="1"/>
  <c r="AI21" i="1" s="1"/>
  <c r="AF52" i="1"/>
  <c r="AC52" i="1"/>
  <c r="AB52" i="1"/>
  <c r="AA52" i="1"/>
  <c r="X52" i="1"/>
  <c r="U52" i="1"/>
  <c r="P52" i="1"/>
  <c r="K52" i="1"/>
  <c r="BL22" i="1"/>
  <c r="BL21" i="1" s="1"/>
  <c r="AF22" i="1" l="1"/>
  <c r="AF21" i="1" s="1"/>
  <c r="P22" i="1"/>
  <c r="P21" i="1" s="1"/>
  <c r="AJ22" i="1"/>
  <c r="AJ21" i="1" s="1"/>
  <c r="F22" i="1"/>
  <c r="F21" i="1" s="1"/>
  <c r="H22" i="1"/>
  <c r="H21" i="1" s="1"/>
  <c r="J22" i="1"/>
  <c r="J21" i="1" s="1"/>
  <c r="L22" i="1"/>
  <c r="L21" i="1" s="1"/>
  <c r="N22" i="1"/>
  <c r="N21" i="1" s="1"/>
  <c r="R22" i="1"/>
  <c r="R21" i="1" s="1"/>
  <c r="AH22" i="1"/>
  <c r="AH21" i="1" s="1"/>
  <c r="AL22" i="1"/>
  <c r="AL21" i="1" s="1"/>
  <c r="AP22" i="1"/>
  <c r="AP21" i="1" s="1"/>
  <c r="AT22" i="1"/>
  <c r="AT21" i="1" s="1"/>
  <c r="AX22" i="1"/>
  <c r="AX21" i="1" s="1"/>
  <c r="BB22" i="1"/>
  <c r="BB21" i="1" s="1"/>
  <c r="BF22" i="1"/>
  <c r="BF21" i="1" s="1"/>
  <c r="BJ22" i="1"/>
  <c r="BJ21" i="1" s="1"/>
  <c r="BN21" i="1"/>
  <c r="AG22" i="1"/>
  <c r="AG21" i="1" s="1"/>
  <c r="I22" i="1"/>
  <c r="I21" i="1" s="1"/>
  <c r="G22" i="1"/>
  <c r="G21" i="1" s="1"/>
  <c r="K22" i="1"/>
  <c r="K21" i="1" s="1"/>
  <c r="O22" i="1"/>
  <c r="O21" i="1" s="1"/>
  <c r="AB22" i="1"/>
  <c r="AB21" i="1" s="1"/>
  <c r="T22" i="1"/>
  <c r="T21" i="1" s="1"/>
  <c r="X22" i="1"/>
  <c r="X21" i="1" s="1"/>
  <c r="Y22" i="1"/>
  <c r="Y21" i="1" s="1"/>
  <c r="D21" i="1"/>
  <c r="U22" i="1"/>
  <c r="U21" i="1" s="1"/>
  <c r="AA22" i="1"/>
  <c r="AA21" i="1" s="1"/>
  <c r="AC22" i="1"/>
  <c r="AC21" i="1" s="1"/>
  <c r="E21" i="1"/>
  <c r="W22" i="1"/>
  <c r="W21" i="1" s="1"/>
  <c r="AE22" i="1"/>
  <c r="AE21" i="1" s="1"/>
  <c r="BR22" i="1"/>
  <c r="BR21" i="1" s="1"/>
  <c r="BV22" i="1"/>
  <c r="BV21" i="1" s="1"/>
  <c r="V22" i="1"/>
  <c r="V21" i="1" s="1"/>
  <c r="AD22" i="1"/>
  <c r="AD21" i="1" s="1"/>
  <c r="Z22" i="1"/>
  <c r="Z21" i="1" s="1"/>
</calcChain>
</file>

<file path=xl/sharedStrings.xml><?xml version="1.0" encoding="utf-8"?>
<sst xmlns="http://schemas.openxmlformats.org/spreadsheetml/2006/main" count="304" uniqueCount="161">
  <si>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</si>
  <si>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</si>
  <si>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</si>
  <si>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</si>
  <si>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</si>
  <si>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Принятие основных средств нематериальных активов к бухгалтерскому учету</t>
  </si>
  <si>
    <t>Краткое обоснование корректировки утвержденного плана</t>
  </si>
  <si>
    <t>Итого за период реализации инвестиционной программы</t>
  </si>
  <si>
    <t>План (Утвержденный план)</t>
  </si>
  <si>
    <t>Факт (Предложение по корректировке утвержденного плана)</t>
  </si>
  <si>
    <t>План</t>
  </si>
  <si>
    <t>Предложение по корректировке утвержденного плана</t>
  </si>
  <si>
    <t>нематериальные активы</t>
  </si>
  <si>
    <t>основные средства</t>
  </si>
  <si>
    <t>млн рублей (без НДС)</t>
  </si>
  <si>
    <t>МВ x А</t>
  </si>
  <si>
    <t>Мвар</t>
  </si>
  <si>
    <t>км ЛЭП</t>
  </si>
  <si>
    <t>МВт</t>
  </si>
  <si>
    <t>Другое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</si>
  <si>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</si>
  <si>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</si>
  <si>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</si>
  <si>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</si>
  <si>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</si>
  <si>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</si>
  <si>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</si>
  <si>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</si>
  <si>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</si>
  <si>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</si>
  <si>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</si>
  <si>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</si>
  <si>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</si>
  <si>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</si>
  <si>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</si>
  <si>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</si>
  <si>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</si>
  <si>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</si>
  <si>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</si>
  <si>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</si>
  <si>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</si>
  <si>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ВСЕГО, в том числе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</si>
  <si>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</si>
  <si>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</si>
  <si>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</si>
  <si>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</si>
  <si>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</si>
  <si>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</si>
  <si>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</si>
  <si>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</si>
  <si>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</si>
  <si>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</si>
  <si>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</si>
  <si>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</si>
  <si>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</si>
  <si>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1.1.1.3.2</t>
  </si>
  <si>
    <t>Технологическое присоединение энергопринимающих устройств для постоянного электроснабжения ЖК по адресу Ленинградская обл., Гатчинский р-н, в черте границ МО "г.Коммунар", ул.Железнодорожная Договор №71/10-14 ТП от 16.10.2014г. с ООО "СНВ Северо-Запад"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</si>
  <si>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</si>
  <si>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</si>
  <si>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</si>
  <si>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</si>
  <si>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</si>
  <si>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</si>
  <si>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</si>
  <si>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</si>
  <si>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</si>
  <si>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</si>
  <si>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</si>
  <si>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</si>
  <si>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</si>
  <si>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</si>
  <si>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</si>
  <si>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</si>
  <si>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</si>
  <si>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</si>
  <si>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</si>
  <si>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</si>
  <si>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</si>
  <si>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</si>
  <si>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</si>
  <si>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</si>
  <si>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</si>
  <si>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</si>
  <si>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</si>
  <si>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</si>
  <si>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</si>
  <si>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</si>
  <si>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</si>
  <si>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</si>
  <si>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</si>
  <si>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</si>
  <si>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</si>
  <si>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</si>
  <si>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</si>
  <si>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</si>
  <si>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</si>
  <si>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</t>
  </si>
  <si>
    <t>1.2.3.2</t>
  </si>
  <si>
    <t>"Установка приборов учета, класс напряжения 6 (10) кВ, всего"</t>
  </si>
  <si>
    <t>1.2.3.3</t>
  </si>
  <si>
    <t>"Установка приборов учета, класс напряжения 35 кВ, всего"</t>
  </si>
  <si>
    <t>1.2.3.4</t>
  </si>
  <si>
    <t>"Установка приборов учета, класс напряжения 110 кВ и выше, всего"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</si>
  <si>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</si>
  <si>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</si>
  <si>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1.2.3.5.1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</si>
  <si>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</si>
  <si>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</si>
  <si>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</si>
  <si>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</si>
  <si>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</si>
  <si>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</si>
  <si>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</si>
  <si>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</si>
  <si>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</si>
  <si>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</si>
  <si>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</si>
  <si>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</si>
  <si>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</si>
  <si>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</si>
  <si>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</si>
  <si>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</si>
  <si>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</si>
  <si>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</si>
  <si>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</si>
  <si>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</si>
  <si>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</si>
  <si>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1.4.2</t>
  </si>
  <si>
    <t>Замена КТП 26/2 (250кВт) на КТПП (проходная) 630 кВА СНТ "Рассвет"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</si>
  <si>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</si>
  <si>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</si>
  <si>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</si>
  <si>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</si>
  <si>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Приложение N 4
к приказу Минэнерго России
от 05.05.2016 N 380</t>
  </si>
  <si>
    <r>
      <rPr>
        <b/>
        <sz val="12"/>
        <color theme="1"/>
        <rFont val="Times New Roman"/>
        <family val="1"/>
        <charset val="204"/>
      </rPr>
      <t>Форма 4. План ввода основных средств</t>
    </r>
    <r>
      <rPr>
        <sz val="12"/>
        <color theme="1"/>
        <rFont val="Times New Roman"/>
        <family val="1"/>
        <charset val="204"/>
      </rPr>
      <t xml:space="preserve">
       Инвестиционная программа Открытое акционерное общество "Коммунарские электрические сети"
                    Год раскрытия информации: 2017 год
           Утвержденные плановые значения показателей приведены
      в соответствии с приказом Комитета по топливно-энергетическому комплексу Ленинградской области от 06.04.2016г. №03-720/16-1-1</t>
    </r>
  </si>
  <si>
    <t>Принятие основных средств и нематериальных активов к бухгалтерскому учету в год 2016</t>
  </si>
  <si>
    <t>Год 2017</t>
  </si>
  <si>
    <t>Год 2018</t>
  </si>
  <si>
    <t>Год 2019</t>
  </si>
  <si>
    <t>Технологическое присоединение необходимо для   постоянного электроснабжения жилого дома, расположенного  по адресу: Ленинградская область, Гатчинский район, г. Коммунар, пер. Технический, участок №5, 47:24:0102004:18 Договор №60/07-16 ТП от 26.07.2016г. с ООО "Лидер"</t>
  </si>
  <si>
    <t>Модернизация РУ-6 кВ ТП-4П. Замена устаревших ячеек КСО на новые</t>
  </si>
  <si>
    <t>Установка системы автоматизации и контроля параметров сети в г.Коммунар: ТП-29, ТП-30</t>
  </si>
  <si>
    <t>Установка системы автоматизации и контроля параметров сети в г.Коммунар: ТП-21А, ТП-13</t>
  </si>
  <si>
    <t>Прокладка кабельной линии 6 кВ от ТП-27 до ТП-6. (Повышение надежности электроснабжения)</t>
  </si>
  <si>
    <t>1.2.1.1.1</t>
  </si>
  <si>
    <t xml:space="preserve">Реконструкция РУ-6 кВ на ТП-30: замена ячейки </t>
  </si>
  <si>
    <t>H_01.01.01.03.01</t>
  </si>
  <si>
    <t>H_01.01.01.03.02</t>
  </si>
  <si>
    <t>H_01.02.01.01.01</t>
  </si>
  <si>
    <t>H_01.02.01.02.01</t>
  </si>
  <si>
    <t>H_01.02.03.05.01</t>
  </si>
  <si>
    <t>H_01.04.01</t>
  </si>
  <si>
    <t>H_01.04.02</t>
  </si>
  <si>
    <t>1.2.3.5.2</t>
  </si>
  <si>
    <t>1.2.3.5.3</t>
  </si>
  <si>
    <t>H_01.02.03.05.02</t>
  </si>
  <si>
    <t>H_01.02.03.05.03</t>
  </si>
  <si>
    <t>1.1.4.1.1</t>
  </si>
  <si>
    <t>Строительство ячеек КРУН- 6кВ ПС №354 АО "КНАУФ ПЕТРОБОРД"</t>
  </si>
  <si>
    <t>H_01.01.04.01.01</t>
  </si>
  <si>
    <t>Введение дополнительных контролируемых параметров в установках систем автоматизации и контроля параметров сети в г.Коммунар: ТП-26/4 (массив 3,62), ТП-26А (ул. Советская), ТП-6, ТП-28,ТП-31,32,33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</si>
</sst>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>
      <alignment horizontal="justify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0" fontId="3" fillId="2" borderId="15" xfId="0" applyFont="1" applyFill="1" applyBorder="1" applyAlignment="1">
      <alignment vertical="center" wrapText="1"/>
    </xf>
    <xf numFmtId="0" fontId="3" fillId="2" borderId="14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2" fontId="0" fillId="2" borderId="18" xfId="0" applyNumberFormat="1" applyFill="1" applyBorder="1" applyAlignment="1">
      <alignment horizontal="center" vertical="center"/>
    </xf>
    <xf numFmtId="0" fontId="0" fillId="2" borderId="0" xfId="0" applyFill="1"/>
    <xf numFmtId="0" fontId="3" fillId="3" borderId="19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0" fillId="3" borderId="20" xfId="0" applyFont="1" applyFill="1" applyBorder="1" applyAlignment="1">
      <alignment horizontal="center" vertical="center"/>
    </xf>
    <xf numFmtId="2" fontId="0" fillId="3" borderId="18" xfId="0" applyNumberFormat="1" applyFill="1" applyBorder="1" applyAlignment="1">
      <alignment horizontal="center" vertical="center"/>
    </xf>
    <xf numFmtId="0" fontId="0" fillId="3" borderId="0" xfId="0" applyFill="1"/>
    <xf numFmtId="0" fontId="0" fillId="0" borderId="0" xfId="0" applyAlignment="1">
      <alignment horizontal="center" vertical="center"/>
    </xf>
    <xf numFmtId="2" fontId="0" fillId="0" borderId="18" xfId="0" applyNumberFormat="1" applyFill="1" applyBorder="1" applyAlignment="1">
      <alignment horizontal="center" vertical="center"/>
    </xf>
    <xf numFmtId="0" fontId="0" fillId="0" borderId="0" xfId="0" applyFill="1"/>
    <xf numFmtId="164" fontId="0" fillId="2" borderId="18" xfId="0" applyNumberFormat="1" applyFill="1" applyBorder="1" applyAlignment="1">
      <alignment horizontal="center" vertical="center"/>
    </xf>
    <xf numFmtId="164" fontId="0" fillId="3" borderId="18" xfId="0" applyNumberFormat="1" applyFill="1" applyBorder="1" applyAlignment="1">
      <alignment horizontal="center" vertical="center"/>
    </xf>
    <xf numFmtId="49" fontId="8" fillId="0" borderId="21" xfId="0" applyNumberFormat="1" applyFont="1" applyFill="1" applyBorder="1" applyAlignment="1">
      <alignment horizontal="center"/>
    </xf>
    <xf numFmtId="49" fontId="6" fillId="0" borderId="15" xfId="0" applyNumberFormat="1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49" fontId="0" fillId="0" borderId="20" xfId="0" applyNumberFormat="1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vertical="center" wrapText="1"/>
    </xf>
    <xf numFmtId="49" fontId="7" fillId="0" borderId="21" xfId="0" applyNumberFormat="1" applyFont="1" applyFill="1" applyBorder="1"/>
    <xf numFmtId="49" fontId="9" fillId="0" borderId="18" xfId="0" applyNumberFormat="1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vertical="center" wrapText="1"/>
    </xf>
    <xf numFmtId="49" fontId="7" fillId="0" borderId="18" xfId="0" applyNumberFormat="1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 wrapText="1"/>
    </xf>
    <xf numFmtId="164" fontId="0" fillId="0" borderId="18" xfId="0" applyNumberForma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90"/>
  <sheetViews>
    <sheetView tabSelected="1" topLeftCell="A11" zoomScale="64" zoomScaleNormal="64" workbookViewId="0">
      <pane ySplit="8" topLeftCell="A19" activePane="bottomLeft" state="frozen"/>
      <selection activeCell="A11" sqref="A11"/>
      <selection pane="bottomLeft" activeCell="E27" sqref="E27"/>
    </sheetView>
  </sheetViews>
  <sheetFormatPr defaultRowHeight="15" x14ac:dyDescent="0.25"/>
  <cols>
    <col min="1" max="1" width="10.140625" bestFit="1" customWidth="1"/>
    <col min="2" max="2" width="35.28515625" customWidth="1"/>
    <col min="3" max="3" width="16.7109375" customWidth="1"/>
    <col min="4" max="4" width="13" customWidth="1"/>
    <col min="5" max="5" width="14.28515625" customWidth="1"/>
  </cols>
  <sheetData>
    <row r="1" spans="1:76" x14ac:dyDescent="0.25">
      <c r="BT1" s="41" t="s">
        <v>133</v>
      </c>
      <c r="BU1" s="42"/>
      <c r="BV1" s="42"/>
      <c r="BW1" s="42"/>
      <c r="BX1" s="42"/>
    </row>
    <row r="2" spans="1:76" x14ac:dyDescent="0.25">
      <c r="BT2" s="42"/>
      <c r="BU2" s="42"/>
      <c r="BV2" s="42"/>
      <c r="BW2" s="42"/>
      <c r="BX2" s="42"/>
    </row>
    <row r="3" spans="1:76" x14ac:dyDescent="0.25">
      <c r="BT3" s="42"/>
      <c r="BU3" s="42"/>
      <c r="BV3" s="42"/>
      <c r="BW3" s="42"/>
      <c r="BX3" s="42"/>
    </row>
    <row r="4" spans="1:76" x14ac:dyDescent="0.25">
      <c r="BT4" s="42"/>
      <c r="BU4" s="42"/>
      <c r="BV4" s="42"/>
      <c r="BW4" s="42"/>
      <c r="BX4" s="42"/>
    </row>
    <row r="5" spans="1:76" x14ac:dyDescent="0.25">
      <c r="BT5" s="42"/>
      <c r="BU5" s="42"/>
      <c r="BV5" s="42"/>
      <c r="BW5" s="42"/>
      <c r="BX5" s="42"/>
    </row>
    <row r="6" spans="1:76" x14ac:dyDescent="0.25">
      <c r="BT6" s="42"/>
      <c r="BU6" s="42"/>
      <c r="BV6" s="42"/>
      <c r="BW6" s="42"/>
      <c r="BX6" s="42"/>
    </row>
    <row r="7" spans="1:76" x14ac:dyDescent="0.25">
      <c r="A7" s="41" t="s">
        <v>134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</row>
    <row r="8" spans="1:76" x14ac:dyDescent="0.25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</row>
    <row r="9" spans="1:76" x14ac:dyDescent="0.25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</row>
    <row r="10" spans="1:76" ht="48.75" customHeight="1" x14ac:dyDescent="0.25">
      <c r="A10" s="43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</row>
    <row r="11" spans="1:76" ht="58.5" customHeight="1" x14ac:dyDescent="0.25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</row>
    <row r="12" spans="1:76" x14ac:dyDescent="0.2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</row>
    <row r="13" spans="1:76" ht="15.75" thickBot="1" x14ac:dyDescent="0.3">
      <c r="A13" s="1"/>
    </row>
    <row r="14" spans="1:76" ht="88.5" customHeight="1" thickBot="1" x14ac:dyDescent="0.3">
      <c r="A14" s="48" t="s">
        <v>0</v>
      </c>
      <c r="B14" s="48" t="s">
        <v>1</v>
      </c>
      <c r="C14" s="48" t="s">
        <v>2</v>
      </c>
      <c r="D14" s="53" t="s">
        <v>3</v>
      </c>
      <c r="E14" s="54"/>
      <c r="F14" s="59" t="s">
        <v>135</v>
      </c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54"/>
      <c r="T14" s="44" t="s">
        <v>4</v>
      </c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6"/>
      <c r="AH14" s="47" t="s">
        <v>5</v>
      </c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6"/>
      <c r="BX14" s="48" t="s">
        <v>6</v>
      </c>
    </row>
    <row r="15" spans="1:76" ht="15.75" thickBot="1" x14ac:dyDescent="0.3">
      <c r="A15" s="49"/>
      <c r="B15" s="49"/>
      <c r="C15" s="49"/>
      <c r="D15" s="55"/>
      <c r="E15" s="56"/>
      <c r="F15" s="57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58"/>
      <c r="T15" s="51" t="s">
        <v>136</v>
      </c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6"/>
      <c r="AH15" s="52" t="s">
        <v>137</v>
      </c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6"/>
      <c r="AV15" s="51" t="s">
        <v>138</v>
      </c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6"/>
      <c r="BJ15" s="44" t="s">
        <v>7</v>
      </c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6"/>
      <c r="BX15" s="49"/>
    </row>
    <row r="16" spans="1:76" ht="15.75" thickBot="1" x14ac:dyDescent="0.3">
      <c r="A16" s="49"/>
      <c r="B16" s="49"/>
      <c r="C16" s="49"/>
      <c r="D16" s="57"/>
      <c r="E16" s="58"/>
      <c r="F16" s="44" t="s">
        <v>8</v>
      </c>
      <c r="G16" s="45"/>
      <c r="H16" s="45"/>
      <c r="I16" s="45"/>
      <c r="J16" s="45"/>
      <c r="K16" s="45"/>
      <c r="L16" s="46"/>
      <c r="M16" s="44" t="s">
        <v>9</v>
      </c>
      <c r="N16" s="45"/>
      <c r="O16" s="45"/>
      <c r="P16" s="45"/>
      <c r="Q16" s="45"/>
      <c r="R16" s="45"/>
      <c r="S16" s="46"/>
      <c r="T16" s="44" t="s">
        <v>8</v>
      </c>
      <c r="U16" s="45"/>
      <c r="V16" s="45"/>
      <c r="W16" s="45"/>
      <c r="X16" s="45"/>
      <c r="Y16" s="45"/>
      <c r="Z16" s="46"/>
      <c r="AA16" s="44" t="s">
        <v>9</v>
      </c>
      <c r="AB16" s="45"/>
      <c r="AC16" s="45"/>
      <c r="AD16" s="45"/>
      <c r="AE16" s="45"/>
      <c r="AF16" s="45"/>
      <c r="AG16" s="46"/>
      <c r="AH16" s="47" t="s">
        <v>8</v>
      </c>
      <c r="AI16" s="45"/>
      <c r="AJ16" s="45"/>
      <c r="AK16" s="45"/>
      <c r="AL16" s="45"/>
      <c r="AM16" s="45"/>
      <c r="AN16" s="46"/>
      <c r="AO16" s="44" t="s">
        <v>9</v>
      </c>
      <c r="AP16" s="45"/>
      <c r="AQ16" s="45"/>
      <c r="AR16" s="45"/>
      <c r="AS16" s="45"/>
      <c r="AT16" s="45"/>
      <c r="AU16" s="46"/>
      <c r="AV16" s="44" t="s">
        <v>8</v>
      </c>
      <c r="AW16" s="45"/>
      <c r="AX16" s="45"/>
      <c r="AY16" s="45"/>
      <c r="AZ16" s="45"/>
      <c r="BA16" s="45"/>
      <c r="BB16" s="46"/>
      <c r="BC16" s="44" t="s">
        <v>9</v>
      </c>
      <c r="BD16" s="45"/>
      <c r="BE16" s="45"/>
      <c r="BF16" s="45"/>
      <c r="BG16" s="45"/>
      <c r="BH16" s="45"/>
      <c r="BI16" s="46"/>
      <c r="BJ16" s="44" t="s">
        <v>10</v>
      </c>
      <c r="BK16" s="45"/>
      <c r="BL16" s="45"/>
      <c r="BM16" s="45"/>
      <c r="BN16" s="45"/>
      <c r="BO16" s="45"/>
      <c r="BP16" s="46"/>
      <c r="BQ16" s="44" t="s">
        <v>11</v>
      </c>
      <c r="BR16" s="45"/>
      <c r="BS16" s="45"/>
      <c r="BT16" s="45"/>
      <c r="BU16" s="45"/>
      <c r="BV16" s="45"/>
      <c r="BW16" s="46"/>
      <c r="BX16" s="49"/>
    </row>
    <row r="17" spans="1:76" ht="44.25" customHeight="1" thickBot="1" x14ac:dyDescent="0.3">
      <c r="A17" s="49"/>
      <c r="B17" s="49"/>
      <c r="C17" s="49"/>
      <c r="D17" s="48" t="s">
        <v>10</v>
      </c>
      <c r="E17" s="48" t="s">
        <v>11</v>
      </c>
      <c r="F17" s="44" t="s">
        <v>12</v>
      </c>
      <c r="G17" s="46"/>
      <c r="H17" s="44" t="s">
        <v>13</v>
      </c>
      <c r="I17" s="45"/>
      <c r="J17" s="45"/>
      <c r="K17" s="45"/>
      <c r="L17" s="46"/>
      <c r="M17" s="44" t="s">
        <v>12</v>
      </c>
      <c r="N17" s="46"/>
      <c r="O17" s="44" t="s">
        <v>13</v>
      </c>
      <c r="P17" s="45"/>
      <c r="Q17" s="45"/>
      <c r="R17" s="45"/>
      <c r="S17" s="46"/>
      <c r="T17" s="44" t="s">
        <v>12</v>
      </c>
      <c r="U17" s="46"/>
      <c r="V17" s="44" t="s">
        <v>13</v>
      </c>
      <c r="W17" s="45"/>
      <c r="X17" s="45"/>
      <c r="Y17" s="45"/>
      <c r="Z17" s="46"/>
      <c r="AA17" s="44" t="s">
        <v>12</v>
      </c>
      <c r="AB17" s="46"/>
      <c r="AC17" s="44" t="s">
        <v>13</v>
      </c>
      <c r="AD17" s="45"/>
      <c r="AE17" s="45"/>
      <c r="AF17" s="45"/>
      <c r="AG17" s="46"/>
      <c r="AH17" s="47" t="s">
        <v>12</v>
      </c>
      <c r="AI17" s="46"/>
      <c r="AJ17" s="44" t="s">
        <v>13</v>
      </c>
      <c r="AK17" s="45"/>
      <c r="AL17" s="45"/>
      <c r="AM17" s="45"/>
      <c r="AN17" s="46"/>
      <c r="AO17" s="44" t="s">
        <v>12</v>
      </c>
      <c r="AP17" s="46"/>
      <c r="AQ17" s="44" t="s">
        <v>13</v>
      </c>
      <c r="AR17" s="45"/>
      <c r="AS17" s="45"/>
      <c r="AT17" s="45"/>
      <c r="AU17" s="46"/>
      <c r="AV17" s="44" t="s">
        <v>12</v>
      </c>
      <c r="AW17" s="46"/>
      <c r="AX17" s="44" t="s">
        <v>13</v>
      </c>
      <c r="AY17" s="45"/>
      <c r="AZ17" s="45"/>
      <c r="BA17" s="45"/>
      <c r="BB17" s="46"/>
      <c r="BC17" s="44" t="s">
        <v>12</v>
      </c>
      <c r="BD17" s="46"/>
      <c r="BE17" s="44" t="s">
        <v>13</v>
      </c>
      <c r="BF17" s="45"/>
      <c r="BG17" s="45"/>
      <c r="BH17" s="45"/>
      <c r="BI17" s="46"/>
      <c r="BJ17" s="44" t="s">
        <v>12</v>
      </c>
      <c r="BK17" s="46"/>
      <c r="BL17" s="44" t="s">
        <v>13</v>
      </c>
      <c r="BM17" s="45"/>
      <c r="BN17" s="45"/>
      <c r="BO17" s="45"/>
      <c r="BP17" s="46"/>
      <c r="BQ17" s="44" t="s">
        <v>12</v>
      </c>
      <c r="BR17" s="46"/>
      <c r="BS17" s="44" t="s">
        <v>13</v>
      </c>
      <c r="BT17" s="45"/>
      <c r="BU17" s="45"/>
      <c r="BV17" s="45"/>
      <c r="BW17" s="46"/>
      <c r="BX17" s="49"/>
    </row>
    <row r="18" spans="1:76" ht="60.75" thickBot="1" x14ac:dyDescent="0.3">
      <c r="A18" s="50"/>
      <c r="B18" s="50"/>
      <c r="C18" s="50"/>
      <c r="D18" s="50"/>
      <c r="E18" s="50"/>
      <c r="F18" s="2" t="s">
        <v>14</v>
      </c>
      <c r="G18" s="2" t="s">
        <v>14</v>
      </c>
      <c r="H18" s="2" t="s">
        <v>15</v>
      </c>
      <c r="I18" s="2" t="s">
        <v>16</v>
      </c>
      <c r="J18" s="2" t="s">
        <v>17</v>
      </c>
      <c r="K18" s="2" t="s">
        <v>18</v>
      </c>
      <c r="L18" s="2" t="s">
        <v>19</v>
      </c>
      <c r="M18" s="2" t="s">
        <v>14</v>
      </c>
      <c r="N18" s="2" t="s">
        <v>14</v>
      </c>
      <c r="O18" s="2" t="s">
        <v>15</v>
      </c>
      <c r="P18" s="2" t="s">
        <v>16</v>
      </c>
      <c r="Q18" s="2" t="s">
        <v>17</v>
      </c>
      <c r="R18" s="2" t="s">
        <v>18</v>
      </c>
      <c r="S18" s="2" t="s">
        <v>19</v>
      </c>
      <c r="T18" s="2" t="s">
        <v>14</v>
      </c>
      <c r="U18" s="2" t="s">
        <v>14</v>
      </c>
      <c r="V18" s="2" t="s">
        <v>15</v>
      </c>
      <c r="W18" s="2" t="s">
        <v>16</v>
      </c>
      <c r="X18" s="2" t="s">
        <v>17</v>
      </c>
      <c r="Y18" s="2" t="s">
        <v>18</v>
      </c>
      <c r="Z18" s="2" t="s">
        <v>19</v>
      </c>
      <c r="AA18" s="2" t="s">
        <v>14</v>
      </c>
      <c r="AB18" s="2" t="s">
        <v>14</v>
      </c>
      <c r="AC18" s="2" t="s">
        <v>15</v>
      </c>
      <c r="AD18" s="2" t="s">
        <v>16</v>
      </c>
      <c r="AE18" s="2" t="s">
        <v>17</v>
      </c>
      <c r="AF18" s="2" t="s">
        <v>18</v>
      </c>
      <c r="AG18" s="2" t="s">
        <v>19</v>
      </c>
      <c r="AH18" s="3" t="s">
        <v>14</v>
      </c>
      <c r="AI18" s="2" t="s">
        <v>14</v>
      </c>
      <c r="AJ18" s="2" t="s">
        <v>15</v>
      </c>
      <c r="AK18" s="2" t="s">
        <v>16</v>
      </c>
      <c r="AL18" s="2" t="s">
        <v>17</v>
      </c>
      <c r="AM18" s="2" t="s">
        <v>18</v>
      </c>
      <c r="AN18" s="2" t="s">
        <v>19</v>
      </c>
      <c r="AO18" s="2" t="s">
        <v>14</v>
      </c>
      <c r="AP18" s="2" t="s">
        <v>14</v>
      </c>
      <c r="AQ18" s="2" t="s">
        <v>15</v>
      </c>
      <c r="AR18" s="2" t="s">
        <v>16</v>
      </c>
      <c r="AS18" s="2" t="s">
        <v>17</v>
      </c>
      <c r="AT18" s="2" t="s">
        <v>18</v>
      </c>
      <c r="AU18" s="2" t="s">
        <v>19</v>
      </c>
      <c r="AV18" s="2" t="s">
        <v>14</v>
      </c>
      <c r="AW18" s="2" t="s">
        <v>14</v>
      </c>
      <c r="AX18" s="2" t="s">
        <v>15</v>
      </c>
      <c r="AY18" s="2" t="s">
        <v>16</v>
      </c>
      <c r="AZ18" s="2" t="s">
        <v>17</v>
      </c>
      <c r="BA18" s="2" t="s">
        <v>18</v>
      </c>
      <c r="BB18" s="2" t="s">
        <v>19</v>
      </c>
      <c r="BC18" s="2" t="s">
        <v>14</v>
      </c>
      <c r="BD18" s="2" t="s">
        <v>14</v>
      </c>
      <c r="BE18" s="2" t="s">
        <v>15</v>
      </c>
      <c r="BF18" s="2" t="s">
        <v>16</v>
      </c>
      <c r="BG18" s="2" t="s">
        <v>17</v>
      </c>
      <c r="BH18" s="2" t="s">
        <v>18</v>
      </c>
      <c r="BI18" s="2" t="s">
        <v>19</v>
      </c>
      <c r="BJ18" s="2" t="s">
        <v>14</v>
      </c>
      <c r="BK18" s="2" t="s">
        <v>14</v>
      </c>
      <c r="BL18" s="2" t="s">
        <v>15</v>
      </c>
      <c r="BM18" s="2" t="s">
        <v>16</v>
      </c>
      <c r="BN18" s="2" t="s">
        <v>17</v>
      </c>
      <c r="BO18" s="2" t="s">
        <v>18</v>
      </c>
      <c r="BP18" s="2" t="s">
        <v>19</v>
      </c>
      <c r="BQ18" s="2" t="s">
        <v>14</v>
      </c>
      <c r="BR18" s="2" t="s">
        <v>14</v>
      </c>
      <c r="BS18" s="2" t="s">
        <v>15</v>
      </c>
      <c r="BT18" s="2" t="s">
        <v>16</v>
      </c>
      <c r="BU18" s="2" t="s">
        <v>17</v>
      </c>
      <c r="BV18" s="2" t="s">
        <v>18</v>
      </c>
      <c r="BW18" s="2" t="s">
        <v>19</v>
      </c>
      <c r="BX18" s="50"/>
    </row>
    <row r="19" spans="1:76" ht="15.75" thickBot="1" x14ac:dyDescent="0.3">
      <c r="A19" s="4">
        <v>1</v>
      </c>
      <c r="B19" s="2">
        <v>2</v>
      </c>
      <c r="C19" s="2">
        <v>3</v>
      </c>
      <c r="D19" s="2">
        <v>4</v>
      </c>
      <c r="E19" s="2">
        <v>5</v>
      </c>
      <c r="F19" s="2">
        <v>6</v>
      </c>
      <c r="G19" s="2">
        <v>7</v>
      </c>
      <c r="H19" s="2">
        <v>8</v>
      </c>
      <c r="I19" s="2">
        <v>9</v>
      </c>
      <c r="J19" s="2">
        <v>10</v>
      </c>
      <c r="K19" s="2">
        <v>11</v>
      </c>
      <c r="L19" s="2">
        <v>12</v>
      </c>
      <c r="M19" s="2">
        <v>13</v>
      </c>
      <c r="N19" s="2">
        <v>14</v>
      </c>
      <c r="O19" s="2">
        <v>15</v>
      </c>
      <c r="P19" s="2">
        <v>16</v>
      </c>
      <c r="Q19" s="2">
        <v>17</v>
      </c>
      <c r="R19" s="2">
        <v>18</v>
      </c>
      <c r="S19" s="2">
        <v>19</v>
      </c>
      <c r="T19" s="2">
        <v>20</v>
      </c>
      <c r="U19" s="2">
        <v>21</v>
      </c>
      <c r="V19" s="2">
        <v>22</v>
      </c>
      <c r="W19" s="2">
        <v>23</v>
      </c>
      <c r="X19" s="2">
        <v>24</v>
      </c>
      <c r="Y19" s="2">
        <v>25</v>
      </c>
      <c r="Z19" s="2">
        <v>26</v>
      </c>
      <c r="AA19" s="2">
        <v>27</v>
      </c>
      <c r="AB19" s="2">
        <v>28</v>
      </c>
      <c r="AC19" s="2">
        <v>29</v>
      </c>
      <c r="AD19" s="2">
        <v>30</v>
      </c>
      <c r="AE19" s="2">
        <v>31</v>
      </c>
      <c r="AF19" s="2">
        <v>32</v>
      </c>
      <c r="AG19" s="2">
        <v>33</v>
      </c>
      <c r="AH19" s="5">
        <v>34</v>
      </c>
      <c r="AI19" s="6" t="s">
        <v>20</v>
      </c>
      <c r="AJ19" s="6">
        <v>35</v>
      </c>
      <c r="AK19" s="6" t="s">
        <v>21</v>
      </c>
      <c r="AL19" s="6">
        <v>36</v>
      </c>
      <c r="AM19" s="6" t="s">
        <v>22</v>
      </c>
      <c r="AN19" s="6">
        <v>37</v>
      </c>
      <c r="AO19" s="6" t="s">
        <v>23</v>
      </c>
      <c r="AP19" s="6">
        <v>38</v>
      </c>
      <c r="AQ19" s="6" t="s">
        <v>24</v>
      </c>
      <c r="AR19" s="6">
        <v>39</v>
      </c>
      <c r="AS19" s="6" t="s">
        <v>25</v>
      </c>
      <c r="AT19" s="6">
        <v>40</v>
      </c>
      <c r="AU19" s="6" t="s">
        <v>26</v>
      </c>
      <c r="AV19" s="6">
        <v>41</v>
      </c>
      <c r="AW19" s="6" t="s">
        <v>27</v>
      </c>
      <c r="AX19" s="6">
        <v>42</v>
      </c>
      <c r="AY19" s="6" t="s">
        <v>28</v>
      </c>
      <c r="AZ19" s="6">
        <v>43</v>
      </c>
      <c r="BA19" s="6" t="s">
        <v>29</v>
      </c>
      <c r="BB19" s="6">
        <v>44</v>
      </c>
      <c r="BC19" s="6" t="s">
        <v>30</v>
      </c>
      <c r="BD19" s="6">
        <v>45</v>
      </c>
      <c r="BE19" s="6" t="s">
        <v>31</v>
      </c>
      <c r="BF19" s="6">
        <v>46</v>
      </c>
      <c r="BG19" s="6" t="s">
        <v>32</v>
      </c>
      <c r="BH19" s="6">
        <v>47</v>
      </c>
      <c r="BI19" s="6" t="s">
        <v>33</v>
      </c>
      <c r="BJ19" s="6">
        <v>48</v>
      </c>
      <c r="BK19" s="6" t="s">
        <v>34</v>
      </c>
      <c r="BL19" s="6">
        <v>49</v>
      </c>
      <c r="BM19" s="6" t="s">
        <v>35</v>
      </c>
      <c r="BN19" s="6">
        <v>50</v>
      </c>
      <c r="BO19" s="6" t="s">
        <v>36</v>
      </c>
      <c r="BP19" s="6">
        <v>51</v>
      </c>
      <c r="BQ19" s="6" t="s">
        <v>37</v>
      </c>
      <c r="BR19" s="6">
        <v>52</v>
      </c>
      <c r="BS19" s="6" t="s">
        <v>38</v>
      </c>
      <c r="BT19" s="6">
        <v>53</v>
      </c>
      <c r="BU19" s="6" t="s">
        <v>39</v>
      </c>
      <c r="BV19" s="6">
        <v>54</v>
      </c>
      <c r="BW19" s="6" t="s">
        <v>40</v>
      </c>
      <c r="BX19" s="6">
        <v>55</v>
      </c>
    </row>
    <row r="20" spans="1:76" ht="15.75" thickBot="1" x14ac:dyDescent="0.3">
      <c r="A20" s="7"/>
      <c r="B20" s="8"/>
      <c r="C20" s="8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10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</row>
    <row r="21" spans="1:76" s="15" customFormat="1" ht="23.25" customHeight="1" thickBot="1" x14ac:dyDescent="0.3">
      <c r="A21" s="11"/>
      <c r="B21" s="12" t="s">
        <v>41</v>
      </c>
      <c r="C21" s="13"/>
      <c r="D21" s="14">
        <f>D22</f>
        <v>30.950200000000002</v>
      </c>
      <c r="E21" s="14">
        <f t="shared" ref="E21:BP21" si="0">E22</f>
        <v>71.270200000000003</v>
      </c>
      <c r="F21" s="14">
        <f t="shared" si="0"/>
        <v>0</v>
      </c>
      <c r="G21" s="14">
        <f t="shared" si="0"/>
        <v>0</v>
      </c>
      <c r="H21" s="14">
        <f t="shared" si="0"/>
        <v>0</v>
      </c>
      <c r="I21" s="14">
        <f t="shared" si="0"/>
        <v>0</v>
      </c>
      <c r="J21" s="14">
        <f t="shared" si="0"/>
        <v>4.5359999999999996</v>
      </c>
      <c r="K21" s="14">
        <f t="shared" si="0"/>
        <v>1.5</v>
      </c>
      <c r="L21" s="14">
        <f t="shared" si="0"/>
        <v>0</v>
      </c>
      <c r="M21" s="14">
        <f t="shared" si="0"/>
        <v>0</v>
      </c>
      <c r="N21" s="14">
        <f t="shared" si="0"/>
        <v>0</v>
      </c>
      <c r="O21" s="14">
        <f t="shared" si="0"/>
        <v>0</v>
      </c>
      <c r="P21" s="14">
        <f t="shared" si="0"/>
        <v>0</v>
      </c>
      <c r="Q21" s="14">
        <f t="shared" si="0"/>
        <v>0</v>
      </c>
      <c r="R21" s="14">
        <f t="shared" si="0"/>
        <v>0</v>
      </c>
      <c r="S21" s="14">
        <f t="shared" si="0"/>
        <v>0</v>
      </c>
      <c r="T21" s="14">
        <f t="shared" si="0"/>
        <v>0</v>
      </c>
      <c r="U21" s="14">
        <f t="shared" si="0"/>
        <v>0</v>
      </c>
      <c r="V21" s="14">
        <f t="shared" si="0"/>
        <v>0.63</v>
      </c>
      <c r="W21" s="14">
        <f t="shared" si="0"/>
        <v>0</v>
      </c>
      <c r="X21" s="14">
        <f t="shared" si="0"/>
        <v>1.7</v>
      </c>
      <c r="Y21" s="14">
        <f t="shared" si="0"/>
        <v>1.86</v>
      </c>
      <c r="Z21" s="14">
        <f t="shared" si="0"/>
        <v>21</v>
      </c>
      <c r="AA21" s="14">
        <f t="shared" si="0"/>
        <v>0</v>
      </c>
      <c r="AB21" s="14">
        <f t="shared" si="0"/>
        <v>0</v>
      </c>
      <c r="AC21" s="14">
        <f t="shared" si="0"/>
        <v>0.63</v>
      </c>
      <c r="AD21" s="14">
        <f t="shared" si="0"/>
        <v>0</v>
      </c>
      <c r="AE21" s="14">
        <f t="shared" si="0"/>
        <v>2.71</v>
      </c>
      <c r="AF21" s="14">
        <f t="shared" si="0"/>
        <v>2.4050000000000002</v>
      </c>
      <c r="AG21" s="14">
        <f t="shared" si="0"/>
        <v>22</v>
      </c>
      <c r="AH21" s="14">
        <f t="shared" si="0"/>
        <v>0</v>
      </c>
      <c r="AI21" s="14">
        <f t="shared" si="0"/>
        <v>0</v>
      </c>
      <c r="AJ21" s="14">
        <f t="shared" si="0"/>
        <v>0</v>
      </c>
      <c r="AK21" s="14">
        <f t="shared" si="0"/>
        <v>0</v>
      </c>
      <c r="AL21" s="14">
        <f t="shared" si="0"/>
        <v>0</v>
      </c>
      <c r="AM21" s="14">
        <f t="shared" si="0"/>
        <v>0</v>
      </c>
      <c r="AN21" s="14">
        <f t="shared" si="0"/>
        <v>0</v>
      </c>
      <c r="AO21" s="14">
        <f t="shared" si="0"/>
        <v>0</v>
      </c>
      <c r="AP21" s="14">
        <f t="shared" si="0"/>
        <v>0</v>
      </c>
      <c r="AQ21" s="14">
        <f t="shared" si="0"/>
        <v>0</v>
      </c>
      <c r="AR21" s="14">
        <f t="shared" si="0"/>
        <v>0</v>
      </c>
      <c r="AS21" s="14">
        <f t="shared" si="0"/>
        <v>0.995</v>
      </c>
      <c r="AT21" s="14">
        <f t="shared" si="0"/>
        <v>0</v>
      </c>
      <c r="AU21" s="14">
        <f t="shared" si="0"/>
        <v>1</v>
      </c>
      <c r="AV21" s="14">
        <f t="shared" si="0"/>
        <v>0</v>
      </c>
      <c r="AW21" s="14">
        <f t="shared" si="0"/>
        <v>0</v>
      </c>
      <c r="AX21" s="14">
        <f t="shared" si="0"/>
        <v>6.93</v>
      </c>
      <c r="AY21" s="14">
        <f t="shared" si="0"/>
        <v>0</v>
      </c>
      <c r="AZ21" s="14">
        <f t="shared" si="0"/>
        <v>0</v>
      </c>
      <c r="BA21" s="14">
        <f t="shared" si="0"/>
        <v>0</v>
      </c>
      <c r="BB21" s="14">
        <f t="shared" si="0"/>
        <v>0</v>
      </c>
      <c r="BC21" s="14">
        <f t="shared" si="0"/>
        <v>0</v>
      </c>
      <c r="BD21" s="14">
        <f t="shared" si="0"/>
        <v>0</v>
      </c>
      <c r="BE21" s="14">
        <f t="shared" si="0"/>
        <v>0</v>
      </c>
      <c r="BF21" s="14">
        <f t="shared" si="0"/>
        <v>0</v>
      </c>
      <c r="BG21" s="14">
        <f t="shared" si="0"/>
        <v>0.92</v>
      </c>
      <c r="BH21" s="14">
        <f t="shared" si="0"/>
        <v>5.34</v>
      </c>
      <c r="BI21" s="14">
        <f t="shared" si="0"/>
        <v>0</v>
      </c>
      <c r="BJ21" s="14">
        <f t="shared" si="0"/>
        <v>0</v>
      </c>
      <c r="BK21" s="14">
        <f t="shared" si="0"/>
        <v>0</v>
      </c>
      <c r="BL21" s="14">
        <f t="shared" si="0"/>
        <v>0.63</v>
      </c>
      <c r="BM21" s="14">
        <f t="shared" si="0"/>
        <v>0</v>
      </c>
      <c r="BN21" s="14">
        <f t="shared" si="0"/>
        <v>6.2359999999999998</v>
      </c>
      <c r="BO21" s="14">
        <f t="shared" si="0"/>
        <v>3.78</v>
      </c>
      <c r="BP21" s="14">
        <f t="shared" si="0"/>
        <v>21</v>
      </c>
      <c r="BQ21" s="14">
        <f t="shared" ref="BQ21:BX21" si="1">BQ22</f>
        <v>0</v>
      </c>
      <c r="BR21" s="14">
        <f t="shared" si="1"/>
        <v>0</v>
      </c>
      <c r="BS21" s="14">
        <f t="shared" si="1"/>
        <v>7.56</v>
      </c>
      <c r="BT21" s="14">
        <f t="shared" si="1"/>
        <v>0</v>
      </c>
      <c r="BU21" s="24">
        <f t="shared" si="1"/>
        <v>8.2409999999999997</v>
      </c>
      <c r="BV21" s="14">
        <f t="shared" si="1"/>
        <v>4.3249999999999993</v>
      </c>
      <c r="BW21" s="14">
        <f t="shared" si="1"/>
        <v>23</v>
      </c>
      <c r="BX21" s="14">
        <f t="shared" si="1"/>
        <v>0</v>
      </c>
    </row>
    <row r="22" spans="1:76" s="20" customFormat="1" ht="25.5" customHeight="1" thickBot="1" x14ac:dyDescent="0.3">
      <c r="A22" s="16">
        <v>1</v>
      </c>
      <c r="B22" s="17" t="s">
        <v>42</v>
      </c>
      <c r="C22" s="18"/>
      <c r="D22" s="19">
        <f t="shared" ref="D22:AI22" si="2">D23+D46+D70+D73+D76+D77</f>
        <v>30.950200000000002</v>
      </c>
      <c r="E22" s="19">
        <f>E23+E46+E70+E73+E76+E77</f>
        <v>71.270200000000003</v>
      </c>
      <c r="F22" s="19">
        <f t="shared" si="2"/>
        <v>0</v>
      </c>
      <c r="G22" s="19">
        <f t="shared" si="2"/>
        <v>0</v>
      </c>
      <c r="H22" s="19">
        <f t="shared" si="2"/>
        <v>0</v>
      </c>
      <c r="I22" s="19">
        <f t="shared" si="2"/>
        <v>0</v>
      </c>
      <c r="J22" s="19">
        <f t="shared" si="2"/>
        <v>4.5359999999999996</v>
      </c>
      <c r="K22" s="19">
        <f t="shared" si="2"/>
        <v>1.5</v>
      </c>
      <c r="L22" s="19">
        <f t="shared" si="2"/>
        <v>0</v>
      </c>
      <c r="M22" s="19">
        <f t="shared" si="2"/>
        <v>0</v>
      </c>
      <c r="N22" s="19">
        <f t="shared" si="2"/>
        <v>0</v>
      </c>
      <c r="O22" s="19">
        <f t="shared" si="2"/>
        <v>0</v>
      </c>
      <c r="P22" s="19">
        <f t="shared" si="2"/>
        <v>0</v>
      </c>
      <c r="Q22" s="19">
        <f t="shared" si="2"/>
        <v>0</v>
      </c>
      <c r="R22" s="19">
        <f t="shared" si="2"/>
        <v>0</v>
      </c>
      <c r="S22" s="19">
        <f t="shared" si="2"/>
        <v>0</v>
      </c>
      <c r="T22" s="19">
        <f t="shared" si="2"/>
        <v>0</v>
      </c>
      <c r="U22" s="19">
        <f t="shared" si="2"/>
        <v>0</v>
      </c>
      <c r="V22" s="19">
        <f t="shared" si="2"/>
        <v>0.63</v>
      </c>
      <c r="W22" s="19">
        <f t="shared" si="2"/>
        <v>0</v>
      </c>
      <c r="X22" s="19">
        <f t="shared" si="2"/>
        <v>1.7</v>
      </c>
      <c r="Y22" s="19">
        <f t="shared" si="2"/>
        <v>1.86</v>
      </c>
      <c r="Z22" s="19">
        <f t="shared" si="2"/>
        <v>21</v>
      </c>
      <c r="AA22" s="19">
        <f t="shared" si="2"/>
        <v>0</v>
      </c>
      <c r="AB22" s="19">
        <f t="shared" si="2"/>
        <v>0</v>
      </c>
      <c r="AC22" s="19">
        <f t="shared" si="2"/>
        <v>0.63</v>
      </c>
      <c r="AD22" s="19">
        <f t="shared" si="2"/>
        <v>0</v>
      </c>
      <c r="AE22" s="19">
        <f t="shared" si="2"/>
        <v>2.71</v>
      </c>
      <c r="AF22" s="19">
        <f t="shared" si="2"/>
        <v>2.4050000000000002</v>
      </c>
      <c r="AG22" s="19">
        <f t="shared" si="2"/>
        <v>22</v>
      </c>
      <c r="AH22" s="19">
        <f t="shared" si="2"/>
        <v>0</v>
      </c>
      <c r="AI22" s="19">
        <f t="shared" si="2"/>
        <v>0</v>
      </c>
      <c r="AJ22" s="19">
        <f t="shared" ref="AJ22:BO22" si="3">AJ23+AJ46+AJ70+AJ73+AJ76+AJ77</f>
        <v>0</v>
      </c>
      <c r="AK22" s="19">
        <f t="shared" si="3"/>
        <v>0</v>
      </c>
      <c r="AL22" s="19">
        <f t="shared" si="3"/>
        <v>0</v>
      </c>
      <c r="AM22" s="19">
        <f t="shared" si="3"/>
        <v>0</v>
      </c>
      <c r="AN22" s="19">
        <f t="shared" si="3"/>
        <v>0</v>
      </c>
      <c r="AO22" s="19">
        <f t="shared" si="3"/>
        <v>0</v>
      </c>
      <c r="AP22" s="19">
        <f t="shared" si="3"/>
        <v>0</v>
      </c>
      <c r="AQ22" s="19">
        <f t="shared" si="3"/>
        <v>0</v>
      </c>
      <c r="AR22" s="19">
        <f t="shared" si="3"/>
        <v>0</v>
      </c>
      <c r="AS22" s="19">
        <f t="shared" si="3"/>
        <v>0.995</v>
      </c>
      <c r="AT22" s="19">
        <f t="shared" si="3"/>
        <v>0</v>
      </c>
      <c r="AU22" s="19">
        <f t="shared" si="3"/>
        <v>1</v>
      </c>
      <c r="AV22" s="19">
        <f t="shared" si="3"/>
        <v>0</v>
      </c>
      <c r="AW22" s="19">
        <f t="shared" si="3"/>
        <v>0</v>
      </c>
      <c r="AX22" s="19">
        <f t="shared" si="3"/>
        <v>6.93</v>
      </c>
      <c r="AY22" s="19">
        <f t="shared" si="3"/>
        <v>0</v>
      </c>
      <c r="AZ22" s="19">
        <f t="shared" si="3"/>
        <v>0</v>
      </c>
      <c r="BA22" s="19">
        <f t="shared" si="3"/>
        <v>0</v>
      </c>
      <c r="BB22" s="19">
        <f t="shared" si="3"/>
        <v>0</v>
      </c>
      <c r="BC22" s="19">
        <f t="shared" si="3"/>
        <v>0</v>
      </c>
      <c r="BD22" s="19">
        <f t="shared" si="3"/>
        <v>0</v>
      </c>
      <c r="BE22" s="19">
        <f t="shared" si="3"/>
        <v>0</v>
      </c>
      <c r="BF22" s="19">
        <f t="shared" si="3"/>
        <v>0</v>
      </c>
      <c r="BG22" s="19">
        <f t="shared" si="3"/>
        <v>0.92</v>
      </c>
      <c r="BH22" s="19">
        <f t="shared" si="3"/>
        <v>5.34</v>
      </c>
      <c r="BI22" s="19">
        <f t="shared" si="3"/>
        <v>0</v>
      </c>
      <c r="BJ22" s="19">
        <f t="shared" si="3"/>
        <v>0</v>
      </c>
      <c r="BK22" s="19">
        <f t="shared" si="3"/>
        <v>0</v>
      </c>
      <c r="BL22" s="19">
        <f t="shared" si="3"/>
        <v>0.63</v>
      </c>
      <c r="BM22" s="19">
        <f t="shared" si="3"/>
        <v>0</v>
      </c>
      <c r="BN22" s="19">
        <f t="shared" si="3"/>
        <v>6.2359999999999998</v>
      </c>
      <c r="BO22" s="19">
        <f t="shared" si="3"/>
        <v>3.78</v>
      </c>
      <c r="BP22" s="19">
        <f t="shared" ref="BP22:BX22" si="4">BP23+BP46+BP70+BP73+BP76+BP77</f>
        <v>21</v>
      </c>
      <c r="BQ22" s="19">
        <f t="shared" si="4"/>
        <v>0</v>
      </c>
      <c r="BR22" s="19">
        <f t="shared" si="4"/>
        <v>0</v>
      </c>
      <c r="BS22" s="19">
        <f t="shared" si="4"/>
        <v>7.56</v>
      </c>
      <c r="BT22" s="19">
        <f t="shared" si="4"/>
        <v>0</v>
      </c>
      <c r="BU22" s="25">
        <f t="shared" si="4"/>
        <v>8.2409999999999997</v>
      </c>
      <c r="BV22" s="19">
        <f t="shared" si="4"/>
        <v>4.3249999999999993</v>
      </c>
      <c r="BW22" s="19">
        <f t="shared" si="4"/>
        <v>23</v>
      </c>
      <c r="BX22" s="19">
        <f t="shared" si="4"/>
        <v>0</v>
      </c>
    </row>
    <row r="23" spans="1:76" s="23" customFormat="1" ht="30.75" thickBot="1" x14ac:dyDescent="0.3">
      <c r="A23" s="29" t="s">
        <v>43</v>
      </c>
      <c r="B23" s="30" t="s">
        <v>44</v>
      </c>
      <c r="C23" s="31" t="s">
        <v>45</v>
      </c>
      <c r="D23" s="22">
        <f>D24+D30+D33+D42</f>
        <v>26.5932</v>
      </c>
      <c r="E23" s="22">
        <f t="shared" ref="E23:BP23" si="5">E24+E30+E33+E42</f>
        <v>57.295200000000008</v>
      </c>
      <c r="F23" s="22">
        <f t="shared" si="5"/>
        <v>0</v>
      </c>
      <c r="G23" s="22">
        <f t="shared" si="5"/>
        <v>0</v>
      </c>
      <c r="H23" s="22">
        <f t="shared" si="5"/>
        <v>0</v>
      </c>
      <c r="I23" s="22">
        <f t="shared" si="5"/>
        <v>0</v>
      </c>
      <c r="J23" s="22">
        <f t="shared" si="5"/>
        <v>4.5359999999999996</v>
      </c>
      <c r="K23" s="22">
        <f t="shared" si="5"/>
        <v>1.5</v>
      </c>
      <c r="L23" s="22">
        <f t="shared" si="5"/>
        <v>0</v>
      </c>
      <c r="M23" s="22">
        <f t="shared" si="5"/>
        <v>0</v>
      </c>
      <c r="N23" s="22">
        <f t="shared" si="5"/>
        <v>0</v>
      </c>
      <c r="O23" s="22">
        <f t="shared" si="5"/>
        <v>0</v>
      </c>
      <c r="P23" s="22">
        <f t="shared" si="5"/>
        <v>0</v>
      </c>
      <c r="Q23" s="22">
        <f t="shared" si="5"/>
        <v>0</v>
      </c>
      <c r="R23" s="22">
        <f t="shared" si="5"/>
        <v>0</v>
      </c>
      <c r="S23" s="22">
        <f t="shared" si="5"/>
        <v>0</v>
      </c>
      <c r="T23" s="22">
        <f t="shared" si="5"/>
        <v>0</v>
      </c>
      <c r="U23" s="22">
        <f t="shared" si="5"/>
        <v>0</v>
      </c>
      <c r="V23" s="22">
        <f t="shared" si="5"/>
        <v>0</v>
      </c>
      <c r="W23" s="22">
        <f t="shared" si="5"/>
        <v>0</v>
      </c>
      <c r="X23" s="22">
        <f t="shared" si="5"/>
        <v>0</v>
      </c>
      <c r="Y23" s="22">
        <f t="shared" si="5"/>
        <v>1.86</v>
      </c>
      <c r="Z23" s="22">
        <f t="shared" si="5"/>
        <v>0</v>
      </c>
      <c r="AA23" s="22">
        <f t="shared" si="5"/>
        <v>0</v>
      </c>
      <c r="AB23" s="22">
        <f t="shared" si="5"/>
        <v>0</v>
      </c>
      <c r="AC23" s="22">
        <f t="shared" si="5"/>
        <v>0</v>
      </c>
      <c r="AD23" s="22">
        <f t="shared" si="5"/>
        <v>0</v>
      </c>
      <c r="AE23" s="22">
        <f t="shared" si="5"/>
        <v>1.01</v>
      </c>
      <c r="AF23" s="22">
        <f t="shared" si="5"/>
        <v>2.4050000000000002</v>
      </c>
      <c r="AG23" s="22">
        <f t="shared" si="5"/>
        <v>0</v>
      </c>
      <c r="AH23" s="22">
        <f t="shared" si="5"/>
        <v>0</v>
      </c>
      <c r="AI23" s="22">
        <f t="shared" si="5"/>
        <v>0</v>
      </c>
      <c r="AJ23" s="22">
        <f t="shared" si="5"/>
        <v>0</v>
      </c>
      <c r="AK23" s="22">
        <f t="shared" si="5"/>
        <v>0</v>
      </c>
      <c r="AL23" s="22">
        <f t="shared" si="5"/>
        <v>0</v>
      </c>
      <c r="AM23" s="22">
        <f t="shared" si="5"/>
        <v>0</v>
      </c>
      <c r="AN23" s="22">
        <f t="shared" si="5"/>
        <v>0</v>
      </c>
      <c r="AO23" s="22">
        <f t="shared" si="5"/>
        <v>0</v>
      </c>
      <c r="AP23" s="22">
        <f t="shared" si="5"/>
        <v>0</v>
      </c>
      <c r="AQ23" s="22">
        <f t="shared" si="5"/>
        <v>0</v>
      </c>
      <c r="AR23" s="22">
        <f t="shared" si="5"/>
        <v>0</v>
      </c>
      <c r="AS23" s="22">
        <f t="shared" si="5"/>
        <v>0</v>
      </c>
      <c r="AT23" s="22">
        <f t="shared" si="5"/>
        <v>0</v>
      </c>
      <c r="AU23" s="22">
        <f t="shared" si="5"/>
        <v>0</v>
      </c>
      <c r="AV23" s="22">
        <f t="shared" si="5"/>
        <v>0</v>
      </c>
      <c r="AW23" s="22">
        <f t="shared" si="5"/>
        <v>0</v>
      </c>
      <c r="AX23" s="22">
        <f t="shared" si="5"/>
        <v>6.93</v>
      </c>
      <c r="AY23" s="22">
        <f t="shared" si="5"/>
        <v>0</v>
      </c>
      <c r="AZ23" s="22">
        <f t="shared" si="5"/>
        <v>0</v>
      </c>
      <c r="BA23" s="22">
        <f t="shared" si="5"/>
        <v>0</v>
      </c>
      <c r="BB23" s="22">
        <f t="shared" si="5"/>
        <v>0</v>
      </c>
      <c r="BC23" s="22">
        <f t="shared" si="5"/>
        <v>0</v>
      </c>
      <c r="BD23" s="22">
        <f t="shared" si="5"/>
        <v>0</v>
      </c>
      <c r="BE23" s="22">
        <f t="shared" si="5"/>
        <v>0</v>
      </c>
      <c r="BF23" s="22">
        <f t="shared" si="5"/>
        <v>0</v>
      </c>
      <c r="BG23" s="22">
        <f t="shared" si="5"/>
        <v>0.92</v>
      </c>
      <c r="BH23" s="22">
        <f t="shared" si="5"/>
        <v>5.34</v>
      </c>
      <c r="BI23" s="22">
        <f t="shared" si="5"/>
        <v>0</v>
      </c>
      <c r="BJ23" s="22">
        <f t="shared" si="5"/>
        <v>0</v>
      </c>
      <c r="BK23" s="22">
        <f t="shared" si="5"/>
        <v>0</v>
      </c>
      <c r="BL23" s="22">
        <f t="shared" si="5"/>
        <v>0</v>
      </c>
      <c r="BM23" s="22">
        <f t="shared" si="5"/>
        <v>0</v>
      </c>
      <c r="BN23" s="22">
        <f t="shared" si="5"/>
        <v>4.5359999999999996</v>
      </c>
      <c r="BO23" s="22">
        <f t="shared" si="5"/>
        <v>3.78</v>
      </c>
      <c r="BP23" s="22">
        <f t="shared" si="5"/>
        <v>0</v>
      </c>
      <c r="BQ23" s="22">
        <f t="shared" ref="BQ23:BX23" si="6">BQ24+BQ30+BQ33+BQ42</f>
        <v>0</v>
      </c>
      <c r="BR23" s="22">
        <f t="shared" si="6"/>
        <v>0</v>
      </c>
      <c r="BS23" s="22">
        <f t="shared" si="6"/>
        <v>6.93</v>
      </c>
      <c r="BT23" s="22">
        <f t="shared" si="6"/>
        <v>0</v>
      </c>
      <c r="BU23" s="22">
        <f t="shared" si="6"/>
        <v>5.5459999999999994</v>
      </c>
      <c r="BV23" s="22">
        <f t="shared" si="6"/>
        <v>4.3249999999999993</v>
      </c>
      <c r="BW23" s="22">
        <f t="shared" si="6"/>
        <v>0</v>
      </c>
      <c r="BX23" s="22">
        <f t="shared" si="6"/>
        <v>0</v>
      </c>
    </row>
    <row r="24" spans="1:76" s="23" customFormat="1" ht="45.75" thickBot="1" x14ac:dyDescent="0.3">
      <c r="A24" s="29" t="s">
        <v>46</v>
      </c>
      <c r="B24" s="30" t="s">
        <v>47</v>
      </c>
      <c r="C24" s="31" t="s">
        <v>45</v>
      </c>
      <c r="D24" s="22">
        <f>D25+D26+D27</f>
        <v>26.5932</v>
      </c>
      <c r="E24" s="22">
        <f t="shared" ref="E24:BP24" si="7">E25+E26+E27</f>
        <v>38.315200000000004</v>
      </c>
      <c r="F24" s="22">
        <f t="shared" si="7"/>
        <v>0</v>
      </c>
      <c r="G24" s="22">
        <f t="shared" si="7"/>
        <v>0</v>
      </c>
      <c r="H24" s="22">
        <f t="shared" si="7"/>
        <v>0</v>
      </c>
      <c r="I24" s="22">
        <f t="shared" si="7"/>
        <v>0</v>
      </c>
      <c r="J24" s="22">
        <f t="shared" si="7"/>
        <v>4.5359999999999996</v>
      </c>
      <c r="K24" s="22">
        <f t="shared" si="7"/>
        <v>1.5</v>
      </c>
      <c r="L24" s="22">
        <f t="shared" si="7"/>
        <v>0</v>
      </c>
      <c r="M24" s="22">
        <f t="shared" si="7"/>
        <v>0</v>
      </c>
      <c r="N24" s="22">
        <f t="shared" si="7"/>
        <v>0</v>
      </c>
      <c r="O24" s="22">
        <f t="shared" si="7"/>
        <v>0</v>
      </c>
      <c r="P24" s="22">
        <f t="shared" si="7"/>
        <v>0</v>
      </c>
      <c r="Q24" s="22">
        <f t="shared" si="7"/>
        <v>0</v>
      </c>
      <c r="R24" s="22">
        <f t="shared" si="7"/>
        <v>0</v>
      </c>
      <c r="S24" s="22">
        <f t="shared" si="7"/>
        <v>0</v>
      </c>
      <c r="T24" s="22">
        <f t="shared" si="7"/>
        <v>0</v>
      </c>
      <c r="U24" s="22">
        <f t="shared" si="7"/>
        <v>0</v>
      </c>
      <c r="V24" s="22">
        <f t="shared" si="7"/>
        <v>0</v>
      </c>
      <c r="W24" s="22">
        <f t="shared" si="7"/>
        <v>0</v>
      </c>
      <c r="X24" s="22">
        <f t="shared" si="7"/>
        <v>0</v>
      </c>
      <c r="Y24" s="22">
        <f t="shared" si="7"/>
        <v>1.86</v>
      </c>
      <c r="Z24" s="22">
        <f t="shared" si="7"/>
        <v>0</v>
      </c>
      <c r="AA24" s="22">
        <f t="shared" si="7"/>
        <v>0</v>
      </c>
      <c r="AB24" s="22">
        <f t="shared" si="7"/>
        <v>0</v>
      </c>
      <c r="AC24" s="22">
        <f t="shared" si="7"/>
        <v>0</v>
      </c>
      <c r="AD24" s="22">
        <f t="shared" si="7"/>
        <v>0</v>
      </c>
      <c r="AE24" s="22">
        <f t="shared" si="7"/>
        <v>1.01</v>
      </c>
      <c r="AF24" s="22">
        <f t="shared" si="7"/>
        <v>2.4050000000000002</v>
      </c>
      <c r="AG24" s="22">
        <f t="shared" si="7"/>
        <v>0</v>
      </c>
      <c r="AH24" s="22">
        <f t="shared" si="7"/>
        <v>0</v>
      </c>
      <c r="AI24" s="22">
        <f t="shared" si="7"/>
        <v>0</v>
      </c>
      <c r="AJ24" s="22">
        <f t="shared" si="7"/>
        <v>0</v>
      </c>
      <c r="AK24" s="22">
        <f t="shared" si="7"/>
        <v>0</v>
      </c>
      <c r="AL24" s="22">
        <f t="shared" si="7"/>
        <v>0</v>
      </c>
      <c r="AM24" s="22">
        <f t="shared" si="7"/>
        <v>0</v>
      </c>
      <c r="AN24" s="22">
        <f t="shared" si="7"/>
        <v>0</v>
      </c>
      <c r="AO24" s="22">
        <f t="shared" si="7"/>
        <v>0</v>
      </c>
      <c r="AP24" s="22">
        <f t="shared" si="7"/>
        <v>0</v>
      </c>
      <c r="AQ24" s="22">
        <f t="shared" si="7"/>
        <v>0</v>
      </c>
      <c r="AR24" s="22">
        <f t="shared" si="7"/>
        <v>0</v>
      </c>
      <c r="AS24" s="22">
        <f t="shared" si="7"/>
        <v>0</v>
      </c>
      <c r="AT24" s="22">
        <f t="shared" si="7"/>
        <v>0</v>
      </c>
      <c r="AU24" s="22">
        <f t="shared" si="7"/>
        <v>0</v>
      </c>
      <c r="AV24" s="22">
        <f t="shared" si="7"/>
        <v>0</v>
      </c>
      <c r="AW24" s="22">
        <f t="shared" si="7"/>
        <v>0</v>
      </c>
      <c r="AX24" s="22">
        <f t="shared" si="7"/>
        <v>0</v>
      </c>
      <c r="AY24" s="22">
        <f t="shared" si="7"/>
        <v>0</v>
      </c>
      <c r="AZ24" s="22">
        <f t="shared" si="7"/>
        <v>0</v>
      </c>
      <c r="BA24" s="22">
        <f t="shared" si="7"/>
        <v>0</v>
      </c>
      <c r="BB24" s="22">
        <f t="shared" si="7"/>
        <v>0</v>
      </c>
      <c r="BC24" s="22">
        <f t="shared" si="7"/>
        <v>0</v>
      </c>
      <c r="BD24" s="22">
        <f t="shared" si="7"/>
        <v>0</v>
      </c>
      <c r="BE24" s="22">
        <f t="shared" si="7"/>
        <v>0</v>
      </c>
      <c r="BF24" s="22">
        <f t="shared" si="7"/>
        <v>0</v>
      </c>
      <c r="BG24" s="22">
        <f t="shared" si="7"/>
        <v>0</v>
      </c>
      <c r="BH24" s="22">
        <f t="shared" si="7"/>
        <v>0</v>
      </c>
      <c r="BI24" s="22">
        <f t="shared" si="7"/>
        <v>0</v>
      </c>
      <c r="BJ24" s="22">
        <f t="shared" si="7"/>
        <v>0</v>
      </c>
      <c r="BK24" s="22">
        <f t="shared" si="7"/>
        <v>0</v>
      </c>
      <c r="BL24" s="22">
        <f t="shared" si="7"/>
        <v>0</v>
      </c>
      <c r="BM24" s="22">
        <f t="shared" si="7"/>
        <v>0</v>
      </c>
      <c r="BN24" s="22">
        <f t="shared" si="7"/>
        <v>4.5359999999999996</v>
      </c>
      <c r="BO24" s="22">
        <f t="shared" si="7"/>
        <v>3.78</v>
      </c>
      <c r="BP24" s="22">
        <f t="shared" si="7"/>
        <v>0</v>
      </c>
      <c r="BQ24" s="22">
        <f t="shared" ref="BQ24:BX24" si="8">BQ25+BQ26+BQ27</f>
        <v>0</v>
      </c>
      <c r="BR24" s="22">
        <f t="shared" si="8"/>
        <v>0</v>
      </c>
      <c r="BS24" s="22">
        <f t="shared" si="8"/>
        <v>0</v>
      </c>
      <c r="BT24" s="22">
        <f t="shared" si="8"/>
        <v>0</v>
      </c>
      <c r="BU24" s="22">
        <f t="shared" si="8"/>
        <v>5.5459999999999994</v>
      </c>
      <c r="BV24" s="22">
        <f t="shared" si="8"/>
        <v>4.3249999999999993</v>
      </c>
      <c r="BW24" s="22">
        <f t="shared" si="8"/>
        <v>0</v>
      </c>
      <c r="BX24" s="22">
        <f t="shared" si="8"/>
        <v>0</v>
      </c>
    </row>
    <row r="25" spans="1:76" s="23" customFormat="1" ht="75.75" thickBot="1" x14ac:dyDescent="0.3">
      <c r="A25" s="29" t="s">
        <v>48</v>
      </c>
      <c r="B25" s="30" t="s">
        <v>49</v>
      </c>
      <c r="C25" s="31" t="s">
        <v>45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2">
        <v>0</v>
      </c>
      <c r="AA25" s="22">
        <v>0</v>
      </c>
      <c r="AB25" s="22">
        <v>0</v>
      </c>
      <c r="AC25" s="22">
        <v>0</v>
      </c>
      <c r="AD25" s="22">
        <v>0</v>
      </c>
      <c r="AE25" s="22">
        <v>0</v>
      </c>
      <c r="AF25" s="22">
        <v>0</v>
      </c>
      <c r="AG25" s="22">
        <v>0</v>
      </c>
      <c r="AH25" s="22">
        <v>0</v>
      </c>
      <c r="AI25" s="22">
        <v>0</v>
      </c>
      <c r="AJ25" s="22">
        <v>0</v>
      </c>
      <c r="AK25" s="22">
        <v>0</v>
      </c>
      <c r="AL25" s="22">
        <v>0</v>
      </c>
      <c r="AM25" s="22">
        <v>0</v>
      </c>
      <c r="AN25" s="22">
        <v>0</v>
      </c>
      <c r="AO25" s="22">
        <v>0</v>
      </c>
      <c r="AP25" s="22">
        <v>0</v>
      </c>
      <c r="AQ25" s="22">
        <v>0</v>
      </c>
      <c r="AR25" s="22">
        <v>0</v>
      </c>
      <c r="AS25" s="22">
        <v>0</v>
      </c>
      <c r="AT25" s="22">
        <v>0</v>
      </c>
      <c r="AU25" s="22">
        <v>0</v>
      </c>
      <c r="AV25" s="22">
        <v>0</v>
      </c>
      <c r="AW25" s="22">
        <v>0</v>
      </c>
      <c r="AX25" s="22">
        <v>0</v>
      </c>
      <c r="AY25" s="22">
        <v>0</v>
      </c>
      <c r="AZ25" s="22">
        <v>0</v>
      </c>
      <c r="BA25" s="22">
        <v>0</v>
      </c>
      <c r="BB25" s="22">
        <v>0</v>
      </c>
      <c r="BC25" s="22">
        <v>0</v>
      </c>
      <c r="BD25" s="22">
        <v>0</v>
      </c>
      <c r="BE25" s="22">
        <v>0</v>
      </c>
      <c r="BF25" s="22">
        <v>0</v>
      </c>
      <c r="BG25" s="22">
        <v>0</v>
      </c>
      <c r="BH25" s="22">
        <v>0</v>
      </c>
      <c r="BI25" s="22">
        <v>0</v>
      </c>
      <c r="BJ25" s="22">
        <v>0</v>
      </c>
      <c r="BK25" s="22">
        <v>0</v>
      </c>
      <c r="BL25" s="22">
        <v>0</v>
      </c>
      <c r="BM25" s="22">
        <v>0</v>
      </c>
      <c r="BN25" s="22">
        <v>0</v>
      </c>
      <c r="BO25" s="22">
        <v>0</v>
      </c>
      <c r="BP25" s="22">
        <v>0</v>
      </c>
      <c r="BQ25" s="22">
        <v>0</v>
      </c>
      <c r="BR25" s="22">
        <v>0</v>
      </c>
      <c r="BS25" s="22">
        <v>0</v>
      </c>
      <c r="BT25" s="22">
        <v>0</v>
      </c>
      <c r="BU25" s="22">
        <v>0</v>
      </c>
      <c r="BV25" s="22">
        <v>0</v>
      </c>
      <c r="BW25" s="22">
        <v>0</v>
      </c>
      <c r="BX25" s="22">
        <v>0</v>
      </c>
    </row>
    <row r="26" spans="1:76" s="23" customFormat="1" ht="75.75" thickBot="1" x14ac:dyDescent="0.3">
      <c r="A26" s="29" t="s">
        <v>50</v>
      </c>
      <c r="B26" s="30" t="s">
        <v>51</v>
      </c>
      <c r="C26" s="31" t="s">
        <v>45</v>
      </c>
      <c r="D26" s="22">
        <v>0</v>
      </c>
      <c r="E26" s="22">
        <v>1.81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2">
        <v>0</v>
      </c>
      <c r="AA26" s="22">
        <v>0</v>
      </c>
      <c r="AB26" s="22">
        <v>0</v>
      </c>
      <c r="AC26" s="22">
        <v>0</v>
      </c>
      <c r="AD26" s="22">
        <v>0</v>
      </c>
      <c r="AE26" s="22">
        <v>0.48</v>
      </c>
      <c r="AF26" s="22">
        <v>0.1</v>
      </c>
      <c r="AG26" s="22">
        <v>0</v>
      </c>
      <c r="AH26" s="22">
        <v>0</v>
      </c>
      <c r="AI26" s="22">
        <v>0</v>
      </c>
      <c r="AJ26" s="22">
        <v>0</v>
      </c>
      <c r="AK26" s="22">
        <v>0</v>
      </c>
      <c r="AL26" s="22">
        <v>0</v>
      </c>
      <c r="AM26" s="22">
        <v>0</v>
      </c>
      <c r="AN26" s="22">
        <v>0</v>
      </c>
      <c r="AO26" s="22">
        <v>0</v>
      </c>
      <c r="AP26" s="22">
        <v>0</v>
      </c>
      <c r="AQ26" s="22">
        <v>0</v>
      </c>
      <c r="AR26" s="22">
        <v>0</v>
      </c>
      <c r="AS26" s="22">
        <v>0</v>
      </c>
      <c r="AT26" s="22">
        <v>0</v>
      </c>
      <c r="AU26" s="22">
        <v>0</v>
      </c>
      <c r="AV26" s="22">
        <v>0</v>
      </c>
      <c r="AW26" s="22">
        <v>0</v>
      </c>
      <c r="AX26" s="22">
        <v>0</v>
      </c>
      <c r="AY26" s="22">
        <v>0</v>
      </c>
      <c r="AZ26" s="22">
        <v>0</v>
      </c>
      <c r="BA26" s="22">
        <v>0</v>
      </c>
      <c r="BB26" s="22">
        <v>0</v>
      </c>
      <c r="BC26" s="22">
        <v>0</v>
      </c>
      <c r="BD26" s="22">
        <v>0</v>
      </c>
      <c r="BE26" s="22">
        <v>0</v>
      </c>
      <c r="BF26" s="22">
        <v>0</v>
      </c>
      <c r="BG26" s="22">
        <v>0</v>
      </c>
      <c r="BH26" s="22">
        <v>0</v>
      </c>
      <c r="BI26" s="22">
        <v>0</v>
      </c>
      <c r="BJ26" s="22">
        <v>0</v>
      </c>
      <c r="BK26" s="22">
        <v>0</v>
      </c>
      <c r="BL26" s="22">
        <v>0</v>
      </c>
      <c r="BM26" s="22">
        <v>0</v>
      </c>
      <c r="BN26" s="22">
        <v>0</v>
      </c>
      <c r="BO26" s="22">
        <v>0</v>
      </c>
      <c r="BP26" s="22">
        <v>0</v>
      </c>
      <c r="BQ26" s="22">
        <v>0</v>
      </c>
      <c r="BR26" s="22">
        <v>0</v>
      </c>
      <c r="BS26" s="22">
        <v>0</v>
      </c>
      <c r="BT26" s="22">
        <v>0</v>
      </c>
      <c r="BU26" s="22">
        <v>0.48</v>
      </c>
      <c r="BV26" s="22">
        <v>0.1</v>
      </c>
      <c r="BW26" s="22">
        <v>0</v>
      </c>
      <c r="BX26" s="22">
        <v>0</v>
      </c>
    </row>
    <row r="27" spans="1:76" s="23" customFormat="1" ht="60.75" thickBot="1" x14ac:dyDescent="0.3">
      <c r="A27" s="29" t="s">
        <v>52</v>
      </c>
      <c r="B27" s="30" t="s">
        <v>53</v>
      </c>
      <c r="C27" s="31" t="s">
        <v>45</v>
      </c>
      <c r="D27" s="22">
        <f>D28+D29</f>
        <v>26.5932</v>
      </c>
      <c r="E27" s="22">
        <f t="shared" ref="E27:BP27" si="9">E28+E29</f>
        <v>36.505200000000002</v>
      </c>
      <c r="F27" s="22">
        <f t="shared" si="9"/>
        <v>0</v>
      </c>
      <c r="G27" s="22">
        <f t="shared" si="9"/>
        <v>0</v>
      </c>
      <c r="H27" s="22">
        <f t="shared" si="9"/>
        <v>0</v>
      </c>
      <c r="I27" s="22">
        <f t="shared" si="9"/>
        <v>0</v>
      </c>
      <c r="J27" s="22">
        <f t="shared" si="9"/>
        <v>4.5359999999999996</v>
      </c>
      <c r="K27" s="22">
        <f t="shared" si="9"/>
        <v>1.5</v>
      </c>
      <c r="L27" s="22">
        <f t="shared" si="9"/>
        <v>0</v>
      </c>
      <c r="M27" s="22">
        <f t="shared" si="9"/>
        <v>0</v>
      </c>
      <c r="N27" s="22">
        <f t="shared" si="9"/>
        <v>0</v>
      </c>
      <c r="O27" s="22">
        <f t="shared" si="9"/>
        <v>0</v>
      </c>
      <c r="P27" s="22">
        <f t="shared" si="9"/>
        <v>0</v>
      </c>
      <c r="Q27" s="22">
        <f t="shared" si="9"/>
        <v>0</v>
      </c>
      <c r="R27" s="22">
        <f t="shared" si="9"/>
        <v>0</v>
      </c>
      <c r="S27" s="22">
        <f t="shared" si="9"/>
        <v>0</v>
      </c>
      <c r="T27" s="22">
        <f t="shared" si="9"/>
        <v>0</v>
      </c>
      <c r="U27" s="22">
        <f t="shared" si="9"/>
        <v>0</v>
      </c>
      <c r="V27" s="22">
        <f t="shared" si="9"/>
        <v>0</v>
      </c>
      <c r="W27" s="22">
        <f t="shared" si="9"/>
        <v>0</v>
      </c>
      <c r="X27" s="22">
        <f t="shared" si="9"/>
        <v>0</v>
      </c>
      <c r="Y27" s="22">
        <f t="shared" si="9"/>
        <v>1.86</v>
      </c>
      <c r="Z27" s="22">
        <f t="shared" si="9"/>
        <v>0</v>
      </c>
      <c r="AA27" s="22">
        <f t="shared" si="9"/>
        <v>0</v>
      </c>
      <c r="AB27" s="22">
        <f t="shared" si="9"/>
        <v>0</v>
      </c>
      <c r="AC27" s="22">
        <f t="shared" si="9"/>
        <v>0</v>
      </c>
      <c r="AD27" s="22">
        <f t="shared" si="9"/>
        <v>0</v>
      </c>
      <c r="AE27" s="22">
        <f t="shared" si="9"/>
        <v>0.53</v>
      </c>
      <c r="AF27" s="22">
        <f t="shared" si="9"/>
        <v>2.3050000000000002</v>
      </c>
      <c r="AG27" s="22">
        <f t="shared" si="9"/>
        <v>0</v>
      </c>
      <c r="AH27" s="22">
        <f t="shared" si="9"/>
        <v>0</v>
      </c>
      <c r="AI27" s="22">
        <f t="shared" si="9"/>
        <v>0</v>
      </c>
      <c r="AJ27" s="22">
        <f t="shared" si="9"/>
        <v>0</v>
      </c>
      <c r="AK27" s="22">
        <f t="shared" si="9"/>
        <v>0</v>
      </c>
      <c r="AL27" s="22">
        <f t="shared" si="9"/>
        <v>0</v>
      </c>
      <c r="AM27" s="22">
        <f t="shared" si="9"/>
        <v>0</v>
      </c>
      <c r="AN27" s="22">
        <f t="shared" si="9"/>
        <v>0</v>
      </c>
      <c r="AO27" s="22">
        <f t="shared" si="9"/>
        <v>0</v>
      </c>
      <c r="AP27" s="22">
        <f t="shared" si="9"/>
        <v>0</v>
      </c>
      <c r="AQ27" s="22">
        <f t="shared" si="9"/>
        <v>0</v>
      </c>
      <c r="AR27" s="22">
        <f t="shared" si="9"/>
        <v>0</v>
      </c>
      <c r="AS27" s="22">
        <f t="shared" si="9"/>
        <v>0</v>
      </c>
      <c r="AT27" s="22">
        <f t="shared" si="9"/>
        <v>0</v>
      </c>
      <c r="AU27" s="22">
        <f t="shared" si="9"/>
        <v>0</v>
      </c>
      <c r="AV27" s="22">
        <f t="shared" si="9"/>
        <v>0</v>
      </c>
      <c r="AW27" s="22">
        <f t="shared" si="9"/>
        <v>0</v>
      </c>
      <c r="AX27" s="22">
        <f t="shared" si="9"/>
        <v>0</v>
      </c>
      <c r="AY27" s="22">
        <f t="shared" si="9"/>
        <v>0</v>
      </c>
      <c r="AZ27" s="22">
        <f t="shared" si="9"/>
        <v>0</v>
      </c>
      <c r="BA27" s="22">
        <f t="shared" si="9"/>
        <v>0</v>
      </c>
      <c r="BB27" s="22">
        <f t="shared" si="9"/>
        <v>0</v>
      </c>
      <c r="BC27" s="22">
        <f t="shared" si="9"/>
        <v>0</v>
      </c>
      <c r="BD27" s="22">
        <f t="shared" si="9"/>
        <v>0</v>
      </c>
      <c r="BE27" s="22">
        <f t="shared" si="9"/>
        <v>0</v>
      </c>
      <c r="BF27" s="22">
        <f t="shared" si="9"/>
        <v>0</v>
      </c>
      <c r="BG27" s="22">
        <f t="shared" si="9"/>
        <v>0</v>
      </c>
      <c r="BH27" s="22">
        <f t="shared" si="9"/>
        <v>0</v>
      </c>
      <c r="BI27" s="22">
        <f t="shared" si="9"/>
        <v>0</v>
      </c>
      <c r="BJ27" s="22">
        <f t="shared" si="9"/>
        <v>0</v>
      </c>
      <c r="BK27" s="22">
        <f t="shared" si="9"/>
        <v>0</v>
      </c>
      <c r="BL27" s="22">
        <f t="shared" si="9"/>
        <v>0</v>
      </c>
      <c r="BM27" s="22">
        <f t="shared" si="9"/>
        <v>0</v>
      </c>
      <c r="BN27" s="22">
        <f t="shared" si="9"/>
        <v>4.5359999999999996</v>
      </c>
      <c r="BO27" s="22">
        <f t="shared" si="9"/>
        <v>3.78</v>
      </c>
      <c r="BP27" s="22">
        <f t="shared" si="9"/>
        <v>0</v>
      </c>
      <c r="BQ27" s="22">
        <f t="shared" ref="BQ27:BX27" si="10">BQ28+BQ29</f>
        <v>0</v>
      </c>
      <c r="BR27" s="22">
        <f t="shared" si="10"/>
        <v>0</v>
      </c>
      <c r="BS27" s="22">
        <f t="shared" si="10"/>
        <v>0</v>
      </c>
      <c r="BT27" s="22">
        <f t="shared" si="10"/>
        <v>0</v>
      </c>
      <c r="BU27" s="22">
        <f t="shared" si="10"/>
        <v>5.0659999999999998</v>
      </c>
      <c r="BV27" s="22">
        <f t="shared" si="10"/>
        <v>4.2249999999999996</v>
      </c>
      <c r="BW27" s="22">
        <f t="shared" si="10"/>
        <v>0</v>
      </c>
      <c r="BX27" s="22">
        <f t="shared" si="10"/>
        <v>0</v>
      </c>
    </row>
    <row r="28" spans="1:76" s="23" customFormat="1" ht="115.5" thickBot="1" x14ac:dyDescent="0.3">
      <c r="A28" s="27" t="s">
        <v>54</v>
      </c>
      <c r="B28" s="32" t="s">
        <v>139</v>
      </c>
      <c r="C28" s="33" t="s">
        <v>146</v>
      </c>
      <c r="D28" s="22">
        <v>0</v>
      </c>
      <c r="E28" s="22">
        <v>9.9120000000000008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2">
        <v>0</v>
      </c>
      <c r="AA28" s="22">
        <v>0</v>
      </c>
      <c r="AB28" s="22">
        <v>0</v>
      </c>
      <c r="AC28" s="22">
        <v>0</v>
      </c>
      <c r="AD28" s="22">
        <v>0</v>
      </c>
      <c r="AE28" s="22">
        <v>0.53</v>
      </c>
      <c r="AF28" s="22">
        <v>0.44500000000000001</v>
      </c>
      <c r="AG28" s="22">
        <v>0</v>
      </c>
      <c r="AH28" s="22">
        <v>0</v>
      </c>
      <c r="AI28" s="22">
        <v>0</v>
      </c>
      <c r="AJ28" s="22">
        <v>0</v>
      </c>
      <c r="AK28" s="22">
        <v>0</v>
      </c>
      <c r="AL28" s="22">
        <v>0</v>
      </c>
      <c r="AM28" s="22">
        <v>0</v>
      </c>
      <c r="AN28" s="22">
        <v>0</v>
      </c>
      <c r="AO28" s="22">
        <v>0</v>
      </c>
      <c r="AP28" s="22">
        <v>0</v>
      </c>
      <c r="AQ28" s="22">
        <v>0</v>
      </c>
      <c r="AR28" s="22">
        <v>0</v>
      </c>
      <c r="AS28" s="22">
        <v>0</v>
      </c>
      <c r="AT28" s="22">
        <v>0</v>
      </c>
      <c r="AU28" s="22">
        <v>0</v>
      </c>
      <c r="AV28" s="22">
        <v>0</v>
      </c>
      <c r="AW28" s="22">
        <v>0</v>
      </c>
      <c r="AX28" s="22">
        <v>0</v>
      </c>
      <c r="AY28" s="22">
        <v>0</v>
      </c>
      <c r="AZ28" s="22">
        <v>0</v>
      </c>
      <c r="BA28" s="22">
        <v>0</v>
      </c>
      <c r="BB28" s="22">
        <v>0</v>
      </c>
      <c r="BC28" s="22">
        <v>0</v>
      </c>
      <c r="BD28" s="22">
        <v>0</v>
      </c>
      <c r="BE28" s="22">
        <v>0</v>
      </c>
      <c r="BF28" s="22">
        <v>0</v>
      </c>
      <c r="BG28" s="22">
        <v>0</v>
      </c>
      <c r="BH28" s="22">
        <v>0</v>
      </c>
      <c r="BI28" s="22">
        <v>0</v>
      </c>
      <c r="BJ28" s="22">
        <v>0</v>
      </c>
      <c r="BK28" s="22">
        <v>0</v>
      </c>
      <c r="BL28" s="22">
        <v>0</v>
      </c>
      <c r="BM28" s="22">
        <v>0</v>
      </c>
      <c r="BN28" s="22">
        <v>0</v>
      </c>
      <c r="BO28" s="22">
        <v>0</v>
      </c>
      <c r="BP28" s="22">
        <v>0</v>
      </c>
      <c r="BQ28" s="22">
        <v>0</v>
      </c>
      <c r="BR28" s="22">
        <v>0</v>
      </c>
      <c r="BS28" s="22">
        <v>0</v>
      </c>
      <c r="BT28" s="22">
        <v>0</v>
      </c>
      <c r="BU28" s="22">
        <v>0.53</v>
      </c>
      <c r="BV28" s="22">
        <v>0.44500000000000001</v>
      </c>
      <c r="BW28" s="22">
        <v>0</v>
      </c>
      <c r="BX28" s="22">
        <v>0</v>
      </c>
    </row>
    <row r="29" spans="1:76" s="23" customFormat="1" ht="102.75" thickBot="1" x14ac:dyDescent="0.3">
      <c r="A29" s="27" t="s">
        <v>55</v>
      </c>
      <c r="B29" s="32" t="s">
        <v>56</v>
      </c>
      <c r="C29" s="33" t="s">
        <v>147</v>
      </c>
      <c r="D29" s="22">
        <v>26.5932</v>
      </c>
      <c r="E29" s="22">
        <v>26.5932</v>
      </c>
      <c r="F29" s="22">
        <v>0</v>
      </c>
      <c r="G29" s="22">
        <v>0</v>
      </c>
      <c r="H29" s="22">
        <v>0</v>
      </c>
      <c r="I29" s="22">
        <v>0</v>
      </c>
      <c r="J29" s="22">
        <v>4.5359999999999996</v>
      </c>
      <c r="K29" s="22">
        <v>1.5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1.86</v>
      </c>
      <c r="Z29" s="22">
        <v>0</v>
      </c>
      <c r="AA29" s="22">
        <v>0</v>
      </c>
      <c r="AB29" s="22">
        <v>0</v>
      </c>
      <c r="AC29" s="22">
        <v>0</v>
      </c>
      <c r="AD29" s="22">
        <v>0</v>
      </c>
      <c r="AE29" s="22">
        <v>0</v>
      </c>
      <c r="AF29" s="22">
        <v>1.86</v>
      </c>
      <c r="AG29" s="22">
        <v>0</v>
      </c>
      <c r="AH29" s="22">
        <v>0</v>
      </c>
      <c r="AI29" s="22">
        <v>0</v>
      </c>
      <c r="AJ29" s="22">
        <v>0</v>
      </c>
      <c r="AK29" s="22">
        <v>0</v>
      </c>
      <c r="AL29" s="22">
        <v>0</v>
      </c>
      <c r="AM29" s="22">
        <v>0</v>
      </c>
      <c r="AN29" s="22">
        <v>0</v>
      </c>
      <c r="AO29" s="22">
        <v>0</v>
      </c>
      <c r="AP29" s="22">
        <v>0</v>
      </c>
      <c r="AQ29" s="22">
        <v>0</v>
      </c>
      <c r="AR29" s="22">
        <v>0</v>
      </c>
      <c r="AS29" s="22">
        <v>0</v>
      </c>
      <c r="AT29" s="22">
        <v>0</v>
      </c>
      <c r="AU29" s="22">
        <v>0</v>
      </c>
      <c r="AV29" s="22">
        <v>0</v>
      </c>
      <c r="AW29" s="22">
        <v>0</v>
      </c>
      <c r="AX29" s="22">
        <v>0</v>
      </c>
      <c r="AY29" s="22">
        <v>0</v>
      </c>
      <c r="AZ29" s="22">
        <v>0</v>
      </c>
      <c r="BA29" s="22">
        <v>0</v>
      </c>
      <c r="BB29" s="22">
        <v>0</v>
      </c>
      <c r="BC29" s="22">
        <v>0</v>
      </c>
      <c r="BD29" s="22">
        <v>0</v>
      </c>
      <c r="BE29" s="22">
        <v>0</v>
      </c>
      <c r="BF29" s="22">
        <v>0</v>
      </c>
      <c r="BG29" s="22">
        <v>0</v>
      </c>
      <c r="BH29" s="22">
        <v>0</v>
      </c>
      <c r="BI29" s="22">
        <v>0</v>
      </c>
      <c r="BJ29" s="22">
        <v>0</v>
      </c>
      <c r="BK29" s="22">
        <v>0</v>
      </c>
      <c r="BL29" s="22">
        <v>0</v>
      </c>
      <c r="BM29" s="22">
        <v>0</v>
      </c>
      <c r="BN29" s="22">
        <v>4.5359999999999996</v>
      </c>
      <c r="BO29" s="22">
        <v>3.78</v>
      </c>
      <c r="BP29" s="22">
        <v>0</v>
      </c>
      <c r="BQ29" s="22">
        <v>0</v>
      </c>
      <c r="BR29" s="22">
        <v>0</v>
      </c>
      <c r="BS29" s="22">
        <v>0</v>
      </c>
      <c r="BT29" s="22">
        <v>0</v>
      </c>
      <c r="BU29" s="22">
        <v>4.5359999999999996</v>
      </c>
      <c r="BV29" s="22">
        <v>3.78</v>
      </c>
      <c r="BW29" s="22">
        <v>0</v>
      </c>
      <c r="BX29" s="22">
        <v>0</v>
      </c>
    </row>
    <row r="30" spans="1:76" s="23" customFormat="1" ht="39" hidden="1" thickBot="1" x14ac:dyDescent="0.3">
      <c r="A30" s="27" t="s">
        <v>57</v>
      </c>
      <c r="B30" s="28" t="s">
        <v>58</v>
      </c>
      <c r="C30" s="26" t="s">
        <v>45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0</v>
      </c>
      <c r="AF30" s="22">
        <v>0</v>
      </c>
      <c r="AG30" s="22">
        <v>0</v>
      </c>
      <c r="AH30" s="22">
        <v>0</v>
      </c>
      <c r="AI30" s="22">
        <v>0</v>
      </c>
      <c r="AJ30" s="22">
        <v>0</v>
      </c>
      <c r="AK30" s="22">
        <v>0</v>
      </c>
      <c r="AL30" s="22">
        <v>0</v>
      </c>
      <c r="AM30" s="22">
        <v>0</v>
      </c>
      <c r="AN30" s="22">
        <v>0</v>
      </c>
      <c r="AO30" s="22">
        <v>0</v>
      </c>
      <c r="AP30" s="22">
        <v>0</v>
      </c>
      <c r="AQ30" s="22">
        <v>0</v>
      </c>
      <c r="AR30" s="22">
        <v>0</v>
      </c>
      <c r="AS30" s="22">
        <v>0</v>
      </c>
      <c r="AT30" s="22">
        <v>0</v>
      </c>
      <c r="AU30" s="22">
        <v>0</v>
      </c>
      <c r="AV30" s="22">
        <v>0</v>
      </c>
      <c r="AW30" s="22">
        <v>0</v>
      </c>
      <c r="AX30" s="22">
        <v>0</v>
      </c>
      <c r="AY30" s="22">
        <v>0</v>
      </c>
      <c r="AZ30" s="22">
        <v>0</v>
      </c>
      <c r="BA30" s="22">
        <v>0</v>
      </c>
      <c r="BB30" s="22">
        <v>0</v>
      </c>
      <c r="BC30" s="22">
        <v>0</v>
      </c>
      <c r="BD30" s="22">
        <v>0</v>
      </c>
      <c r="BE30" s="22">
        <v>0</v>
      </c>
      <c r="BF30" s="22">
        <v>0</v>
      </c>
      <c r="BG30" s="22">
        <v>0</v>
      </c>
      <c r="BH30" s="22">
        <v>0</v>
      </c>
      <c r="BI30" s="22">
        <v>0</v>
      </c>
      <c r="BJ30" s="22">
        <v>0</v>
      </c>
      <c r="BK30" s="22">
        <v>0</v>
      </c>
      <c r="BL30" s="22">
        <v>0</v>
      </c>
      <c r="BM30" s="22">
        <v>0</v>
      </c>
      <c r="BN30" s="22">
        <v>0</v>
      </c>
      <c r="BO30" s="22">
        <v>0</v>
      </c>
      <c r="BP30" s="22">
        <v>0</v>
      </c>
      <c r="BQ30" s="22">
        <v>0</v>
      </c>
      <c r="BR30" s="22">
        <v>0</v>
      </c>
      <c r="BS30" s="22">
        <v>0</v>
      </c>
      <c r="BT30" s="22">
        <v>0</v>
      </c>
      <c r="BU30" s="22">
        <v>0</v>
      </c>
      <c r="BV30" s="22">
        <v>0</v>
      </c>
      <c r="BW30" s="22">
        <v>0</v>
      </c>
      <c r="BX30" s="22">
        <v>0</v>
      </c>
    </row>
    <row r="31" spans="1:76" s="23" customFormat="1" ht="64.5" hidden="1" thickBot="1" x14ac:dyDescent="0.3">
      <c r="A31" s="27" t="s">
        <v>59</v>
      </c>
      <c r="B31" s="28" t="s">
        <v>60</v>
      </c>
      <c r="C31" s="26" t="s">
        <v>45</v>
      </c>
      <c r="D31" s="22">
        <v>0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2">
        <v>0</v>
      </c>
      <c r="AA31" s="22">
        <v>0</v>
      </c>
      <c r="AB31" s="22">
        <v>0</v>
      </c>
      <c r="AC31" s="22">
        <v>0</v>
      </c>
      <c r="AD31" s="22">
        <v>0</v>
      </c>
      <c r="AE31" s="22">
        <v>0</v>
      </c>
      <c r="AF31" s="22">
        <v>0</v>
      </c>
      <c r="AG31" s="22">
        <v>0</v>
      </c>
      <c r="AH31" s="22">
        <v>0</v>
      </c>
      <c r="AI31" s="22">
        <v>0</v>
      </c>
      <c r="AJ31" s="22">
        <v>0</v>
      </c>
      <c r="AK31" s="22">
        <v>0</v>
      </c>
      <c r="AL31" s="22">
        <v>0</v>
      </c>
      <c r="AM31" s="22">
        <v>0</v>
      </c>
      <c r="AN31" s="22">
        <v>0</v>
      </c>
      <c r="AO31" s="22">
        <v>0</v>
      </c>
      <c r="AP31" s="22">
        <v>0</v>
      </c>
      <c r="AQ31" s="22">
        <v>0</v>
      </c>
      <c r="AR31" s="22">
        <v>0</v>
      </c>
      <c r="AS31" s="22">
        <v>0</v>
      </c>
      <c r="AT31" s="22">
        <v>0</v>
      </c>
      <c r="AU31" s="22">
        <v>0</v>
      </c>
      <c r="AV31" s="22">
        <v>0</v>
      </c>
      <c r="AW31" s="22">
        <v>0</v>
      </c>
      <c r="AX31" s="22">
        <v>0</v>
      </c>
      <c r="AY31" s="22">
        <v>0</v>
      </c>
      <c r="AZ31" s="22">
        <v>0</v>
      </c>
      <c r="BA31" s="22">
        <v>0</v>
      </c>
      <c r="BB31" s="22">
        <v>0</v>
      </c>
      <c r="BC31" s="22">
        <v>0</v>
      </c>
      <c r="BD31" s="22">
        <v>0</v>
      </c>
      <c r="BE31" s="22">
        <v>0</v>
      </c>
      <c r="BF31" s="22">
        <v>0</v>
      </c>
      <c r="BG31" s="22">
        <v>0</v>
      </c>
      <c r="BH31" s="22">
        <v>0</v>
      </c>
      <c r="BI31" s="22">
        <v>0</v>
      </c>
      <c r="BJ31" s="22">
        <v>0</v>
      </c>
      <c r="BK31" s="22">
        <v>0</v>
      </c>
      <c r="BL31" s="22">
        <v>0</v>
      </c>
      <c r="BM31" s="22">
        <v>0</v>
      </c>
      <c r="BN31" s="22">
        <v>0</v>
      </c>
      <c r="BO31" s="22">
        <v>0</v>
      </c>
      <c r="BP31" s="22">
        <v>0</v>
      </c>
      <c r="BQ31" s="22">
        <v>0</v>
      </c>
      <c r="BR31" s="22">
        <v>0</v>
      </c>
      <c r="BS31" s="22">
        <v>0</v>
      </c>
      <c r="BT31" s="22">
        <v>0</v>
      </c>
      <c r="BU31" s="22">
        <v>0</v>
      </c>
      <c r="BV31" s="22">
        <v>0</v>
      </c>
      <c r="BW31" s="22">
        <v>0</v>
      </c>
      <c r="BX31" s="22">
        <v>0</v>
      </c>
    </row>
    <row r="32" spans="1:76" s="23" customFormat="1" ht="39" hidden="1" thickBot="1" x14ac:dyDescent="0.3">
      <c r="A32" s="27" t="s">
        <v>61</v>
      </c>
      <c r="B32" s="28" t="s">
        <v>62</v>
      </c>
      <c r="C32" s="26" t="s">
        <v>45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2">
        <v>0</v>
      </c>
      <c r="AA32" s="22">
        <v>0</v>
      </c>
      <c r="AB32" s="22">
        <v>0</v>
      </c>
      <c r="AC32" s="22">
        <v>0</v>
      </c>
      <c r="AD32" s="22">
        <v>0</v>
      </c>
      <c r="AE32" s="22">
        <v>0</v>
      </c>
      <c r="AF32" s="22">
        <v>0</v>
      </c>
      <c r="AG32" s="22">
        <v>0</v>
      </c>
      <c r="AH32" s="22">
        <v>0</v>
      </c>
      <c r="AI32" s="22">
        <v>0</v>
      </c>
      <c r="AJ32" s="22">
        <v>0</v>
      </c>
      <c r="AK32" s="22">
        <v>0</v>
      </c>
      <c r="AL32" s="22">
        <v>0</v>
      </c>
      <c r="AM32" s="22">
        <v>0</v>
      </c>
      <c r="AN32" s="22">
        <v>0</v>
      </c>
      <c r="AO32" s="22">
        <v>0</v>
      </c>
      <c r="AP32" s="22">
        <v>0</v>
      </c>
      <c r="AQ32" s="22">
        <v>0</v>
      </c>
      <c r="AR32" s="22">
        <v>0</v>
      </c>
      <c r="AS32" s="22">
        <v>0</v>
      </c>
      <c r="AT32" s="22">
        <v>0</v>
      </c>
      <c r="AU32" s="22">
        <v>0</v>
      </c>
      <c r="AV32" s="22">
        <v>0</v>
      </c>
      <c r="AW32" s="22">
        <v>0</v>
      </c>
      <c r="AX32" s="22">
        <v>0</v>
      </c>
      <c r="AY32" s="22">
        <v>0</v>
      </c>
      <c r="AZ32" s="22">
        <v>0</v>
      </c>
      <c r="BA32" s="22">
        <v>0</v>
      </c>
      <c r="BB32" s="22">
        <v>0</v>
      </c>
      <c r="BC32" s="22">
        <v>0</v>
      </c>
      <c r="BD32" s="22">
        <v>0</v>
      </c>
      <c r="BE32" s="22">
        <v>0</v>
      </c>
      <c r="BF32" s="22">
        <v>0</v>
      </c>
      <c r="BG32" s="22">
        <v>0</v>
      </c>
      <c r="BH32" s="22">
        <v>0</v>
      </c>
      <c r="BI32" s="22">
        <v>0</v>
      </c>
      <c r="BJ32" s="22">
        <v>0</v>
      </c>
      <c r="BK32" s="22">
        <v>0</v>
      </c>
      <c r="BL32" s="22">
        <v>0</v>
      </c>
      <c r="BM32" s="22">
        <v>0</v>
      </c>
      <c r="BN32" s="22">
        <v>0</v>
      </c>
      <c r="BO32" s="22">
        <v>0</v>
      </c>
      <c r="BP32" s="22">
        <v>0</v>
      </c>
      <c r="BQ32" s="22">
        <v>0</v>
      </c>
      <c r="BR32" s="22">
        <v>0</v>
      </c>
      <c r="BS32" s="22">
        <v>0</v>
      </c>
      <c r="BT32" s="22">
        <v>0</v>
      </c>
      <c r="BU32" s="22">
        <v>0</v>
      </c>
      <c r="BV32" s="22">
        <v>0</v>
      </c>
      <c r="BW32" s="22">
        <v>0</v>
      </c>
      <c r="BX32" s="22">
        <v>0</v>
      </c>
    </row>
    <row r="33" spans="1:76" s="23" customFormat="1" ht="39" hidden="1" thickBot="1" x14ac:dyDescent="0.3">
      <c r="A33" s="27" t="s">
        <v>63</v>
      </c>
      <c r="B33" s="28" t="s">
        <v>64</v>
      </c>
      <c r="C33" s="26" t="s">
        <v>45</v>
      </c>
      <c r="D33" s="22">
        <v>0</v>
      </c>
      <c r="E33" s="22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2">
        <v>0</v>
      </c>
      <c r="AA33" s="22">
        <v>0</v>
      </c>
      <c r="AB33" s="22">
        <v>0</v>
      </c>
      <c r="AC33" s="22">
        <v>0</v>
      </c>
      <c r="AD33" s="22">
        <v>0</v>
      </c>
      <c r="AE33" s="22">
        <v>0</v>
      </c>
      <c r="AF33" s="22">
        <v>0</v>
      </c>
      <c r="AG33" s="22">
        <v>0</v>
      </c>
      <c r="AH33" s="22">
        <v>0</v>
      </c>
      <c r="AI33" s="22">
        <v>0</v>
      </c>
      <c r="AJ33" s="22">
        <v>0</v>
      </c>
      <c r="AK33" s="22">
        <v>0</v>
      </c>
      <c r="AL33" s="22">
        <v>0</v>
      </c>
      <c r="AM33" s="22">
        <v>0</v>
      </c>
      <c r="AN33" s="22">
        <v>0</v>
      </c>
      <c r="AO33" s="22">
        <v>0</v>
      </c>
      <c r="AP33" s="22">
        <v>0</v>
      </c>
      <c r="AQ33" s="22">
        <v>0</v>
      </c>
      <c r="AR33" s="22">
        <v>0</v>
      </c>
      <c r="AS33" s="22">
        <v>0</v>
      </c>
      <c r="AT33" s="22">
        <v>0</v>
      </c>
      <c r="AU33" s="22">
        <v>0</v>
      </c>
      <c r="AV33" s="22">
        <v>0</v>
      </c>
      <c r="AW33" s="22">
        <v>0</v>
      </c>
      <c r="AX33" s="22">
        <v>0</v>
      </c>
      <c r="AY33" s="22">
        <v>0</v>
      </c>
      <c r="AZ33" s="22">
        <v>0</v>
      </c>
      <c r="BA33" s="22">
        <v>0</v>
      </c>
      <c r="BB33" s="22">
        <v>0</v>
      </c>
      <c r="BC33" s="22">
        <v>0</v>
      </c>
      <c r="BD33" s="22">
        <v>0</v>
      </c>
      <c r="BE33" s="22">
        <v>0</v>
      </c>
      <c r="BF33" s="22">
        <v>0</v>
      </c>
      <c r="BG33" s="22">
        <v>0</v>
      </c>
      <c r="BH33" s="22">
        <v>0</v>
      </c>
      <c r="BI33" s="22">
        <v>0</v>
      </c>
      <c r="BJ33" s="22">
        <v>0</v>
      </c>
      <c r="BK33" s="22">
        <v>0</v>
      </c>
      <c r="BL33" s="22">
        <v>0</v>
      </c>
      <c r="BM33" s="22">
        <v>0</v>
      </c>
      <c r="BN33" s="22">
        <v>0</v>
      </c>
      <c r="BO33" s="22">
        <v>0</v>
      </c>
      <c r="BP33" s="22">
        <v>0</v>
      </c>
      <c r="BQ33" s="22">
        <v>0</v>
      </c>
      <c r="BR33" s="22">
        <v>0</v>
      </c>
      <c r="BS33" s="22">
        <v>0</v>
      </c>
      <c r="BT33" s="22">
        <v>0</v>
      </c>
      <c r="BU33" s="22">
        <v>0</v>
      </c>
      <c r="BV33" s="22">
        <v>0</v>
      </c>
      <c r="BW33" s="22">
        <v>0</v>
      </c>
      <c r="BX33" s="22">
        <v>0</v>
      </c>
    </row>
    <row r="34" spans="1:76" s="23" customFormat="1" ht="39" hidden="1" thickBot="1" x14ac:dyDescent="0.3">
      <c r="A34" s="27" t="s">
        <v>65</v>
      </c>
      <c r="B34" s="28" t="s">
        <v>66</v>
      </c>
      <c r="C34" s="26" t="s">
        <v>45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0</v>
      </c>
      <c r="X34" s="22">
        <v>0</v>
      </c>
      <c r="Y34" s="22">
        <v>0</v>
      </c>
      <c r="Z34" s="22">
        <v>0</v>
      </c>
      <c r="AA34" s="22">
        <v>0</v>
      </c>
      <c r="AB34" s="22">
        <v>0</v>
      </c>
      <c r="AC34" s="22">
        <v>0</v>
      </c>
      <c r="AD34" s="22">
        <v>0</v>
      </c>
      <c r="AE34" s="22">
        <v>0</v>
      </c>
      <c r="AF34" s="22">
        <v>0</v>
      </c>
      <c r="AG34" s="22">
        <v>0</v>
      </c>
      <c r="AH34" s="22">
        <v>0</v>
      </c>
      <c r="AI34" s="22">
        <v>0</v>
      </c>
      <c r="AJ34" s="22">
        <v>0</v>
      </c>
      <c r="AK34" s="22">
        <v>0</v>
      </c>
      <c r="AL34" s="22">
        <v>0</v>
      </c>
      <c r="AM34" s="22">
        <v>0</v>
      </c>
      <c r="AN34" s="22">
        <v>0</v>
      </c>
      <c r="AO34" s="22">
        <v>0</v>
      </c>
      <c r="AP34" s="22">
        <v>0</v>
      </c>
      <c r="AQ34" s="22">
        <v>0</v>
      </c>
      <c r="AR34" s="22">
        <v>0</v>
      </c>
      <c r="AS34" s="22">
        <v>0</v>
      </c>
      <c r="AT34" s="22">
        <v>0</v>
      </c>
      <c r="AU34" s="22">
        <v>0</v>
      </c>
      <c r="AV34" s="22">
        <v>0</v>
      </c>
      <c r="AW34" s="22">
        <v>0</v>
      </c>
      <c r="AX34" s="22">
        <v>0</v>
      </c>
      <c r="AY34" s="22">
        <v>0</v>
      </c>
      <c r="AZ34" s="22">
        <v>0</v>
      </c>
      <c r="BA34" s="22">
        <v>0</v>
      </c>
      <c r="BB34" s="22">
        <v>0</v>
      </c>
      <c r="BC34" s="22">
        <v>0</v>
      </c>
      <c r="BD34" s="22">
        <v>0</v>
      </c>
      <c r="BE34" s="22">
        <v>0</v>
      </c>
      <c r="BF34" s="22">
        <v>0</v>
      </c>
      <c r="BG34" s="22">
        <v>0</v>
      </c>
      <c r="BH34" s="22">
        <v>0</v>
      </c>
      <c r="BI34" s="22">
        <v>0</v>
      </c>
      <c r="BJ34" s="22">
        <v>0</v>
      </c>
      <c r="BK34" s="22">
        <v>0</v>
      </c>
      <c r="BL34" s="22">
        <v>0</v>
      </c>
      <c r="BM34" s="22">
        <v>0</v>
      </c>
      <c r="BN34" s="22">
        <v>0</v>
      </c>
      <c r="BO34" s="22">
        <v>0</v>
      </c>
      <c r="BP34" s="22">
        <v>0</v>
      </c>
      <c r="BQ34" s="22">
        <v>0</v>
      </c>
      <c r="BR34" s="22">
        <v>0</v>
      </c>
      <c r="BS34" s="22">
        <v>0</v>
      </c>
      <c r="BT34" s="22">
        <v>0</v>
      </c>
      <c r="BU34" s="22">
        <v>0</v>
      </c>
      <c r="BV34" s="22">
        <v>0</v>
      </c>
      <c r="BW34" s="22">
        <v>0</v>
      </c>
      <c r="BX34" s="22">
        <v>0</v>
      </c>
    </row>
    <row r="35" spans="1:76" s="23" customFormat="1" ht="102.75" hidden="1" thickBot="1" x14ac:dyDescent="0.3">
      <c r="A35" s="27" t="s">
        <v>65</v>
      </c>
      <c r="B35" s="28" t="s">
        <v>67</v>
      </c>
      <c r="C35" s="26" t="s">
        <v>45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22">
        <v>0</v>
      </c>
      <c r="AB35" s="22">
        <v>0</v>
      </c>
      <c r="AC35" s="22">
        <v>0</v>
      </c>
      <c r="AD35" s="22">
        <v>0</v>
      </c>
      <c r="AE35" s="22">
        <v>0</v>
      </c>
      <c r="AF35" s="22">
        <v>0</v>
      </c>
      <c r="AG35" s="22">
        <v>0</v>
      </c>
      <c r="AH35" s="22">
        <v>0</v>
      </c>
      <c r="AI35" s="22">
        <v>0</v>
      </c>
      <c r="AJ35" s="22">
        <v>0</v>
      </c>
      <c r="AK35" s="22">
        <v>0</v>
      </c>
      <c r="AL35" s="22">
        <v>0</v>
      </c>
      <c r="AM35" s="22">
        <v>0</v>
      </c>
      <c r="AN35" s="22">
        <v>0</v>
      </c>
      <c r="AO35" s="22">
        <v>0</v>
      </c>
      <c r="AP35" s="22">
        <v>0</v>
      </c>
      <c r="AQ35" s="22">
        <v>0</v>
      </c>
      <c r="AR35" s="22">
        <v>0</v>
      </c>
      <c r="AS35" s="22">
        <v>0</v>
      </c>
      <c r="AT35" s="22">
        <v>0</v>
      </c>
      <c r="AU35" s="22">
        <v>0</v>
      </c>
      <c r="AV35" s="22">
        <v>0</v>
      </c>
      <c r="AW35" s="22">
        <v>0</v>
      </c>
      <c r="AX35" s="22">
        <v>0</v>
      </c>
      <c r="AY35" s="22">
        <v>0</v>
      </c>
      <c r="AZ35" s="22">
        <v>0</v>
      </c>
      <c r="BA35" s="22">
        <v>0</v>
      </c>
      <c r="BB35" s="22">
        <v>0</v>
      </c>
      <c r="BC35" s="22">
        <v>0</v>
      </c>
      <c r="BD35" s="22">
        <v>0</v>
      </c>
      <c r="BE35" s="22">
        <v>0</v>
      </c>
      <c r="BF35" s="22">
        <v>0</v>
      </c>
      <c r="BG35" s="22">
        <v>0</v>
      </c>
      <c r="BH35" s="22">
        <v>0</v>
      </c>
      <c r="BI35" s="22">
        <v>0</v>
      </c>
      <c r="BJ35" s="22">
        <v>0</v>
      </c>
      <c r="BK35" s="22">
        <v>0</v>
      </c>
      <c r="BL35" s="22">
        <v>0</v>
      </c>
      <c r="BM35" s="22">
        <v>0</v>
      </c>
      <c r="BN35" s="22">
        <v>0</v>
      </c>
      <c r="BO35" s="22">
        <v>0</v>
      </c>
      <c r="BP35" s="22">
        <v>0</v>
      </c>
      <c r="BQ35" s="22">
        <v>0</v>
      </c>
      <c r="BR35" s="22">
        <v>0</v>
      </c>
      <c r="BS35" s="22">
        <v>0</v>
      </c>
      <c r="BT35" s="22">
        <v>0</v>
      </c>
      <c r="BU35" s="22">
        <v>0</v>
      </c>
      <c r="BV35" s="22">
        <v>0</v>
      </c>
      <c r="BW35" s="22">
        <v>0</v>
      </c>
      <c r="BX35" s="22">
        <v>0</v>
      </c>
    </row>
    <row r="36" spans="1:76" s="23" customFormat="1" ht="90" hidden="1" thickBot="1" x14ac:dyDescent="0.3">
      <c r="A36" s="27" t="s">
        <v>65</v>
      </c>
      <c r="B36" s="28" t="s">
        <v>68</v>
      </c>
      <c r="C36" s="26" t="s">
        <v>45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  <c r="AH36" s="22">
        <v>0</v>
      </c>
      <c r="AI36" s="22">
        <v>0</v>
      </c>
      <c r="AJ36" s="22">
        <v>0</v>
      </c>
      <c r="AK36" s="22">
        <v>0</v>
      </c>
      <c r="AL36" s="22">
        <v>0</v>
      </c>
      <c r="AM36" s="22">
        <v>0</v>
      </c>
      <c r="AN36" s="22">
        <v>0</v>
      </c>
      <c r="AO36" s="22">
        <v>0</v>
      </c>
      <c r="AP36" s="22">
        <v>0</v>
      </c>
      <c r="AQ36" s="22">
        <v>0</v>
      </c>
      <c r="AR36" s="22">
        <v>0</v>
      </c>
      <c r="AS36" s="22">
        <v>0</v>
      </c>
      <c r="AT36" s="22">
        <v>0</v>
      </c>
      <c r="AU36" s="22">
        <v>0</v>
      </c>
      <c r="AV36" s="22">
        <v>0</v>
      </c>
      <c r="AW36" s="22">
        <v>0</v>
      </c>
      <c r="AX36" s="22">
        <v>0</v>
      </c>
      <c r="AY36" s="22">
        <v>0</v>
      </c>
      <c r="AZ36" s="22">
        <v>0</v>
      </c>
      <c r="BA36" s="22">
        <v>0</v>
      </c>
      <c r="BB36" s="22">
        <v>0</v>
      </c>
      <c r="BC36" s="22">
        <v>0</v>
      </c>
      <c r="BD36" s="22">
        <v>0</v>
      </c>
      <c r="BE36" s="22">
        <v>0</v>
      </c>
      <c r="BF36" s="22">
        <v>0</v>
      </c>
      <c r="BG36" s="22">
        <v>0</v>
      </c>
      <c r="BH36" s="22">
        <v>0</v>
      </c>
      <c r="BI36" s="22">
        <v>0</v>
      </c>
      <c r="BJ36" s="22">
        <v>0</v>
      </c>
      <c r="BK36" s="22">
        <v>0</v>
      </c>
      <c r="BL36" s="22">
        <v>0</v>
      </c>
      <c r="BM36" s="22">
        <v>0</v>
      </c>
      <c r="BN36" s="22">
        <v>0</v>
      </c>
      <c r="BO36" s="22">
        <v>0</v>
      </c>
      <c r="BP36" s="22">
        <v>0</v>
      </c>
      <c r="BQ36" s="22">
        <v>0</v>
      </c>
      <c r="BR36" s="22">
        <v>0</v>
      </c>
      <c r="BS36" s="22">
        <v>0</v>
      </c>
      <c r="BT36" s="22">
        <v>0</v>
      </c>
      <c r="BU36" s="22">
        <v>0</v>
      </c>
      <c r="BV36" s="22">
        <v>0</v>
      </c>
      <c r="BW36" s="22">
        <v>0</v>
      </c>
      <c r="BX36" s="22">
        <v>0</v>
      </c>
    </row>
    <row r="37" spans="1:76" s="23" customFormat="1" ht="90" hidden="1" thickBot="1" x14ac:dyDescent="0.3">
      <c r="A37" s="27" t="s">
        <v>65</v>
      </c>
      <c r="B37" s="28" t="s">
        <v>69</v>
      </c>
      <c r="C37" s="26" t="s">
        <v>45</v>
      </c>
      <c r="D37" s="22">
        <v>0</v>
      </c>
      <c r="E37" s="22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2">
        <v>0</v>
      </c>
      <c r="AA37" s="22">
        <v>0</v>
      </c>
      <c r="AB37" s="22">
        <v>0</v>
      </c>
      <c r="AC37" s="22">
        <v>0</v>
      </c>
      <c r="AD37" s="22">
        <v>0</v>
      </c>
      <c r="AE37" s="22">
        <v>0</v>
      </c>
      <c r="AF37" s="22">
        <v>0</v>
      </c>
      <c r="AG37" s="22">
        <v>0</v>
      </c>
      <c r="AH37" s="22">
        <v>0</v>
      </c>
      <c r="AI37" s="22">
        <v>0</v>
      </c>
      <c r="AJ37" s="22">
        <v>0</v>
      </c>
      <c r="AK37" s="22">
        <v>0</v>
      </c>
      <c r="AL37" s="22">
        <v>0</v>
      </c>
      <c r="AM37" s="22">
        <v>0</v>
      </c>
      <c r="AN37" s="22">
        <v>0</v>
      </c>
      <c r="AO37" s="22">
        <v>0</v>
      </c>
      <c r="AP37" s="22">
        <v>0</v>
      </c>
      <c r="AQ37" s="22">
        <v>0</v>
      </c>
      <c r="AR37" s="22">
        <v>0</v>
      </c>
      <c r="AS37" s="22">
        <v>0</v>
      </c>
      <c r="AT37" s="22">
        <v>0</v>
      </c>
      <c r="AU37" s="22">
        <v>0</v>
      </c>
      <c r="AV37" s="22">
        <v>0</v>
      </c>
      <c r="AW37" s="22">
        <v>0</v>
      </c>
      <c r="AX37" s="22">
        <v>0</v>
      </c>
      <c r="AY37" s="22">
        <v>0</v>
      </c>
      <c r="AZ37" s="22">
        <v>0</v>
      </c>
      <c r="BA37" s="22">
        <v>0</v>
      </c>
      <c r="BB37" s="22">
        <v>0</v>
      </c>
      <c r="BC37" s="22">
        <v>0</v>
      </c>
      <c r="BD37" s="22">
        <v>0</v>
      </c>
      <c r="BE37" s="22">
        <v>0</v>
      </c>
      <c r="BF37" s="22">
        <v>0</v>
      </c>
      <c r="BG37" s="22">
        <v>0</v>
      </c>
      <c r="BH37" s="22">
        <v>0</v>
      </c>
      <c r="BI37" s="22">
        <v>0</v>
      </c>
      <c r="BJ37" s="22">
        <v>0</v>
      </c>
      <c r="BK37" s="22">
        <v>0</v>
      </c>
      <c r="BL37" s="22">
        <v>0</v>
      </c>
      <c r="BM37" s="22">
        <v>0</v>
      </c>
      <c r="BN37" s="22">
        <v>0</v>
      </c>
      <c r="BO37" s="22">
        <v>0</v>
      </c>
      <c r="BP37" s="22">
        <v>0</v>
      </c>
      <c r="BQ37" s="22">
        <v>0</v>
      </c>
      <c r="BR37" s="22">
        <v>0</v>
      </c>
      <c r="BS37" s="22">
        <v>0</v>
      </c>
      <c r="BT37" s="22">
        <v>0</v>
      </c>
      <c r="BU37" s="22">
        <v>0</v>
      </c>
      <c r="BV37" s="22">
        <v>0</v>
      </c>
      <c r="BW37" s="22">
        <v>0</v>
      </c>
      <c r="BX37" s="22">
        <v>0</v>
      </c>
    </row>
    <row r="38" spans="1:76" s="23" customFormat="1" ht="39" hidden="1" thickBot="1" x14ac:dyDescent="0.3">
      <c r="A38" s="27" t="s">
        <v>70</v>
      </c>
      <c r="B38" s="28" t="s">
        <v>66</v>
      </c>
      <c r="C38" s="26" t="s">
        <v>45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0</v>
      </c>
      <c r="AC38" s="22">
        <v>0</v>
      </c>
      <c r="AD38" s="22">
        <v>0</v>
      </c>
      <c r="AE38" s="22">
        <v>0</v>
      </c>
      <c r="AF38" s="22">
        <v>0</v>
      </c>
      <c r="AG38" s="22">
        <v>0</v>
      </c>
      <c r="AH38" s="22">
        <v>0</v>
      </c>
      <c r="AI38" s="22">
        <v>0</v>
      </c>
      <c r="AJ38" s="22">
        <v>0</v>
      </c>
      <c r="AK38" s="22">
        <v>0</v>
      </c>
      <c r="AL38" s="22">
        <v>0</v>
      </c>
      <c r="AM38" s="22">
        <v>0</v>
      </c>
      <c r="AN38" s="22">
        <v>0</v>
      </c>
      <c r="AO38" s="22">
        <v>0</v>
      </c>
      <c r="AP38" s="22">
        <v>0</v>
      </c>
      <c r="AQ38" s="22">
        <v>0</v>
      </c>
      <c r="AR38" s="22">
        <v>0</v>
      </c>
      <c r="AS38" s="22">
        <v>0</v>
      </c>
      <c r="AT38" s="22">
        <v>0</v>
      </c>
      <c r="AU38" s="22">
        <v>0</v>
      </c>
      <c r="AV38" s="22">
        <v>0</v>
      </c>
      <c r="AW38" s="22">
        <v>0</v>
      </c>
      <c r="AX38" s="22">
        <v>0</v>
      </c>
      <c r="AY38" s="22">
        <v>0</v>
      </c>
      <c r="AZ38" s="22">
        <v>0</v>
      </c>
      <c r="BA38" s="22">
        <v>0</v>
      </c>
      <c r="BB38" s="22">
        <v>0</v>
      </c>
      <c r="BC38" s="22">
        <v>0</v>
      </c>
      <c r="BD38" s="22">
        <v>0</v>
      </c>
      <c r="BE38" s="22">
        <v>0</v>
      </c>
      <c r="BF38" s="22">
        <v>0</v>
      </c>
      <c r="BG38" s="22">
        <v>0</v>
      </c>
      <c r="BH38" s="22">
        <v>0</v>
      </c>
      <c r="BI38" s="22">
        <v>0</v>
      </c>
      <c r="BJ38" s="22">
        <v>0</v>
      </c>
      <c r="BK38" s="22">
        <v>0</v>
      </c>
      <c r="BL38" s="22">
        <v>0</v>
      </c>
      <c r="BM38" s="22">
        <v>0</v>
      </c>
      <c r="BN38" s="22">
        <v>0</v>
      </c>
      <c r="BO38" s="22">
        <v>0</v>
      </c>
      <c r="BP38" s="22">
        <v>0</v>
      </c>
      <c r="BQ38" s="22">
        <v>0</v>
      </c>
      <c r="BR38" s="22">
        <v>0</v>
      </c>
      <c r="BS38" s="22">
        <v>0</v>
      </c>
      <c r="BT38" s="22">
        <v>0</v>
      </c>
      <c r="BU38" s="22">
        <v>0</v>
      </c>
      <c r="BV38" s="22">
        <v>0</v>
      </c>
      <c r="BW38" s="22">
        <v>0</v>
      </c>
      <c r="BX38" s="22">
        <v>0</v>
      </c>
    </row>
    <row r="39" spans="1:76" s="23" customFormat="1" ht="102.75" hidden="1" thickBot="1" x14ac:dyDescent="0.3">
      <c r="A39" s="27" t="s">
        <v>70</v>
      </c>
      <c r="B39" s="28" t="s">
        <v>67</v>
      </c>
      <c r="C39" s="26" t="s">
        <v>45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2">
        <v>0</v>
      </c>
      <c r="AA39" s="22">
        <v>0</v>
      </c>
      <c r="AB39" s="22">
        <v>0</v>
      </c>
      <c r="AC39" s="22">
        <v>0</v>
      </c>
      <c r="AD39" s="22">
        <v>0</v>
      </c>
      <c r="AE39" s="22">
        <v>0</v>
      </c>
      <c r="AF39" s="22">
        <v>0</v>
      </c>
      <c r="AG39" s="22">
        <v>0</v>
      </c>
      <c r="AH39" s="22">
        <v>0</v>
      </c>
      <c r="AI39" s="22">
        <v>0</v>
      </c>
      <c r="AJ39" s="22">
        <v>0</v>
      </c>
      <c r="AK39" s="22">
        <v>0</v>
      </c>
      <c r="AL39" s="22">
        <v>0</v>
      </c>
      <c r="AM39" s="22">
        <v>0</v>
      </c>
      <c r="AN39" s="22">
        <v>0</v>
      </c>
      <c r="AO39" s="22">
        <v>0</v>
      </c>
      <c r="AP39" s="22">
        <v>0</v>
      </c>
      <c r="AQ39" s="22">
        <v>0</v>
      </c>
      <c r="AR39" s="22">
        <v>0</v>
      </c>
      <c r="AS39" s="22">
        <v>0</v>
      </c>
      <c r="AT39" s="22">
        <v>0</v>
      </c>
      <c r="AU39" s="22">
        <v>0</v>
      </c>
      <c r="AV39" s="22">
        <v>0</v>
      </c>
      <c r="AW39" s="22">
        <v>0</v>
      </c>
      <c r="AX39" s="22">
        <v>0</v>
      </c>
      <c r="AY39" s="22">
        <v>0</v>
      </c>
      <c r="AZ39" s="22">
        <v>0</v>
      </c>
      <c r="BA39" s="22">
        <v>0</v>
      </c>
      <c r="BB39" s="22">
        <v>0</v>
      </c>
      <c r="BC39" s="22">
        <v>0</v>
      </c>
      <c r="BD39" s="22">
        <v>0</v>
      </c>
      <c r="BE39" s="22">
        <v>0</v>
      </c>
      <c r="BF39" s="22">
        <v>0</v>
      </c>
      <c r="BG39" s="22">
        <v>0</v>
      </c>
      <c r="BH39" s="22">
        <v>0</v>
      </c>
      <c r="BI39" s="22">
        <v>0</v>
      </c>
      <c r="BJ39" s="22">
        <v>0</v>
      </c>
      <c r="BK39" s="22">
        <v>0</v>
      </c>
      <c r="BL39" s="22">
        <v>0</v>
      </c>
      <c r="BM39" s="22">
        <v>0</v>
      </c>
      <c r="BN39" s="22">
        <v>0</v>
      </c>
      <c r="BO39" s="22">
        <v>0</v>
      </c>
      <c r="BP39" s="22">
        <v>0</v>
      </c>
      <c r="BQ39" s="22">
        <v>0</v>
      </c>
      <c r="BR39" s="22">
        <v>0</v>
      </c>
      <c r="BS39" s="22">
        <v>0</v>
      </c>
      <c r="BT39" s="22">
        <v>0</v>
      </c>
      <c r="BU39" s="22">
        <v>0</v>
      </c>
      <c r="BV39" s="22">
        <v>0</v>
      </c>
      <c r="BW39" s="22">
        <v>0</v>
      </c>
      <c r="BX39" s="22">
        <v>0</v>
      </c>
    </row>
    <row r="40" spans="1:76" s="23" customFormat="1" ht="90" hidden="1" thickBot="1" x14ac:dyDescent="0.3">
      <c r="A40" s="27" t="s">
        <v>70</v>
      </c>
      <c r="B40" s="28" t="s">
        <v>68</v>
      </c>
      <c r="C40" s="26" t="s">
        <v>45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  <c r="AH40" s="22">
        <v>0</v>
      </c>
      <c r="AI40" s="22">
        <v>0</v>
      </c>
      <c r="AJ40" s="22">
        <v>0</v>
      </c>
      <c r="AK40" s="22">
        <v>0</v>
      </c>
      <c r="AL40" s="22">
        <v>0</v>
      </c>
      <c r="AM40" s="22">
        <v>0</v>
      </c>
      <c r="AN40" s="22">
        <v>0</v>
      </c>
      <c r="AO40" s="22">
        <v>0</v>
      </c>
      <c r="AP40" s="22">
        <v>0</v>
      </c>
      <c r="AQ40" s="22">
        <v>0</v>
      </c>
      <c r="AR40" s="22">
        <v>0</v>
      </c>
      <c r="AS40" s="22">
        <v>0</v>
      </c>
      <c r="AT40" s="22">
        <v>0</v>
      </c>
      <c r="AU40" s="22">
        <v>0</v>
      </c>
      <c r="AV40" s="22">
        <v>0</v>
      </c>
      <c r="AW40" s="22">
        <v>0</v>
      </c>
      <c r="AX40" s="22">
        <v>0</v>
      </c>
      <c r="AY40" s="22">
        <v>0</v>
      </c>
      <c r="AZ40" s="22">
        <v>0</v>
      </c>
      <c r="BA40" s="22">
        <v>0</v>
      </c>
      <c r="BB40" s="22">
        <v>0</v>
      </c>
      <c r="BC40" s="22">
        <v>0</v>
      </c>
      <c r="BD40" s="22">
        <v>0</v>
      </c>
      <c r="BE40" s="22">
        <v>0</v>
      </c>
      <c r="BF40" s="22">
        <v>0</v>
      </c>
      <c r="BG40" s="22">
        <v>0</v>
      </c>
      <c r="BH40" s="22">
        <v>0</v>
      </c>
      <c r="BI40" s="22">
        <v>0</v>
      </c>
      <c r="BJ40" s="22">
        <v>0</v>
      </c>
      <c r="BK40" s="22">
        <v>0</v>
      </c>
      <c r="BL40" s="22">
        <v>0</v>
      </c>
      <c r="BM40" s="22">
        <v>0</v>
      </c>
      <c r="BN40" s="22">
        <v>0</v>
      </c>
      <c r="BO40" s="22">
        <v>0</v>
      </c>
      <c r="BP40" s="22">
        <v>0</v>
      </c>
      <c r="BQ40" s="22">
        <v>0</v>
      </c>
      <c r="BR40" s="22">
        <v>0</v>
      </c>
      <c r="BS40" s="22">
        <v>0</v>
      </c>
      <c r="BT40" s="22">
        <v>0</v>
      </c>
      <c r="BU40" s="22">
        <v>0</v>
      </c>
      <c r="BV40" s="22">
        <v>0</v>
      </c>
      <c r="BW40" s="22">
        <v>0</v>
      </c>
      <c r="BX40" s="22">
        <v>0</v>
      </c>
    </row>
    <row r="41" spans="1:76" s="23" customFormat="1" ht="90" hidden="1" thickBot="1" x14ac:dyDescent="0.3">
      <c r="A41" s="27" t="s">
        <v>70</v>
      </c>
      <c r="B41" s="28" t="s">
        <v>71</v>
      </c>
      <c r="C41" s="26" t="s">
        <v>45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  <c r="AH41" s="22">
        <v>0</v>
      </c>
      <c r="AI41" s="22">
        <v>0</v>
      </c>
      <c r="AJ41" s="22">
        <v>0</v>
      </c>
      <c r="AK41" s="22">
        <v>0</v>
      </c>
      <c r="AL41" s="22">
        <v>0</v>
      </c>
      <c r="AM41" s="22">
        <v>0</v>
      </c>
      <c r="AN41" s="22">
        <v>0</v>
      </c>
      <c r="AO41" s="22">
        <v>0</v>
      </c>
      <c r="AP41" s="22">
        <v>0</v>
      </c>
      <c r="AQ41" s="22">
        <v>0</v>
      </c>
      <c r="AR41" s="22">
        <v>0</v>
      </c>
      <c r="AS41" s="22">
        <v>0</v>
      </c>
      <c r="AT41" s="22">
        <v>0</v>
      </c>
      <c r="AU41" s="22">
        <v>0</v>
      </c>
      <c r="AV41" s="22">
        <v>0</v>
      </c>
      <c r="AW41" s="22">
        <v>0</v>
      </c>
      <c r="AX41" s="22">
        <v>0</v>
      </c>
      <c r="AY41" s="22">
        <v>0</v>
      </c>
      <c r="AZ41" s="22">
        <v>0</v>
      </c>
      <c r="BA41" s="22">
        <v>0</v>
      </c>
      <c r="BB41" s="22">
        <v>0</v>
      </c>
      <c r="BC41" s="22">
        <v>0</v>
      </c>
      <c r="BD41" s="22">
        <v>0</v>
      </c>
      <c r="BE41" s="22">
        <v>0</v>
      </c>
      <c r="BF41" s="22">
        <v>0</v>
      </c>
      <c r="BG41" s="22">
        <v>0</v>
      </c>
      <c r="BH41" s="22">
        <v>0</v>
      </c>
      <c r="BI41" s="22">
        <v>0</v>
      </c>
      <c r="BJ41" s="22">
        <v>0</v>
      </c>
      <c r="BK41" s="22">
        <v>0</v>
      </c>
      <c r="BL41" s="22">
        <v>0</v>
      </c>
      <c r="BM41" s="22">
        <v>0</v>
      </c>
      <c r="BN41" s="22">
        <v>0</v>
      </c>
      <c r="BO41" s="22">
        <v>0</v>
      </c>
      <c r="BP41" s="22">
        <v>0</v>
      </c>
      <c r="BQ41" s="22">
        <v>0</v>
      </c>
      <c r="BR41" s="22">
        <v>0</v>
      </c>
      <c r="BS41" s="22">
        <v>0</v>
      </c>
      <c r="BT41" s="22">
        <v>0</v>
      </c>
      <c r="BU41" s="22">
        <v>0</v>
      </c>
      <c r="BV41" s="22">
        <v>0</v>
      </c>
      <c r="BW41" s="22">
        <v>0</v>
      </c>
      <c r="BX41" s="22">
        <v>0</v>
      </c>
    </row>
    <row r="42" spans="1:76" s="23" customFormat="1" ht="77.25" thickBot="1" x14ac:dyDescent="0.3">
      <c r="A42" s="27" t="s">
        <v>72</v>
      </c>
      <c r="B42" s="28" t="s">
        <v>73</v>
      </c>
      <c r="C42" s="26" t="s">
        <v>45</v>
      </c>
      <c r="D42" s="22">
        <f>D43+D45</f>
        <v>0</v>
      </c>
      <c r="E42" s="22">
        <f t="shared" ref="E42:BP42" si="11">E43+E45</f>
        <v>18.98</v>
      </c>
      <c r="F42" s="22">
        <f t="shared" si="11"/>
        <v>0</v>
      </c>
      <c r="G42" s="22">
        <f t="shared" si="11"/>
        <v>0</v>
      </c>
      <c r="H42" s="22">
        <f t="shared" si="11"/>
        <v>0</v>
      </c>
      <c r="I42" s="22">
        <f t="shared" si="11"/>
        <v>0</v>
      </c>
      <c r="J42" s="22">
        <f t="shared" si="11"/>
        <v>0</v>
      </c>
      <c r="K42" s="22">
        <f t="shared" si="11"/>
        <v>0</v>
      </c>
      <c r="L42" s="22">
        <f t="shared" si="11"/>
        <v>0</v>
      </c>
      <c r="M42" s="22">
        <f t="shared" si="11"/>
        <v>0</v>
      </c>
      <c r="N42" s="22">
        <f t="shared" si="11"/>
        <v>0</v>
      </c>
      <c r="O42" s="22">
        <f t="shared" si="11"/>
        <v>0</v>
      </c>
      <c r="P42" s="22">
        <f t="shared" si="11"/>
        <v>0</v>
      </c>
      <c r="Q42" s="22">
        <f t="shared" si="11"/>
        <v>0</v>
      </c>
      <c r="R42" s="22">
        <f t="shared" si="11"/>
        <v>0</v>
      </c>
      <c r="S42" s="22">
        <f t="shared" si="11"/>
        <v>0</v>
      </c>
      <c r="T42" s="22">
        <f t="shared" si="11"/>
        <v>0</v>
      </c>
      <c r="U42" s="22">
        <f t="shared" si="11"/>
        <v>0</v>
      </c>
      <c r="V42" s="22">
        <f t="shared" si="11"/>
        <v>0</v>
      </c>
      <c r="W42" s="22">
        <f t="shared" si="11"/>
        <v>0</v>
      </c>
      <c r="X42" s="22">
        <f t="shared" si="11"/>
        <v>0</v>
      </c>
      <c r="Y42" s="22">
        <f t="shared" si="11"/>
        <v>0</v>
      </c>
      <c r="Z42" s="22">
        <f t="shared" si="11"/>
        <v>0</v>
      </c>
      <c r="AA42" s="22">
        <f t="shared" si="11"/>
        <v>0</v>
      </c>
      <c r="AB42" s="22">
        <f t="shared" si="11"/>
        <v>0</v>
      </c>
      <c r="AC42" s="22">
        <f t="shared" si="11"/>
        <v>0</v>
      </c>
      <c r="AD42" s="22">
        <f t="shared" si="11"/>
        <v>0</v>
      </c>
      <c r="AE42" s="22">
        <f t="shared" si="11"/>
        <v>0</v>
      </c>
      <c r="AF42" s="22">
        <f t="shared" si="11"/>
        <v>0</v>
      </c>
      <c r="AG42" s="22">
        <f t="shared" si="11"/>
        <v>0</v>
      </c>
      <c r="AH42" s="22">
        <f t="shared" si="11"/>
        <v>0</v>
      </c>
      <c r="AI42" s="22">
        <f t="shared" si="11"/>
        <v>0</v>
      </c>
      <c r="AJ42" s="22">
        <f t="shared" si="11"/>
        <v>0</v>
      </c>
      <c r="AK42" s="22">
        <f t="shared" si="11"/>
        <v>0</v>
      </c>
      <c r="AL42" s="22">
        <f t="shared" si="11"/>
        <v>0</v>
      </c>
      <c r="AM42" s="22">
        <f t="shared" si="11"/>
        <v>0</v>
      </c>
      <c r="AN42" s="22">
        <f t="shared" si="11"/>
        <v>0</v>
      </c>
      <c r="AO42" s="22">
        <f t="shared" si="11"/>
        <v>0</v>
      </c>
      <c r="AP42" s="22">
        <f t="shared" si="11"/>
        <v>0</v>
      </c>
      <c r="AQ42" s="22">
        <f t="shared" si="11"/>
        <v>0</v>
      </c>
      <c r="AR42" s="22">
        <f t="shared" si="11"/>
        <v>0</v>
      </c>
      <c r="AS42" s="22">
        <f t="shared" si="11"/>
        <v>0</v>
      </c>
      <c r="AT42" s="22">
        <f t="shared" si="11"/>
        <v>0</v>
      </c>
      <c r="AU42" s="22">
        <f t="shared" si="11"/>
        <v>0</v>
      </c>
      <c r="AV42" s="22">
        <f t="shared" si="11"/>
        <v>0</v>
      </c>
      <c r="AW42" s="22">
        <f t="shared" si="11"/>
        <v>0</v>
      </c>
      <c r="AX42" s="22">
        <f t="shared" si="11"/>
        <v>6.93</v>
      </c>
      <c r="AY42" s="22">
        <f t="shared" si="11"/>
        <v>0</v>
      </c>
      <c r="AZ42" s="22">
        <f t="shared" si="11"/>
        <v>0</v>
      </c>
      <c r="BA42" s="22">
        <f t="shared" si="11"/>
        <v>0</v>
      </c>
      <c r="BB42" s="22">
        <f t="shared" si="11"/>
        <v>0</v>
      </c>
      <c r="BC42" s="22">
        <f t="shared" si="11"/>
        <v>0</v>
      </c>
      <c r="BD42" s="22">
        <f t="shared" si="11"/>
        <v>0</v>
      </c>
      <c r="BE42" s="22">
        <f t="shared" si="11"/>
        <v>0</v>
      </c>
      <c r="BF42" s="22">
        <f t="shared" si="11"/>
        <v>0</v>
      </c>
      <c r="BG42" s="22">
        <f t="shared" si="11"/>
        <v>0.92</v>
      </c>
      <c r="BH42" s="22">
        <f t="shared" si="11"/>
        <v>5.34</v>
      </c>
      <c r="BI42" s="22">
        <f t="shared" si="11"/>
        <v>0</v>
      </c>
      <c r="BJ42" s="22">
        <f t="shared" si="11"/>
        <v>0</v>
      </c>
      <c r="BK42" s="22">
        <f t="shared" si="11"/>
        <v>0</v>
      </c>
      <c r="BL42" s="22">
        <f t="shared" si="11"/>
        <v>0</v>
      </c>
      <c r="BM42" s="22">
        <f t="shared" si="11"/>
        <v>0</v>
      </c>
      <c r="BN42" s="22">
        <f t="shared" si="11"/>
        <v>0</v>
      </c>
      <c r="BO42" s="22">
        <f t="shared" si="11"/>
        <v>0</v>
      </c>
      <c r="BP42" s="22">
        <f t="shared" si="11"/>
        <v>0</v>
      </c>
      <c r="BQ42" s="22">
        <f t="shared" ref="BQ42:BX42" si="12">BQ43+BQ45</f>
        <v>0</v>
      </c>
      <c r="BR42" s="22">
        <f t="shared" si="12"/>
        <v>0</v>
      </c>
      <c r="BS42" s="22">
        <f t="shared" si="12"/>
        <v>6.93</v>
      </c>
      <c r="BT42" s="22">
        <f t="shared" si="12"/>
        <v>0</v>
      </c>
      <c r="BU42" s="22">
        <f t="shared" si="12"/>
        <v>0</v>
      </c>
      <c r="BV42" s="22">
        <f t="shared" si="12"/>
        <v>0</v>
      </c>
      <c r="BW42" s="22">
        <f t="shared" si="12"/>
        <v>0</v>
      </c>
      <c r="BX42" s="22">
        <f t="shared" si="12"/>
        <v>0</v>
      </c>
    </row>
    <row r="43" spans="1:76" s="23" customFormat="1" ht="64.5" thickBot="1" x14ac:dyDescent="0.3">
      <c r="A43" s="27" t="s">
        <v>74</v>
      </c>
      <c r="B43" s="28" t="s">
        <v>75</v>
      </c>
      <c r="C43" s="26" t="s">
        <v>45</v>
      </c>
      <c r="D43" s="22">
        <f>D44</f>
        <v>0</v>
      </c>
      <c r="E43" s="22">
        <f t="shared" ref="E43:BP43" si="13">E44</f>
        <v>18.98</v>
      </c>
      <c r="F43" s="22">
        <f t="shared" si="13"/>
        <v>0</v>
      </c>
      <c r="G43" s="22">
        <f t="shared" si="13"/>
        <v>0</v>
      </c>
      <c r="H43" s="22">
        <f t="shared" si="13"/>
        <v>0</v>
      </c>
      <c r="I43" s="22">
        <f t="shared" si="13"/>
        <v>0</v>
      </c>
      <c r="J43" s="22">
        <f t="shared" si="13"/>
        <v>0</v>
      </c>
      <c r="K43" s="22">
        <f t="shared" si="13"/>
        <v>0</v>
      </c>
      <c r="L43" s="22">
        <f t="shared" si="13"/>
        <v>0</v>
      </c>
      <c r="M43" s="22">
        <f t="shared" si="13"/>
        <v>0</v>
      </c>
      <c r="N43" s="22">
        <f t="shared" si="13"/>
        <v>0</v>
      </c>
      <c r="O43" s="22">
        <f t="shared" si="13"/>
        <v>0</v>
      </c>
      <c r="P43" s="22">
        <f t="shared" si="13"/>
        <v>0</v>
      </c>
      <c r="Q43" s="22">
        <f t="shared" si="13"/>
        <v>0</v>
      </c>
      <c r="R43" s="22">
        <f t="shared" si="13"/>
        <v>0</v>
      </c>
      <c r="S43" s="22">
        <f t="shared" si="13"/>
        <v>0</v>
      </c>
      <c r="T43" s="22">
        <f t="shared" si="13"/>
        <v>0</v>
      </c>
      <c r="U43" s="22">
        <f t="shared" si="13"/>
        <v>0</v>
      </c>
      <c r="V43" s="22">
        <f t="shared" si="13"/>
        <v>0</v>
      </c>
      <c r="W43" s="22">
        <f t="shared" si="13"/>
        <v>0</v>
      </c>
      <c r="X43" s="22">
        <f t="shared" si="13"/>
        <v>0</v>
      </c>
      <c r="Y43" s="22">
        <f t="shared" si="13"/>
        <v>0</v>
      </c>
      <c r="Z43" s="22">
        <f t="shared" si="13"/>
        <v>0</v>
      </c>
      <c r="AA43" s="22">
        <f t="shared" si="13"/>
        <v>0</v>
      </c>
      <c r="AB43" s="22">
        <f t="shared" si="13"/>
        <v>0</v>
      </c>
      <c r="AC43" s="22">
        <f t="shared" si="13"/>
        <v>0</v>
      </c>
      <c r="AD43" s="22">
        <f t="shared" si="13"/>
        <v>0</v>
      </c>
      <c r="AE43" s="22">
        <f t="shared" si="13"/>
        <v>0</v>
      </c>
      <c r="AF43" s="22">
        <f t="shared" si="13"/>
        <v>0</v>
      </c>
      <c r="AG43" s="22">
        <f t="shared" si="13"/>
        <v>0</v>
      </c>
      <c r="AH43" s="22">
        <f t="shared" si="13"/>
        <v>0</v>
      </c>
      <c r="AI43" s="22">
        <f t="shared" si="13"/>
        <v>0</v>
      </c>
      <c r="AJ43" s="22">
        <f t="shared" si="13"/>
        <v>0</v>
      </c>
      <c r="AK43" s="22">
        <f t="shared" si="13"/>
        <v>0</v>
      </c>
      <c r="AL43" s="22">
        <f t="shared" si="13"/>
        <v>0</v>
      </c>
      <c r="AM43" s="22">
        <f t="shared" si="13"/>
        <v>0</v>
      </c>
      <c r="AN43" s="22">
        <f t="shared" si="13"/>
        <v>0</v>
      </c>
      <c r="AO43" s="22">
        <f t="shared" si="13"/>
        <v>0</v>
      </c>
      <c r="AP43" s="22">
        <f t="shared" si="13"/>
        <v>0</v>
      </c>
      <c r="AQ43" s="22">
        <f t="shared" si="13"/>
        <v>0</v>
      </c>
      <c r="AR43" s="22">
        <f t="shared" si="13"/>
        <v>0</v>
      </c>
      <c r="AS43" s="22">
        <f t="shared" si="13"/>
        <v>0</v>
      </c>
      <c r="AT43" s="22">
        <f t="shared" si="13"/>
        <v>0</v>
      </c>
      <c r="AU43" s="22">
        <f t="shared" si="13"/>
        <v>0</v>
      </c>
      <c r="AV43" s="22">
        <f t="shared" si="13"/>
        <v>0</v>
      </c>
      <c r="AW43" s="22">
        <f t="shared" si="13"/>
        <v>0</v>
      </c>
      <c r="AX43" s="22">
        <f t="shared" si="13"/>
        <v>6.93</v>
      </c>
      <c r="AY43" s="22">
        <f t="shared" si="13"/>
        <v>0</v>
      </c>
      <c r="AZ43" s="22">
        <f t="shared" si="13"/>
        <v>0</v>
      </c>
      <c r="BA43" s="22">
        <f t="shared" si="13"/>
        <v>0</v>
      </c>
      <c r="BB43" s="22">
        <f t="shared" si="13"/>
        <v>0</v>
      </c>
      <c r="BC43" s="22">
        <f t="shared" si="13"/>
        <v>0</v>
      </c>
      <c r="BD43" s="22">
        <f t="shared" si="13"/>
        <v>0</v>
      </c>
      <c r="BE43" s="22">
        <f t="shared" si="13"/>
        <v>0</v>
      </c>
      <c r="BF43" s="22">
        <f t="shared" si="13"/>
        <v>0</v>
      </c>
      <c r="BG43" s="22">
        <f t="shared" si="13"/>
        <v>0.92</v>
      </c>
      <c r="BH43" s="22">
        <f t="shared" si="13"/>
        <v>5.34</v>
      </c>
      <c r="BI43" s="22">
        <f t="shared" si="13"/>
        <v>0</v>
      </c>
      <c r="BJ43" s="22">
        <f t="shared" si="13"/>
        <v>0</v>
      </c>
      <c r="BK43" s="22">
        <f t="shared" si="13"/>
        <v>0</v>
      </c>
      <c r="BL43" s="22">
        <f t="shared" si="13"/>
        <v>0</v>
      </c>
      <c r="BM43" s="22">
        <f t="shared" si="13"/>
        <v>0</v>
      </c>
      <c r="BN43" s="22">
        <f t="shared" si="13"/>
        <v>0</v>
      </c>
      <c r="BO43" s="22">
        <f t="shared" si="13"/>
        <v>0</v>
      </c>
      <c r="BP43" s="22">
        <f t="shared" si="13"/>
        <v>0</v>
      </c>
      <c r="BQ43" s="22">
        <f t="shared" ref="BQ43:BX43" si="14">BQ44</f>
        <v>0</v>
      </c>
      <c r="BR43" s="22">
        <f t="shared" si="14"/>
        <v>0</v>
      </c>
      <c r="BS43" s="22">
        <f t="shared" si="14"/>
        <v>6.93</v>
      </c>
      <c r="BT43" s="22">
        <f t="shared" si="14"/>
        <v>0</v>
      </c>
      <c r="BU43" s="22">
        <f t="shared" si="14"/>
        <v>0</v>
      </c>
      <c r="BV43" s="22">
        <f t="shared" si="14"/>
        <v>0</v>
      </c>
      <c r="BW43" s="22">
        <f t="shared" si="14"/>
        <v>0</v>
      </c>
      <c r="BX43" s="22">
        <f t="shared" si="14"/>
        <v>0</v>
      </c>
    </row>
    <row r="44" spans="1:76" s="23" customFormat="1" ht="45.75" thickBot="1" x14ac:dyDescent="0.3">
      <c r="A44" s="29" t="s">
        <v>157</v>
      </c>
      <c r="B44" s="30" t="s">
        <v>158</v>
      </c>
      <c r="C44" s="34" t="s">
        <v>159</v>
      </c>
      <c r="D44" s="22">
        <v>0</v>
      </c>
      <c r="E44" s="22">
        <v>18.98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  <c r="AH44" s="22">
        <v>0</v>
      </c>
      <c r="AI44" s="22">
        <v>0</v>
      </c>
      <c r="AJ44" s="22">
        <v>0</v>
      </c>
      <c r="AK44" s="22">
        <v>0</v>
      </c>
      <c r="AL44" s="22">
        <v>0</v>
      </c>
      <c r="AM44" s="22">
        <v>0</v>
      </c>
      <c r="AN44" s="22">
        <v>0</v>
      </c>
      <c r="AO44" s="22">
        <v>0</v>
      </c>
      <c r="AP44" s="22">
        <v>0</v>
      </c>
      <c r="AQ44" s="22">
        <v>0</v>
      </c>
      <c r="AR44" s="22">
        <v>0</v>
      </c>
      <c r="AS44" s="22">
        <v>0</v>
      </c>
      <c r="AT44" s="22">
        <v>0</v>
      </c>
      <c r="AU44" s="22">
        <v>0</v>
      </c>
      <c r="AV44" s="22">
        <v>0</v>
      </c>
      <c r="AW44" s="22">
        <v>0</v>
      </c>
      <c r="AX44" s="22">
        <v>6.93</v>
      </c>
      <c r="AY44" s="22">
        <v>0</v>
      </c>
      <c r="AZ44" s="22">
        <v>0</v>
      </c>
      <c r="BA44" s="22">
        <v>0</v>
      </c>
      <c r="BB44" s="22">
        <v>0</v>
      </c>
      <c r="BC44" s="22">
        <v>0</v>
      </c>
      <c r="BD44" s="22">
        <v>0</v>
      </c>
      <c r="BE44" s="22">
        <v>0</v>
      </c>
      <c r="BF44" s="22">
        <v>0</v>
      </c>
      <c r="BG44" s="22">
        <v>0.92</v>
      </c>
      <c r="BH44" s="22">
        <v>5.34</v>
      </c>
      <c r="BI44" s="22">
        <v>0</v>
      </c>
      <c r="BJ44" s="22">
        <v>0</v>
      </c>
      <c r="BK44" s="22">
        <v>0</v>
      </c>
      <c r="BL44" s="22">
        <v>0</v>
      </c>
      <c r="BM44" s="22">
        <v>0</v>
      </c>
      <c r="BN44" s="22">
        <v>0</v>
      </c>
      <c r="BO44" s="22">
        <v>0</v>
      </c>
      <c r="BP44" s="22">
        <v>0</v>
      </c>
      <c r="BQ44" s="22">
        <v>0</v>
      </c>
      <c r="BR44" s="22">
        <v>0</v>
      </c>
      <c r="BS44" s="22">
        <v>6.93</v>
      </c>
      <c r="BT44" s="22">
        <v>0</v>
      </c>
      <c r="BU44" s="22">
        <v>0</v>
      </c>
      <c r="BV44" s="22">
        <v>0</v>
      </c>
      <c r="BW44" s="22">
        <v>0</v>
      </c>
      <c r="BX44" s="22">
        <v>0</v>
      </c>
    </row>
    <row r="45" spans="1:76" s="23" customFormat="1" ht="64.5" thickBot="1" x14ac:dyDescent="0.3">
      <c r="A45" s="27" t="s">
        <v>76</v>
      </c>
      <c r="B45" s="28" t="s">
        <v>77</v>
      </c>
      <c r="C45" s="26" t="s">
        <v>45</v>
      </c>
      <c r="D45" s="22">
        <v>0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  <c r="AH45" s="22">
        <v>0</v>
      </c>
      <c r="AI45" s="22">
        <v>0</v>
      </c>
      <c r="AJ45" s="22">
        <v>0</v>
      </c>
      <c r="AK45" s="22">
        <v>0</v>
      </c>
      <c r="AL45" s="22">
        <v>0</v>
      </c>
      <c r="AM45" s="22">
        <v>0</v>
      </c>
      <c r="AN45" s="22">
        <v>0</v>
      </c>
      <c r="AO45" s="22">
        <v>0</v>
      </c>
      <c r="AP45" s="22">
        <v>0</v>
      </c>
      <c r="AQ45" s="22">
        <v>0</v>
      </c>
      <c r="AR45" s="22">
        <v>0</v>
      </c>
      <c r="AS45" s="22">
        <v>0</v>
      </c>
      <c r="AT45" s="22">
        <v>0</v>
      </c>
      <c r="AU45" s="22">
        <v>0</v>
      </c>
      <c r="AV45" s="22">
        <v>0</v>
      </c>
      <c r="AW45" s="22">
        <v>0</v>
      </c>
      <c r="AX45" s="22">
        <v>0</v>
      </c>
      <c r="AY45" s="22">
        <v>0</v>
      </c>
      <c r="AZ45" s="22">
        <v>0</v>
      </c>
      <c r="BA45" s="22">
        <v>0</v>
      </c>
      <c r="BB45" s="22">
        <v>0</v>
      </c>
      <c r="BC45" s="22">
        <v>0</v>
      </c>
      <c r="BD45" s="22">
        <v>0</v>
      </c>
      <c r="BE45" s="22">
        <v>0</v>
      </c>
      <c r="BF45" s="22">
        <v>0</v>
      </c>
      <c r="BG45" s="22">
        <v>0</v>
      </c>
      <c r="BH45" s="22">
        <v>0</v>
      </c>
      <c r="BI45" s="22">
        <v>0</v>
      </c>
      <c r="BJ45" s="22">
        <v>0</v>
      </c>
      <c r="BK45" s="22">
        <v>0</v>
      </c>
      <c r="BL45" s="22">
        <v>0</v>
      </c>
      <c r="BM45" s="22">
        <v>0</v>
      </c>
      <c r="BN45" s="22">
        <v>0</v>
      </c>
      <c r="BO45" s="22">
        <v>0</v>
      </c>
      <c r="BP45" s="22">
        <v>0</v>
      </c>
      <c r="BQ45" s="22">
        <v>0</v>
      </c>
      <c r="BR45" s="22">
        <v>0</v>
      </c>
      <c r="BS45" s="22">
        <v>0</v>
      </c>
      <c r="BT45" s="22">
        <v>0</v>
      </c>
      <c r="BU45" s="22">
        <v>0</v>
      </c>
      <c r="BV45" s="22">
        <v>0</v>
      </c>
      <c r="BW45" s="22">
        <v>0</v>
      </c>
      <c r="BX45" s="22">
        <v>0</v>
      </c>
    </row>
    <row r="46" spans="1:76" s="23" customFormat="1" ht="39" thickBot="1" x14ac:dyDescent="0.3">
      <c r="A46" s="27" t="s">
        <v>78</v>
      </c>
      <c r="B46" s="28" t="s">
        <v>79</v>
      </c>
      <c r="C46" s="26" t="s">
        <v>45</v>
      </c>
      <c r="D46" s="22">
        <f>D47</f>
        <v>1.44</v>
      </c>
      <c r="E46" s="22">
        <f t="shared" ref="E46:BP46" si="15">E47+E55</f>
        <v>3.0149999999999997</v>
      </c>
      <c r="F46" s="22">
        <f t="shared" si="15"/>
        <v>0</v>
      </c>
      <c r="G46" s="22">
        <f t="shared" si="15"/>
        <v>0</v>
      </c>
      <c r="H46" s="22">
        <f t="shared" si="15"/>
        <v>0</v>
      </c>
      <c r="I46" s="22">
        <f t="shared" si="15"/>
        <v>0</v>
      </c>
      <c r="J46" s="22">
        <f t="shared" si="15"/>
        <v>0</v>
      </c>
      <c r="K46" s="22">
        <f t="shared" si="15"/>
        <v>0</v>
      </c>
      <c r="L46" s="22">
        <f t="shared" si="15"/>
        <v>0</v>
      </c>
      <c r="M46" s="22">
        <f t="shared" si="15"/>
        <v>0</v>
      </c>
      <c r="N46" s="22">
        <f t="shared" si="15"/>
        <v>0</v>
      </c>
      <c r="O46" s="22">
        <f t="shared" si="15"/>
        <v>0</v>
      </c>
      <c r="P46" s="22">
        <f t="shared" si="15"/>
        <v>0</v>
      </c>
      <c r="Q46" s="22">
        <f t="shared" si="15"/>
        <v>0</v>
      </c>
      <c r="R46" s="22">
        <f t="shared" si="15"/>
        <v>0</v>
      </c>
      <c r="S46" s="22">
        <f t="shared" si="15"/>
        <v>0</v>
      </c>
      <c r="T46" s="22">
        <f t="shared" si="15"/>
        <v>0</v>
      </c>
      <c r="U46" s="22">
        <f t="shared" si="15"/>
        <v>0</v>
      </c>
      <c r="V46" s="22">
        <f t="shared" si="15"/>
        <v>0</v>
      </c>
      <c r="W46" s="22">
        <f t="shared" si="15"/>
        <v>0</v>
      </c>
      <c r="X46" s="22">
        <f t="shared" si="15"/>
        <v>0</v>
      </c>
      <c r="Y46" s="22">
        <f t="shared" si="15"/>
        <v>0</v>
      </c>
      <c r="Z46" s="22">
        <f t="shared" si="15"/>
        <v>21</v>
      </c>
      <c r="AA46" s="22">
        <f t="shared" si="15"/>
        <v>0</v>
      </c>
      <c r="AB46" s="22">
        <f t="shared" si="15"/>
        <v>0</v>
      </c>
      <c r="AC46" s="22">
        <f t="shared" si="15"/>
        <v>0</v>
      </c>
      <c r="AD46" s="22">
        <f t="shared" si="15"/>
        <v>0</v>
      </c>
      <c r="AE46" s="22">
        <f t="shared" si="15"/>
        <v>0</v>
      </c>
      <c r="AF46" s="22">
        <f t="shared" si="15"/>
        <v>0</v>
      </c>
      <c r="AG46" s="22">
        <f t="shared" si="15"/>
        <v>22</v>
      </c>
      <c r="AH46" s="22">
        <f t="shared" si="15"/>
        <v>0</v>
      </c>
      <c r="AI46" s="22">
        <f t="shared" si="15"/>
        <v>0</v>
      </c>
      <c r="AJ46" s="22">
        <f t="shared" si="15"/>
        <v>0</v>
      </c>
      <c r="AK46" s="22">
        <f t="shared" si="15"/>
        <v>0</v>
      </c>
      <c r="AL46" s="22">
        <f t="shared" si="15"/>
        <v>0</v>
      </c>
      <c r="AM46" s="22">
        <f t="shared" si="15"/>
        <v>0</v>
      </c>
      <c r="AN46" s="22">
        <f t="shared" si="15"/>
        <v>0</v>
      </c>
      <c r="AO46" s="22">
        <f t="shared" si="15"/>
        <v>0</v>
      </c>
      <c r="AP46" s="22">
        <f t="shared" si="15"/>
        <v>0</v>
      </c>
      <c r="AQ46" s="22">
        <f t="shared" si="15"/>
        <v>0</v>
      </c>
      <c r="AR46" s="22">
        <f t="shared" si="15"/>
        <v>0</v>
      </c>
      <c r="AS46" s="22">
        <f t="shared" si="15"/>
        <v>0</v>
      </c>
      <c r="AT46" s="22">
        <f t="shared" si="15"/>
        <v>0</v>
      </c>
      <c r="AU46" s="22">
        <f t="shared" si="15"/>
        <v>1</v>
      </c>
      <c r="AV46" s="22">
        <f t="shared" si="15"/>
        <v>0</v>
      </c>
      <c r="AW46" s="22">
        <f t="shared" si="15"/>
        <v>0</v>
      </c>
      <c r="AX46" s="22">
        <f t="shared" si="15"/>
        <v>0</v>
      </c>
      <c r="AY46" s="22">
        <f t="shared" si="15"/>
        <v>0</v>
      </c>
      <c r="AZ46" s="22">
        <f t="shared" si="15"/>
        <v>0</v>
      </c>
      <c r="BA46" s="22">
        <f t="shared" si="15"/>
        <v>0</v>
      </c>
      <c r="BB46" s="22">
        <f t="shared" si="15"/>
        <v>0</v>
      </c>
      <c r="BC46" s="22">
        <f t="shared" si="15"/>
        <v>0</v>
      </c>
      <c r="BD46" s="22">
        <f t="shared" si="15"/>
        <v>0</v>
      </c>
      <c r="BE46" s="22">
        <f t="shared" si="15"/>
        <v>0</v>
      </c>
      <c r="BF46" s="22">
        <f t="shared" si="15"/>
        <v>0</v>
      </c>
      <c r="BG46" s="22">
        <f t="shared" si="15"/>
        <v>0</v>
      </c>
      <c r="BH46" s="22">
        <f t="shared" si="15"/>
        <v>0</v>
      </c>
      <c r="BI46" s="22">
        <f t="shared" si="15"/>
        <v>0</v>
      </c>
      <c r="BJ46" s="22">
        <f t="shared" si="15"/>
        <v>0</v>
      </c>
      <c r="BK46" s="22">
        <f t="shared" si="15"/>
        <v>0</v>
      </c>
      <c r="BL46" s="22">
        <f t="shared" si="15"/>
        <v>0</v>
      </c>
      <c r="BM46" s="22">
        <f t="shared" si="15"/>
        <v>0</v>
      </c>
      <c r="BN46" s="22">
        <f t="shared" si="15"/>
        <v>0</v>
      </c>
      <c r="BO46" s="22">
        <f t="shared" si="15"/>
        <v>0</v>
      </c>
      <c r="BP46" s="22">
        <f t="shared" si="15"/>
        <v>21</v>
      </c>
      <c r="BQ46" s="22">
        <f t="shared" ref="BQ46:BX46" si="16">BQ47+BQ55</f>
        <v>0</v>
      </c>
      <c r="BR46" s="22">
        <f t="shared" si="16"/>
        <v>0</v>
      </c>
      <c r="BS46" s="22">
        <f t="shared" si="16"/>
        <v>0</v>
      </c>
      <c r="BT46" s="22">
        <f t="shared" si="16"/>
        <v>0</v>
      </c>
      <c r="BU46" s="22">
        <f t="shared" si="16"/>
        <v>0</v>
      </c>
      <c r="BV46" s="22">
        <f t="shared" si="16"/>
        <v>0</v>
      </c>
      <c r="BW46" s="22">
        <f t="shared" si="16"/>
        <v>23</v>
      </c>
      <c r="BX46" s="22">
        <f t="shared" si="16"/>
        <v>0</v>
      </c>
    </row>
    <row r="47" spans="1:76" s="23" customFormat="1" ht="64.5" thickBot="1" x14ac:dyDescent="0.3">
      <c r="A47" s="27" t="s">
        <v>80</v>
      </c>
      <c r="B47" s="28" t="s">
        <v>81</v>
      </c>
      <c r="C47" s="26" t="s">
        <v>45</v>
      </c>
      <c r="D47" s="22">
        <f>D48+D50</f>
        <v>1.44</v>
      </c>
      <c r="E47" s="22">
        <f t="shared" ref="E47:BP47" si="17">E48+E50</f>
        <v>3.0149999999999997</v>
      </c>
      <c r="F47" s="22">
        <f t="shared" si="17"/>
        <v>0</v>
      </c>
      <c r="G47" s="22">
        <f t="shared" si="17"/>
        <v>0</v>
      </c>
      <c r="H47" s="22">
        <f t="shared" si="17"/>
        <v>0</v>
      </c>
      <c r="I47" s="22">
        <f t="shared" si="17"/>
        <v>0</v>
      </c>
      <c r="J47" s="22">
        <f t="shared" si="17"/>
        <v>0</v>
      </c>
      <c r="K47" s="22">
        <f t="shared" si="17"/>
        <v>0</v>
      </c>
      <c r="L47" s="22">
        <f t="shared" si="17"/>
        <v>0</v>
      </c>
      <c r="M47" s="22">
        <f t="shared" si="17"/>
        <v>0</v>
      </c>
      <c r="N47" s="22">
        <f t="shared" si="17"/>
        <v>0</v>
      </c>
      <c r="O47" s="22">
        <f t="shared" si="17"/>
        <v>0</v>
      </c>
      <c r="P47" s="22">
        <f t="shared" si="17"/>
        <v>0</v>
      </c>
      <c r="Q47" s="22">
        <f t="shared" si="17"/>
        <v>0</v>
      </c>
      <c r="R47" s="22">
        <f t="shared" si="17"/>
        <v>0</v>
      </c>
      <c r="S47" s="22">
        <f t="shared" si="17"/>
        <v>0</v>
      </c>
      <c r="T47" s="22">
        <f t="shared" si="17"/>
        <v>0</v>
      </c>
      <c r="U47" s="22">
        <f t="shared" si="17"/>
        <v>0</v>
      </c>
      <c r="V47" s="22">
        <f t="shared" si="17"/>
        <v>0</v>
      </c>
      <c r="W47" s="22">
        <f t="shared" si="17"/>
        <v>0</v>
      </c>
      <c r="X47" s="22">
        <f t="shared" si="17"/>
        <v>0</v>
      </c>
      <c r="Y47" s="22">
        <f t="shared" si="17"/>
        <v>0</v>
      </c>
      <c r="Z47" s="22">
        <f t="shared" si="17"/>
        <v>0</v>
      </c>
      <c r="AA47" s="22">
        <f t="shared" si="17"/>
        <v>0</v>
      </c>
      <c r="AB47" s="22">
        <f t="shared" si="17"/>
        <v>0</v>
      </c>
      <c r="AC47" s="22">
        <f t="shared" si="17"/>
        <v>0</v>
      </c>
      <c r="AD47" s="22">
        <f t="shared" si="17"/>
        <v>0</v>
      </c>
      <c r="AE47" s="22">
        <f t="shared" si="17"/>
        <v>0</v>
      </c>
      <c r="AF47" s="22">
        <f t="shared" si="17"/>
        <v>0</v>
      </c>
      <c r="AG47" s="22">
        <f t="shared" si="17"/>
        <v>1</v>
      </c>
      <c r="AH47" s="22">
        <f t="shared" si="17"/>
        <v>0</v>
      </c>
      <c r="AI47" s="22">
        <f t="shared" si="17"/>
        <v>0</v>
      </c>
      <c r="AJ47" s="22">
        <f t="shared" si="17"/>
        <v>0</v>
      </c>
      <c r="AK47" s="22">
        <f t="shared" si="17"/>
        <v>0</v>
      </c>
      <c r="AL47" s="22">
        <f t="shared" si="17"/>
        <v>0</v>
      </c>
      <c r="AM47" s="22">
        <f t="shared" si="17"/>
        <v>0</v>
      </c>
      <c r="AN47" s="22">
        <f t="shared" si="17"/>
        <v>0</v>
      </c>
      <c r="AO47" s="22">
        <f t="shared" si="17"/>
        <v>0</v>
      </c>
      <c r="AP47" s="22">
        <f t="shared" si="17"/>
        <v>0</v>
      </c>
      <c r="AQ47" s="22">
        <f t="shared" si="17"/>
        <v>0</v>
      </c>
      <c r="AR47" s="22">
        <f t="shared" si="17"/>
        <v>0</v>
      </c>
      <c r="AS47" s="22">
        <f t="shared" si="17"/>
        <v>0</v>
      </c>
      <c r="AT47" s="22">
        <f t="shared" si="17"/>
        <v>0</v>
      </c>
      <c r="AU47" s="22">
        <f t="shared" si="17"/>
        <v>1</v>
      </c>
      <c r="AV47" s="22">
        <f t="shared" si="17"/>
        <v>0</v>
      </c>
      <c r="AW47" s="22">
        <f t="shared" si="17"/>
        <v>0</v>
      </c>
      <c r="AX47" s="22">
        <f t="shared" si="17"/>
        <v>0</v>
      </c>
      <c r="AY47" s="22">
        <f t="shared" si="17"/>
        <v>0</v>
      </c>
      <c r="AZ47" s="22">
        <f t="shared" si="17"/>
        <v>0</v>
      </c>
      <c r="BA47" s="22">
        <f t="shared" si="17"/>
        <v>0</v>
      </c>
      <c r="BB47" s="22">
        <f t="shared" si="17"/>
        <v>0</v>
      </c>
      <c r="BC47" s="22">
        <f t="shared" si="17"/>
        <v>0</v>
      </c>
      <c r="BD47" s="22">
        <f t="shared" si="17"/>
        <v>0</v>
      </c>
      <c r="BE47" s="22">
        <f t="shared" si="17"/>
        <v>0</v>
      </c>
      <c r="BF47" s="22">
        <f t="shared" si="17"/>
        <v>0</v>
      </c>
      <c r="BG47" s="22">
        <f t="shared" si="17"/>
        <v>0</v>
      </c>
      <c r="BH47" s="22">
        <f t="shared" si="17"/>
        <v>0</v>
      </c>
      <c r="BI47" s="22">
        <f t="shared" si="17"/>
        <v>0</v>
      </c>
      <c r="BJ47" s="22">
        <f t="shared" si="17"/>
        <v>0</v>
      </c>
      <c r="BK47" s="22">
        <f t="shared" si="17"/>
        <v>0</v>
      </c>
      <c r="BL47" s="22">
        <f t="shared" si="17"/>
        <v>0</v>
      </c>
      <c r="BM47" s="22">
        <f t="shared" si="17"/>
        <v>0</v>
      </c>
      <c r="BN47" s="22">
        <f t="shared" si="17"/>
        <v>0</v>
      </c>
      <c r="BO47" s="22">
        <f t="shared" si="17"/>
        <v>0</v>
      </c>
      <c r="BP47" s="22">
        <f t="shared" si="17"/>
        <v>0</v>
      </c>
      <c r="BQ47" s="22">
        <f t="shared" ref="BQ47:BX47" si="18">BQ48+BQ50</f>
        <v>0</v>
      </c>
      <c r="BR47" s="22">
        <f t="shared" si="18"/>
        <v>0</v>
      </c>
      <c r="BS47" s="22">
        <f t="shared" si="18"/>
        <v>0</v>
      </c>
      <c r="BT47" s="22">
        <f t="shared" si="18"/>
        <v>0</v>
      </c>
      <c r="BU47" s="22">
        <f t="shared" si="18"/>
        <v>0</v>
      </c>
      <c r="BV47" s="22">
        <f t="shared" si="18"/>
        <v>0</v>
      </c>
      <c r="BW47" s="22">
        <f t="shared" si="18"/>
        <v>2</v>
      </c>
      <c r="BX47" s="22">
        <f t="shared" si="18"/>
        <v>0</v>
      </c>
    </row>
    <row r="48" spans="1:76" s="23" customFormat="1" ht="26.25" thickBot="1" x14ac:dyDescent="0.3">
      <c r="A48" s="27" t="s">
        <v>82</v>
      </c>
      <c r="B48" s="28" t="s">
        <v>83</v>
      </c>
      <c r="C48" s="26" t="s">
        <v>45</v>
      </c>
      <c r="D48" s="22">
        <f>D49</f>
        <v>0</v>
      </c>
      <c r="E48" s="22">
        <f t="shared" ref="E48:BP48" si="19">E49</f>
        <v>1.355</v>
      </c>
      <c r="F48" s="22">
        <f t="shared" si="19"/>
        <v>0</v>
      </c>
      <c r="G48" s="22">
        <f t="shared" si="19"/>
        <v>0</v>
      </c>
      <c r="H48" s="22">
        <f t="shared" si="19"/>
        <v>0</v>
      </c>
      <c r="I48" s="22">
        <f t="shared" si="19"/>
        <v>0</v>
      </c>
      <c r="J48" s="22">
        <f t="shared" si="19"/>
        <v>0</v>
      </c>
      <c r="K48" s="22">
        <f t="shared" si="19"/>
        <v>0</v>
      </c>
      <c r="L48" s="22">
        <f t="shared" si="19"/>
        <v>0</v>
      </c>
      <c r="M48" s="22">
        <f t="shared" si="19"/>
        <v>0</v>
      </c>
      <c r="N48" s="22">
        <f t="shared" si="19"/>
        <v>0</v>
      </c>
      <c r="O48" s="22">
        <f t="shared" si="19"/>
        <v>0</v>
      </c>
      <c r="P48" s="22">
        <f t="shared" si="19"/>
        <v>0</v>
      </c>
      <c r="Q48" s="22">
        <f t="shared" si="19"/>
        <v>0</v>
      </c>
      <c r="R48" s="22">
        <f t="shared" si="19"/>
        <v>0</v>
      </c>
      <c r="S48" s="22">
        <f t="shared" si="19"/>
        <v>0</v>
      </c>
      <c r="T48" s="22">
        <f t="shared" si="19"/>
        <v>0</v>
      </c>
      <c r="U48" s="22">
        <f t="shared" si="19"/>
        <v>0</v>
      </c>
      <c r="V48" s="22">
        <f t="shared" si="19"/>
        <v>0</v>
      </c>
      <c r="W48" s="22">
        <f t="shared" si="19"/>
        <v>0</v>
      </c>
      <c r="X48" s="22">
        <f t="shared" si="19"/>
        <v>0</v>
      </c>
      <c r="Y48" s="22">
        <f t="shared" si="19"/>
        <v>0</v>
      </c>
      <c r="Z48" s="22">
        <f t="shared" si="19"/>
        <v>0</v>
      </c>
      <c r="AA48" s="22">
        <f t="shared" si="19"/>
        <v>0</v>
      </c>
      <c r="AB48" s="22">
        <f t="shared" si="19"/>
        <v>0</v>
      </c>
      <c r="AC48" s="22">
        <f t="shared" si="19"/>
        <v>0</v>
      </c>
      <c r="AD48" s="22">
        <f t="shared" si="19"/>
        <v>0</v>
      </c>
      <c r="AE48" s="22">
        <f t="shared" si="19"/>
        <v>0</v>
      </c>
      <c r="AF48" s="22">
        <f t="shared" si="19"/>
        <v>0</v>
      </c>
      <c r="AG48" s="22">
        <f t="shared" si="19"/>
        <v>1</v>
      </c>
      <c r="AH48" s="22">
        <f t="shared" si="19"/>
        <v>0</v>
      </c>
      <c r="AI48" s="22">
        <f t="shared" si="19"/>
        <v>0</v>
      </c>
      <c r="AJ48" s="22">
        <f t="shared" si="19"/>
        <v>0</v>
      </c>
      <c r="AK48" s="22">
        <f t="shared" si="19"/>
        <v>0</v>
      </c>
      <c r="AL48" s="22">
        <f t="shared" si="19"/>
        <v>0</v>
      </c>
      <c r="AM48" s="22">
        <f t="shared" si="19"/>
        <v>0</v>
      </c>
      <c r="AN48" s="22">
        <f t="shared" si="19"/>
        <v>0</v>
      </c>
      <c r="AO48" s="22">
        <f t="shared" si="19"/>
        <v>0</v>
      </c>
      <c r="AP48" s="22">
        <f t="shared" si="19"/>
        <v>0</v>
      </c>
      <c r="AQ48" s="22">
        <f t="shared" si="19"/>
        <v>0</v>
      </c>
      <c r="AR48" s="22">
        <f t="shared" si="19"/>
        <v>0</v>
      </c>
      <c r="AS48" s="22">
        <f t="shared" si="19"/>
        <v>0</v>
      </c>
      <c r="AT48" s="22">
        <f t="shared" si="19"/>
        <v>0</v>
      </c>
      <c r="AU48" s="22">
        <f t="shared" si="19"/>
        <v>0</v>
      </c>
      <c r="AV48" s="22">
        <f t="shared" si="19"/>
        <v>0</v>
      </c>
      <c r="AW48" s="22">
        <f t="shared" si="19"/>
        <v>0</v>
      </c>
      <c r="AX48" s="22">
        <f t="shared" si="19"/>
        <v>0</v>
      </c>
      <c r="AY48" s="22">
        <f t="shared" si="19"/>
        <v>0</v>
      </c>
      <c r="AZ48" s="22">
        <f t="shared" si="19"/>
        <v>0</v>
      </c>
      <c r="BA48" s="22">
        <f t="shared" si="19"/>
        <v>0</v>
      </c>
      <c r="BB48" s="22">
        <f t="shared" si="19"/>
        <v>0</v>
      </c>
      <c r="BC48" s="22">
        <f t="shared" si="19"/>
        <v>0</v>
      </c>
      <c r="BD48" s="22">
        <f t="shared" si="19"/>
        <v>0</v>
      </c>
      <c r="BE48" s="22">
        <f t="shared" si="19"/>
        <v>0</v>
      </c>
      <c r="BF48" s="22">
        <f t="shared" si="19"/>
        <v>0</v>
      </c>
      <c r="BG48" s="22">
        <f t="shared" si="19"/>
        <v>0</v>
      </c>
      <c r="BH48" s="22">
        <f t="shared" si="19"/>
        <v>0</v>
      </c>
      <c r="BI48" s="22">
        <f t="shared" si="19"/>
        <v>0</v>
      </c>
      <c r="BJ48" s="22">
        <f t="shared" si="19"/>
        <v>0</v>
      </c>
      <c r="BK48" s="22">
        <f t="shared" si="19"/>
        <v>0</v>
      </c>
      <c r="BL48" s="22">
        <f t="shared" si="19"/>
        <v>0</v>
      </c>
      <c r="BM48" s="22">
        <f t="shared" si="19"/>
        <v>0</v>
      </c>
      <c r="BN48" s="22">
        <f t="shared" si="19"/>
        <v>0</v>
      </c>
      <c r="BO48" s="22">
        <f t="shared" si="19"/>
        <v>0</v>
      </c>
      <c r="BP48" s="22">
        <f t="shared" si="19"/>
        <v>0</v>
      </c>
      <c r="BQ48" s="22">
        <f t="shared" ref="BQ48:BX48" si="20">BQ49</f>
        <v>0</v>
      </c>
      <c r="BR48" s="22">
        <f t="shared" si="20"/>
        <v>0</v>
      </c>
      <c r="BS48" s="22">
        <f t="shared" si="20"/>
        <v>0</v>
      </c>
      <c r="BT48" s="22">
        <f t="shared" si="20"/>
        <v>0</v>
      </c>
      <c r="BU48" s="22">
        <f t="shared" si="20"/>
        <v>0</v>
      </c>
      <c r="BV48" s="22">
        <f t="shared" si="20"/>
        <v>0</v>
      </c>
      <c r="BW48" s="22">
        <f t="shared" si="20"/>
        <v>1</v>
      </c>
      <c r="BX48" s="22">
        <f t="shared" si="20"/>
        <v>0</v>
      </c>
    </row>
    <row r="49" spans="1:76" s="23" customFormat="1" ht="26.25" thickBot="1" x14ac:dyDescent="0.3">
      <c r="A49" s="27" t="s">
        <v>144</v>
      </c>
      <c r="B49" s="28" t="s">
        <v>145</v>
      </c>
      <c r="C49" s="33" t="s">
        <v>148</v>
      </c>
      <c r="D49" s="22">
        <v>0</v>
      </c>
      <c r="E49" s="22">
        <v>1.355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0</v>
      </c>
      <c r="AE49" s="22">
        <v>0</v>
      </c>
      <c r="AF49" s="22">
        <v>0</v>
      </c>
      <c r="AG49" s="22">
        <v>1</v>
      </c>
      <c r="AH49" s="22">
        <v>0</v>
      </c>
      <c r="AI49" s="22">
        <v>0</v>
      </c>
      <c r="AJ49" s="22">
        <v>0</v>
      </c>
      <c r="AK49" s="22">
        <v>0</v>
      </c>
      <c r="AL49" s="22">
        <v>0</v>
      </c>
      <c r="AM49" s="22">
        <v>0</v>
      </c>
      <c r="AN49" s="22">
        <v>0</v>
      </c>
      <c r="AO49" s="22">
        <v>0</v>
      </c>
      <c r="AP49" s="22">
        <v>0</v>
      </c>
      <c r="AQ49" s="22">
        <v>0</v>
      </c>
      <c r="AR49" s="22">
        <v>0</v>
      </c>
      <c r="AS49" s="22">
        <v>0</v>
      </c>
      <c r="AT49" s="22">
        <v>0</v>
      </c>
      <c r="AU49" s="22">
        <v>0</v>
      </c>
      <c r="AV49" s="22">
        <v>0</v>
      </c>
      <c r="AW49" s="22">
        <v>0</v>
      </c>
      <c r="AX49" s="22">
        <v>0</v>
      </c>
      <c r="AY49" s="22">
        <v>0</v>
      </c>
      <c r="AZ49" s="22">
        <v>0</v>
      </c>
      <c r="BA49" s="22">
        <v>0</v>
      </c>
      <c r="BB49" s="22">
        <v>0</v>
      </c>
      <c r="BC49" s="22">
        <v>0</v>
      </c>
      <c r="BD49" s="22">
        <v>0</v>
      </c>
      <c r="BE49" s="22">
        <v>0</v>
      </c>
      <c r="BF49" s="22">
        <v>0</v>
      </c>
      <c r="BG49" s="22">
        <v>0</v>
      </c>
      <c r="BH49" s="22">
        <v>0</v>
      </c>
      <c r="BI49" s="22">
        <v>0</v>
      </c>
      <c r="BJ49" s="22">
        <v>0</v>
      </c>
      <c r="BK49" s="22">
        <v>0</v>
      </c>
      <c r="BL49" s="22">
        <v>0</v>
      </c>
      <c r="BM49" s="22">
        <v>0</v>
      </c>
      <c r="BN49" s="22">
        <v>0</v>
      </c>
      <c r="BO49" s="22">
        <v>0</v>
      </c>
      <c r="BP49" s="22">
        <v>0</v>
      </c>
      <c r="BQ49" s="22">
        <v>0</v>
      </c>
      <c r="BR49" s="22">
        <v>0</v>
      </c>
      <c r="BS49" s="22">
        <v>0</v>
      </c>
      <c r="BT49" s="22">
        <v>0</v>
      </c>
      <c r="BU49" s="22">
        <v>0</v>
      </c>
      <c r="BV49" s="22">
        <v>0</v>
      </c>
      <c r="BW49" s="22">
        <v>1</v>
      </c>
      <c r="BX49" s="22">
        <v>0</v>
      </c>
    </row>
    <row r="50" spans="1:76" s="23" customFormat="1" ht="51.75" thickBot="1" x14ac:dyDescent="0.3">
      <c r="A50" s="27" t="s">
        <v>84</v>
      </c>
      <c r="B50" s="28" t="s">
        <v>85</v>
      </c>
      <c r="C50" s="26" t="s">
        <v>45</v>
      </c>
      <c r="D50" s="22">
        <f>D51</f>
        <v>1.44</v>
      </c>
      <c r="E50" s="22">
        <f t="shared" ref="E50:BP50" si="21">E51</f>
        <v>1.66</v>
      </c>
      <c r="F50" s="22">
        <f t="shared" si="21"/>
        <v>0</v>
      </c>
      <c r="G50" s="22">
        <f t="shared" si="21"/>
        <v>0</v>
      </c>
      <c r="H50" s="22">
        <f t="shared" si="21"/>
        <v>0</v>
      </c>
      <c r="I50" s="22">
        <f t="shared" si="21"/>
        <v>0</v>
      </c>
      <c r="J50" s="22">
        <f t="shared" si="21"/>
        <v>0</v>
      </c>
      <c r="K50" s="22">
        <f t="shared" si="21"/>
        <v>0</v>
      </c>
      <c r="L50" s="22">
        <f t="shared" si="21"/>
        <v>0</v>
      </c>
      <c r="M50" s="22">
        <f t="shared" si="21"/>
        <v>0</v>
      </c>
      <c r="N50" s="22">
        <f t="shared" si="21"/>
        <v>0</v>
      </c>
      <c r="O50" s="22">
        <f t="shared" si="21"/>
        <v>0</v>
      </c>
      <c r="P50" s="22">
        <f t="shared" si="21"/>
        <v>0</v>
      </c>
      <c r="Q50" s="22">
        <f t="shared" si="21"/>
        <v>0</v>
      </c>
      <c r="R50" s="22">
        <f t="shared" si="21"/>
        <v>0</v>
      </c>
      <c r="S50" s="22">
        <f t="shared" si="21"/>
        <v>0</v>
      </c>
      <c r="T50" s="22">
        <f t="shared" si="21"/>
        <v>0</v>
      </c>
      <c r="U50" s="22">
        <f t="shared" si="21"/>
        <v>0</v>
      </c>
      <c r="V50" s="22">
        <f t="shared" si="21"/>
        <v>0</v>
      </c>
      <c r="W50" s="22">
        <f t="shared" si="21"/>
        <v>0</v>
      </c>
      <c r="X50" s="22">
        <f t="shared" si="21"/>
        <v>0</v>
      </c>
      <c r="Y50" s="22">
        <f t="shared" si="21"/>
        <v>0</v>
      </c>
      <c r="Z50" s="22">
        <f t="shared" si="21"/>
        <v>0</v>
      </c>
      <c r="AA50" s="22">
        <f t="shared" si="21"/>
        <v>0</v>
      </c>
      <c r="AB50" s="22">
        <f t="shared" si="21"/>
        <v>0</v>
      </c>
      <c r="AC50" s="22">
        <f t="shared" si="21"/>
        <v>0</v>
      </c>
      <c r="AD50" s="22">
        <f t="shared" si="21"/>
        <v>0</v>
      </c>
      <c r="AE50" s="22">
        <f t="shared" si="21"/>
        <v>0</v>
      </c>
      <c r="AF50" s="22">
        <f t="shared" si="21"/>
        <v>0</v>
      </c>
      <c r="AG50" s="22">
        <f t="shared" si="21"/>
        <v>0</v>
      </c>
      <c r="AH50" s="22">
        <f t="shared" si="21"/>
        <v>0</v>
      </c>
      <c r="AI50" s="22">
        <f t="shared" si="21"/>
        <v>0</v>
      </c>
      <c r="AJ50" s="22">
        <f t="shared" si="21"/>
        <v>0</v>
      </c>
      <c r="AK50" s="22">
        <f t="shared" si="21"/>
        <v>0</v>
      </c>
      <c r="AL50" s="22">
        <f t="shared" si="21"/>
        <v>0</v>
      </c>
      <c r="AM50" s="22">
        <f t="shared" si="21"/>
        <v>0</v>
      </c>
      <c r="AN50" s="22">
        <f t="shared" si="21"/>
        <v>0</v>
      </c>
      <c r="AO50" s="22">
        <f t="shared" si="21"/>
        <v>0</v>
      </c>
      <c r="AP50" s="22">
        <f t="shared" si="21"/>
        <v>0</v>
      </c>
      <c r="AQ50" s="22">
        <f t="shared" si="21"/>
        <v>0</v>
      </c>
      <c r="AR50" s="22">
        <f t="shared" si="21"/>
        <v>0</v>
      </c>
      <c r="AS50" s="22">
        <f t="shared" si="21"/>
        <v>0</v>
      </c>
      <c r="AT50" s="22">
        <f t="shared" si="21"/>
        <v>0</v>
      </c>
      <c r="AU50" s="22">
        <f t="shared" si="21"/>
        <v>1</v>
      </c>
      <c r="AV50" s="22">
        <f t="shared" si="21"/>
        <v>0</v>
      </c>
      <c r="AW50" s="22">
        <f t="shared" si="21"/>
        <v>0</v>
      </c>
      <c r="AX50" s="22">
        <f t="shared" si="21"/>
        <v>0</v>
      </c>
      <c r="AY50" s="22">
        <f t="shared" si="21"/>
        <v>0</v>
      </c>
      <c r="AZ50" s="22">
        <f t="shared" si="21"/>
        <v>0</v>
      </c>
      <c r="BA50" s="22">
        <f t="shared" si="21"/>
        <v>0</v>
      </c>
      <c r="BB50" s="22">
        <f t="shared" si="21"/>
        <v>0</v>
      </c>
      <c r="BC50" s="22">
        <f t="shared" si="21"/>
        <v>0</v>
      </c>
      <c r="BD50" s="22">
        <f t="shared" si="21"/>
        <v>0</v>
      </c>
      <c r="BE50" s="22">
        <f t="shared" si="21"/>
        <v>0</v>
      </c>
      <c r="BF50" s="22">
        <f t="shared" si="21"/>
        <v>0</v>
      </c>
      <c r="BG50" s="22">
        <f t="shared" si="21"/>
        <v>0</v>
      </c>
      <c r="BH50" s="22">
        <f t="shared" si="21"/>
        <v>0</v>
      </c>
      <c r="BI50" s="22">
        <f t="shared" si="21"/>
        <v>0</v>
      </c>
      <c r="BJ50" s="22">
        <f t="shared" si="21"/>
        <v>0</v>
      </c>
      <c r="BK50" s="22">
        <f t="shared" si="21"/>
        <v>0</v>
      </c>
      <c r="BL50" s="22">
        <f t="shared" si="21"/>
        <v>0</v>
      </c>
      <c r="BM50" s="22">
        <f t="shared" si="21"/>
        <v>0</v>
      </c>
      <c r="BN50" s="22">
        <f t="shared" si="21"/>
        <v>0</v>
      </c>
      <c r="BO50" s="22">
        <f t="shared" si="21"/>
        <v>0</v>
      </c>
      <c r="BP50" s="22">
        <f t="shared" si="21"/>
        <v>0</v>
      </c>
      <c r="BQ50" s="22">
        <f t="shared" ref="BQ50:BX50" si="22">BQ51</f>
        <v>0</v>
      </c>
      <c r="BR50" s="22">
        <f t="shared" si="22"/>
        <v>0</v>
      </c>
      <c r="BS50" s="22">
        <f t="shared" si="22"/>
        <v>0</v>
      </c>
      <c r="BT50" s="22">
        <f t="shared" si="22"/>
        <v>0</v>
      </c>
      <c r="BU50" s="22">
        <f t="shared" si="22"/>
        <v>0</v>
      </c>
      <c r="BV50" s="22">
        <f t="shared" si="22"/>
        <v>0</v>
      </c>
      <c r="BW50" s="22">
        <f t="shared" si="22"/>
        <v>1</v>
      </c>
      <c r="BX50" s="22">
        <f t="shared" si="22"/>
        <v>0</v>
      </c>
    </row>
    <row r="51" spans="1:76" s="23" customFormat="1" ht="26.25" thickBot="1" x14ac:dyDescent="0.3">
      <c r="A51" s="27" t="s">
        <v>86</v>
      </c>
      <c r="B51" s="35" t="s">
        <v>140</v>
      </c>
      <c r="C51" s="36" t="s">
        <v>149</v>
      </c>
      <c r="D51" s="22">
        <v>1.44</v>
      </c>
      <c r="E51" s="22">
        <v>1.66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0</v>
      </c>
      <c r="AD51" s="22">
        <v>0</v>
      </c>
      <c r="AE51" s="22">
        <v>0</v>
      </c>
      <c r="AF51" s="22">
        <v>0</v>
      </c>
      <c r="AG51" s="22">
        <v>0</v>
      </c>
      <c r="AH51" s="22">
        <v>0</v>
      </c>
      <c r="AI51" s="22">
        <v>0</v>
      </c>
      <c r="AJ51" s="22">
        <v>0</v>
      </c>
      <c r="AK51" s="22">
        <v>0</v>
      </c>
      <c r="AL51" s="22">
        <v>0</v>
      </c>
      <c r="AM51" s="22">
        <v>0</v>
      </c>
      <c r="AN51" s="22">
        <v>0</v>
      </c>
      <c r="AO51" s="22">
        <v>0</v>
      </c>
      <c r="AP51" s="22">
        <v>0</v>
      </c>
      <c r="AQ51" s="22">
        <v>0</v>
      </c>
      <c r="AR51" s="22">
        <v>0</v>
      </c>
      <c r="AS51" s="22">
        <v>0</v>
      </c>
      <c r="AT51" s="22">
        <v>0</v>
      </c>
      <c r="AU51" s="22">
        <v>1</v>
      </c>
      <c r="AV51" s="22">
        <v>0</v>
      </c>
      <c r="AW51" s="22">
        <v>0</v>
      </c>
      <c r="AX51" s="22">
        <v>0</v>
      </c>
      <c r="AY51" s="22">
        <v>0</v>
      </c>
      <c r="AZ51" s="22">
        <v>0</v>
      </c>
      <c r="BA51" s="22">
        <v>0</v>
      </c>
      <c r="BB51" s="22">
        <v>0</v>
      </c>
      <c r="BC51" s="22">
        <v>0</v>
      </c>
      <c r="BD51" s="22">
        <v>0</v>
      </c>
      <c r="BE51" s="22">
        <v>0</v>
      </c>
      <c r="BF51" s="22">
        <v>0</v>
      </c>
      <c r="BG51" s="22">
        <v>0</v>
      </c>
      <c r="BH51" s="22">
        <v>0</v>
      </c>
      <c r="BI51" s="22">
        <v>0</v>
      </c>
      <c r="BJ51" s="22">
        <v>0</v>
      </c>
      <c r="BK51" s="22">
        <v>0</v>
      </c>
      <c r="BL51" s="22">
        <v>0</v>
      </c>
      <c r="BM51" s="22">
        <v>0</v>
      </c>
      <c r="BN51" s="22">
        <v>0</v>
      </c>
      <c r="BO51" s="22">
        <v>0</v>
      </c>
      <c r="BP51" s="22">
        <v>0</v>
      </c>
      <c r="BQ51" s="22">
        <v>0</v>
      </c>
      <c r="BR51" s="22">
        <v>0</v>
      </c>
      <c r="BS51" s="22">
        <v>0</v>
      </c>
      <c r="BT51" s="22">
        <v>0</v>
      </c>
      <c r="BU51" s="22">
        <v>0</v>
      </c>
      <c r="BV51" s="22">
        <v>0</v>
      </c>
      <c r="BW51" s="22">
        <v>1</v>
      </c>
      <c r="BX51" s="22">
        <v>0</v>
      </c>
    </row>
    <row r="52" spans="1:76" s="23" customFormat="1" ht="39" hidden="1" thickBot="1" x14ac:dyDescent="0.3">
      <c r="A52" s="27" t="s">
        <v>87</v>
      </c>
      <c r="B52" s="28" t="s">
        <v>88</v>
      </c>
      <c r="C52" s="26" t="s">
        <v>45</v>
      </c>
      <c r="D52" s="22">
        <f>D53</f>
        <v>0</v>
      </c>
      <c r="E52" s="22">
        <f t="shared" ref="E52:BP52" si="23">E53</f>
        <v>0</v>
      </c>
      <c r="F52" s="22">
        <f t="shared" si="23"/>
        <v>0</v>
      </c>
      <c r="G52" s="22">
        <f t="shared" si="23"/>
        <v>0</v>
      </c>
      <c r="H52" s="22">
        <f t="shared" si="23"/>
        <v>0</v>
      </c>
      <c r="I52" s="22">
        <f t="shared" si="23"/>
        <v>0</v>
      </c>
      <c r="J52" s="22">
        <f t="shared" si="23"/>
        <v>0</v>
      </c>
      <c r="K52" s="22">
        <f t="shared" si="23"/>
        <v>0</v>
      </c>
      <c r="L52" s="22">
        <f t="shared" si="23"/>
        <v>0</v>
      </c>
      <c r="M52" s="22">
        <f t="shared" si="23"/>
        <v>0</v>
      </c>
      <c r="N52" s="22">
        <f t="shared" si="23"/>
        <v>0</v>
      </c>
      <c r="O52" s="22">
        <f t="shared" si="23"/>
        <v>0</v>
      </c>
      <c r="P52" s="22">
        <f t="shared" si="23"/>
        <v>0</v>
      </c>
      <c r="Q52" s="22">
        <f t="shared" si="23"/>
        <v>0</v>
      </c>
      <c r="R52" s="22">
        <f t="shared" si="23"/>
        <v>0</v>
      </c>
      <c r="S52" s="22">
        <f t="shared" si="23"/>
        <v>0</v>
      </c>
      <c r="T52" s="22">
        <f t="shared" si="23"/>
        <v>0</v>
      </c>
      <c r="U52" s="22">
        <f t="shared" si="23"/>
        <v>0</v>
      </c>
      <c r="V52" s="22">
        <f t="shared" si="23"/>
        <v>0</v>
      </c>
      <c r="W52" s="22">
        <f t="shared" si="23"/>
        <v>0</v>
      </c>
      <c r="X52" s="22">
        <f t="shared" si="23"/>
        <v>0</v>
      </c>
      <c r="Y52" s="22">
        <f t="shared" si="23"/>
        <v>0</v>
      </c>
      <c r="Z52" s="22">
        <f t="shared" si="23"/>
        <v>0</v>
      </c>
      <c r="AA52" s="22">
        <f t="shared" si="23"/>
        <v>0</v>
      </c>
      <c r="AB52" s="22">
        <f t="shared" si="23"/>
        <v>0</v>
      </c>
      <c r="AC52" s="22">
        <f t="shared" si="23"/>
        <v>0</v>
      </c>
      <c r="AD52" s="22">
        <f t="shared" si="23"/>
        <v>0</v>
      </c>
      <c r="AE52" s="22">
        <f t="shared" si="23"/>
        <v>0</v>
      </c>
      <c r="AF52" s="22">
        <f t="shared" si="23"/>
        <v>0</v>
      </c>
      <c r="AG52" s="22">
        <f t="shared" si="23"/>
        <v>0</v>
      </c>
      <c r="AH52" s="22">
        <f t="shared" si="23"/>
        <v>0</v>
      </c>
      <c r="AI52" s="22">
        <f t="shared" si="23"/>
        <v>0</v>
      </c>
      <c r="AJ52" s="22">
        <f t="shared" si="23"/>
        <v>0</v>
      </c>
      <c r="AK52" s="22">
        <f t="shared" si="23"/>
        <v>0</v>
      </c>
      <c r="AL52" s="22">
        <f t="shared" si="23"/>
        <v>0</v>
      </c>
      <c r="AM52" s="22">
        <f t="shared" si="23"/>
        <v>0</v>
      </c>
      <c r="AN52" s="22">
        <f t="shared" si="23"/>
        <v>0</v>
      </c>
      <c r="AO52" s="22">
        <f t="shared" si="23"/>
        <v>0</v>
      </c>
      <c r="AP52" s="22">
        <f t="shared" si="23"/>
        <v>0</v>
      </c>
      <c r="AQ52" s="22">
        <f t="shared" si="23"/>
        <v>0</v>
      </c>
      <c r="AR52" s="22">
        <f t="shared" si="23"/>
        <v>0</v>
      </c>
      <c r="AS52" s="22">
        <f t="shared" si="23"/>
        <v>0</v>
      </c>
      <c r="AT52" s="22">
        <f t="shared" si="23"/>
        <v>0</v>
      </c>
      <c r="AU52" s="22">
        <f t="shared" si="23"/>
        <v>0</v>
      </c>
      <c r="AV52" s="22">
        <f t="shared" si="23"/>
        <v>0</v>
      </c>
      <c r="AW52" s="22">
        <f t="shared" si="23"/>
        <v>0</v>
      </c>
      <c r="AX52" s="22">
        <f t="shared" si="23"/>
        <v>0</v>
      </c>
      <c r="AY52" s="22">
        <f t="shared" si="23"/>
        <v>0</v>
      </c>
      <c r="AZ52" s="22">
        <f t="shared" si="23"/>
        <v>0</v>
      </c>
      <c r="BA52" s="22">
        <f t="shared" si="23"/>
        <v>0</v>
      </c>
      <c r="BB52" s="22">
        <f t="shared" si="23"/>
        <v>0</v>
      </c>
      <c r="BC52" s="22">
        <f t="shared" si="23"/>
        <v>0</v>
      </c>
      <c r="BD52" s="22">
        <f t="shared" si="23"/>
        <v>0</v>
      </c>
      <c r="BE52" s="22">
        <f t="shared" si="23"/>
        <v>0</v>
      </c>
      <c r="BF52" s="22">
        <f t="shared" si="23"/>
        <v>0</v>
      </c>
      <c r="BG52" s="22">
        <f t="shared" si="23"/>
        <v>0</v>
      </c>
      <c r="BH52" s="22">
        <f t="shared" si="23"/>
        <v>0</v>
      </c>
      <c r="BI52" s="22">
        <f t="shared" si="23"/>
        <v>0</v>
      </c>
      <c r="BJ52" s="22">
        <f t="shared" si="23"/>
        <v>0</v>
      </c>
      <c r="BK52" s="22">
        <f t="shared" si="23"/>
        <v>0</v>
      </c>
      <c r="BL52" s="22">
        <f t="shared" si="23"/>
        <v>0</v>
      </c>
      <c r="BM52" s="22">
        <f t="shared" si="23"/>
        <v>0</v>
      </c>
      <c r="BN52" s="22">
        <f t="shared" si="23"/>
        <v>0</v>
      </c>
      <c r="BO52" s="22">
        <f t="shared" si="23"/>
        <v>0</v>
      </c>
      <c r="BP52" s="22">
        <f t="shared" si="23"/>
        <v>0</v>
      </c>
      <c r="BQ52" s="22">
        <f t="shared" ref="BQ52:BX52" si="24">BQ53</f>
        <v>0</v>
      </c>
      <c r="BR52" s="22">
        <f t="shared" si="24"/>
        <v>0</v>
      </c>
      <c r="BS52" s="22">
        <f t="shared" si="24"/>
        <v>0</v>
      </c>
      <c r="BT52" s="22">
        <f t="shared" si="24"/>
        <v>0</v>
      </c>
      <c r="BU52" s="22">
        <f t="shared" si="24"/>
        <v>0</v>
      </c>
      <c r="BV52" s="22">
        <f t="shared" si="24"/>
        <v>0</v>
      </c>
      <c r="BW52" s="22">
        <f t="shared" si="24"/>
        <v>0</v>
      </c>
      <c r="BX52" s="22">
        <f t="shared" si="24"/>
        <v>0</v>
      </c>
    </row>
    <row r="53" spans="1:76" s="23" customFormat="1" ht="26.25" hidden="1" thickBot="1" x14ac:dyDescent="0.3">
      <c r="A53" s="27" t="s">
        <v>89</v>
      </c>
      <c r="B53" s="28" t="s">
        <v>90</v>
      </c>
      <c r="C53" s="26" t="s">
        <v>45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  <c r="AH53" s="22">
        <v>0</v>
      </c>
      <c r="AI53" s="22">
        <v>0</v>
      </c>
      <c r="AJ53" s="22">
        <v>0</v>
      </c>
      <c r="AK53" s="22">
        <v>0</v>
      </c>
      <c r="AL53" s="22">
        <v>0</v>
      </c>
      <c r="AM53" s="22">
        <v>0</v>
      </c>
      <c r="AN53" s="22">
        <v>0</v>
      </c>
      <c r="AO53" s="22">
        <v>0</v>
      </c>
      <c r="AP53" s="22">
        <v>0</v>
      </c>
      <c r="AQ53" s="22">
        <v>0</v>
      </c>
      <c r="AR53" s="22">
        <v>0</v>
      </c>
      <c r="AS53" s="22">
        <v>0</v>
      </c>
      <c r="AT53" s="22">
        <v>0</v>
      </c>
      <c r="AU53" s="22">
        <v>0</v>
      </c>
      <c r="AV53" s="22">
        <v>0</v>
      </c>
      <c r="AW53" s="22">
        <v>0</v>
      </c>
      <c r="AX53" s="22">
        <v>0</v>
      </c>
      <c r="AY53" s="22">
        <v>0</v>
      </c>
      <c r="AZ53" s="22">
        <v>0</v>
      </c>
      <c r="BA53" s="22">
        <v>0</v>
      </c>
      <c r="BB53" s="22">
        <v>0</v>
      </c>
      <c r="BC53" s="22">
        <v>0</v>
      </c>
      <c r="BD53" s="22">
        <v>0</v>
      </c>
      <c r="BE53" s="22">
        <v>0</v>
      </c>
      <c r="BF53" s="22">
        <v>0</v>
      </c>
      <c r="BG53" s="22">
        <v>0</v>
      </c>
      <c r="BH53" s="22">
        <v>0</v>
      </c>
      <c r="BI53" s="22">
        <v>0</v>
      </c>
      <c r="BJ53" s="22">
        <v>0</v>
      </c>
      <c r="BK53" s="22">
        <v>0</v>
      </c>
      <c r="BL53" s="22">
        <v>0</v>
      </c>
      <c r="BM53" s="22">
        <v>0</v>
      </c>
      <c r="BN53" s="22">
        <v>0</v>
      </c>
      <c r="BO53" s="22">
        <v>0</v>
      </c>
      <c r="BP53" s="22">
        <v>0</v>
      </c>
      <c r="BQ53" s="22">
        <v>0</v>
      </c>
      <c r="BR53" s="22">
        <v>0</v>
      </c>
      <c r="BS53" s="22">
        <v>0</v>
      </c>
      <c r="BT53" s="22">
        <v>0</v>
      </c>
      <c r="BU53" s="22">
        <v>0</v>
      </c>
      <c r="BV53" s="22">
        <v>0</v>
      </c>
      <c r="BW53" s="22">
        <v>0</v>
      </c>
      <c r="BX53" s="22">
        <v>0</v>
      </c>
    </row>
    <row r="54" spans="1:76" s="23" customFormat="1" ht="39" hidden="1" thickBot="1" x14ac:dyDescent="0.3">
      <c r="A54" s="27" t="s">
        <v>91</v>
      </c>
      <c r="B54" s="28" t="s">
        <v>92</v>
      </c>
      <c r="C54" s="26" t="s">
        <v>45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0</v>
      </c>
      <c r="AC54" s="22">
        <v>0</v>
      </c>
      <c r="AD54" s="22">
        <v>0</v>
      </c>
      <c r="AE54" s="22">
        <v>0</v>
      </c>
      <c r="AF54" s="22">
        <v>0</v>
      </c>
      <c r="AG54" s="22">
        <v>0</v>
      </c>
      <c r="AH54" s="22">
        <v>0</v>
      </c>
      <c r="AI54" s="22">
        <v>0</v>
      </c>
      <c r="AJ54" s="22">
        <v>0</v>
      </c>
      <c r="AK54" s="22">
        <v>0</v>
      </c>
      <c r="AL54" s="22">
        <v>0</v>
      </c>
      <c r="AM54" s="22">
        <v>0</v>
      </c>
      <c r="AN54" s="22">
        <v>0</v>
      </c>
      <c r="AO54" s="22">
        <v>0</v>
      </c>
      <c r="AP54" s="22">
        <v>0</v>
      </c>
      <c r="AQ54" s="22">
        <v>0</v>
      </c>
      <c r="AR54" s="22">
        <v>0</v>
      </c>
      <c r="AS54" s="22">
        <v>0</v>
      </c>
      <c r="AT54" s="22">
        <v>0</v>
      </c>
      <c r="AU54" s="22">
        <v>0</v>
      </c>
      <c r="AV54" s="22">
        <v>0</v>
      </c>
      <c r="AW54" s="22">
        <v>0</v>
      </c>
      <c r="AX54" s="22">
        <v>0</v>
      </c>
      <c r="AY54" s="22">
        <v>0</v>
      </c>
      <c r="AZ54" s="22">
        <v>0</v>
      </c>
      <c r="BA54" s="22">
        <v>0</v>
      </c>
      <c r="BB54" s="22">
        <v>0</v>
      </c>
      <c r="BC54" s="22">
        <v>0</v>
      </c>
      <c r="BD54" s="22">
        <v>0</v>
      </c>
      <c r="BE54" s="22">
        <v>0</v>
      </c>
      <c r="BF54" s="22">
        <v>0</v>
      </c>
      <c r="BG54" s="22">
        <v>0</v>
      </c>
      <c r="BH54" s="22">
        <v>0</v>
      </c>
      <c r="BI54" s="22">
        <v>0</v>
      </c>
      <c r="BJ54" s="22">
        <v>0</v>
      </c>
      <c r="BK54" s="22">
        <v>0</v>
      </c>
      <c r="BL54" s="22">
        <v>0</v>
      </c>
      <c r="BM54" s="22">
        <v>0</v>
      </c>
      <c r="BN54" s="22">
        <v>0</v>
      </c>
      <c r="BO54" s="22">
        <v>0</v>
      </c>
      <c r="BP54" s="22">
        <v>0</v>
      </c>
      <c r="BQ54" s="22">
        <v>0</v>
      </c>
      <c r="BR54" s="22">
        <v>0</v>
      </c>
      <c r="BS54" s="22">
        <v>0</v>
      </c>
      <c r="BT54" s="22">
        <v>0</v>
      </c>
      <c r="BU54" s="22">
        <v>0</v>
      </c>
      <c r="BV54" s="22">
        <v>0</v>
      </c>
      <c r="BW54" s="22">
        <v>0</v>
      </c>
      <c r="BX54" s="22">
        <v>0</v>
      </c>
    </row>
    <row r="55" spans="1:76" s="23" customFormat="1" ht="39" thickBot="1" x14ac:dyDescent="0.3">
      <c r="A55" s="27" t="s">
        <v>93</v>
      </c>
      <c r="B55" s="28" t="s">
        <v>94</v>
      </c>
      <c r="C55" s="26" t="s">
        <v>45</v>
      </c>
      <c r="D55" s="22">
        <f>D60</f>
        <v>0</v>
      </c>
      <c r="E55" s="22">
        <f t="shared" ref="E55:BP55" si="25">E60</f>
        <v>0</v>
      </c>
      <c r="F55" s="22">
        <f t="shared" si="25"/>
        <v>0</v>
      </c>
      <c r="G55" s="22">
        <f t="shared" si="25"/>
        <v>0</v>
      </c>
      <c r="H55" s="22">
        <f t="shared" si="25"/>
        <v>0</v>
      </c>
      <c r="I55" s="22">
        <f t="shared" si="25"/>
        <v>0</v>
      </c>
      <c r="J55" s="22">
        <f t="shared" si="25"/>
        <v>0</v>
      </c>
      <c r="K55" s="22">
        <f t="shared" si="25"/>
        <v>0</v>
      </c>
      <c r="L55" s="22">
        <f t="shared" si="25"/>
        <v>0</v>
      </c>
      <c r="M55" s="22">
        <f t="shared" si="25"/>
        <v>0</v>
      </c>
      <c r="N55" s="22">
        <f t="shared" si="25"/>
        <v>0</v>
      </c>
      <c r="O55" s="22">
        <f t="shared" si="25"/>
        <v>0</v>
      </c>
      <c r="P55" s="22">
        <f t="shared" si="25"/>
        <v>0</v>
      </c>
      <c r="Q55" s="22">
        <f t="shared" si="25"/>
        <v>0</v>
      </c>
      <c r="R55" s="22">
        <f t="shared" si="25"/>
        <v>0</v>
      </c>
      <c r="S55" s="22">
        <f t="shared" si="25"/>
        <v>0</v>
      </c>
      <c r="T55" s="22">
        <f t="shared" si="25"/>
        <v>0</v>
      </c>
      <c r="U55" s="22">
        <f t="shared" si="25"/>
        <v>0</v>
      </c>
      <c r="V55" s="22">
        <f t="shared" si="25"/>
        <v>0</v>
      </c>
      <c r="W55" s="22">
        <f t="shared" si="25"/>
        <v>0</v>
      </c>
      <c r="X55" s="22">
        <f t="shared" si="25"/>
        <v>0</v>
      </c>
      <c r="Y55" s="22">
        <f t="shared" si="25"/>
        <v>0</v>
      </c>
      <c r="Z55" s="22">
        <f t="shared" si="25"/>
        <v>21</v>
      </c>
      <c r="AA55" s="22">
        <f t="shared" si="25"/>
        <v>0</v>
      </c>
      <c r="AB55" s="22">
        <f t="shared" si="25"/>
        <v>0</v>
      </c>
      <c r="AC55" s="22">
        <f t="shared" si="25"/>
        <v>0</v>
      </c>
      <c r="AD55" s="22">
        <f t="shared" si="25"/>
        <v>0</v>
      </c>
      <c r="AE55" s="22">
        <f t="shared" si="25"/>
        <v>0</v>
      </c>
      <c r="AF55" s="22">
        <f t="shared" si="25"/>
        <v>0</v>
      </c>
      <c r="AG55" s="22">
        <f t="shared" si="25"/>
        <v>21</v>
      </c>
      <c r="AH55" s="22">
        <f t="shared" si="25"/>
        <v>0</v>
      </c>
      <c r="AI55" s="22">
        <f t="shared" si="25"/>
        <v>0</v>
      </c>
      <c r="AJ55" s="22">
        <f t="shared" si="25"/>
        <v>0</v>
      </c>
      <c r="AK55" s="22">
        <f t="shared" si="25"/>
        <v>0</v>
      </c>
      <c r="AL55" s="22">
        <f t="shared" si="25"/>
        <v>0</v>
      </c>
      <c r="AM55" s="22">
        <f t="shared" si="25"/>
        <v>0</v>
      </c>
      <c r="AN55" s="22">
        <f t="shared" si="25"/>
        <v>0</v>
      </c>
      <c r="AO55" s="22">
        <f t="shared" si="25"/>
        <v>0</v>
      </c>
      <c r="AP55" s="22">
        <f t="shared" si="25"/>
        <v>0</v>
      </c>
      <c r="AQ55" s="22">
        <f t="shared" si="25"/>
        <v>0</v>
      </c>
      <c r="AR55" s="22">
        <f t="shared" si="25"/>
        <v>0</v>
      </c>
      <c r="AS55" s="22">
        <f t="shared" si="25"/>
        <v>0</v>
      </c>
      <c r="AT55" s="22">
        <f t="shared" si="25"/>
        <v>0</v>
      </c>
      <c r="AU55" s="22">
        <f t="shared" si="25"/>
        <v>0</v>
      </c>
      <c r="AV55" s="22">
        <f t="shared" si="25"/>
        <v>0</v>
      </c>
      <c r="AW55" s="22">
        <f t="shared" si="25"/>
        <v>0</v>
      </c>
      <c r="AX55" s="22">
        <f t="shared" si="25"/>
        <v>0</v>
      </c>
      <c r="AY55" s="22">
        <f t="shared" si="25"/>
        <v>0</v>
      </c>
      <c r="AZ55" s="22">
        <f t="shared" si="25"/>
        <v>0</v>
      </c>
      <c r="BA55" s="22">
        <f t="shared" si="25"/>
        <v>0</v>
      </c>
      <c r="BB55" s="22">
        <f t="shared" si="25"/>
        <v>0</v>
      </c>
      <c r="BC55" s="22">
        <f t="shared" si="25"/>
        <v>0</v>
      </c>
      <c r="BD55" s="22">
        <f t="shared" si="25"/>
        <v>0</v>
      </c>
      <c r="BE55" s="22">
        <f t="shared" si="25"/>
        <v>0</v>
      </c>
      <c r="BF55" s="22">
        <f t="shared" si="25"/>
        <v>0</v>
      </c>
      <c r="BG55" s="22">
        <f t="shared" si="25"/>
        <v>0</v>
      </c>
      <c r="BH55" s="22">
        <f t="shared" si="25"/>
        <v>0</v>
      </c>
      <c r="BI55" s="22">
        <f t="shared" si="25"/>
        <v>0</v>
      </c>
      <c r="BJ55" s="22">
        <f t="shared" si="25"/>
        <v>0</v>
      </c>
      <c r="BK55" s="22">
        <f t="shared" si="25"/>
        <v>0</v>
      </c>
      <c r="BL55" s="22">
        <f t="shared" si="25"/>
        <v>0</v>
      </c>
      <c r="BM55" s="22">
        <f t="shared" si="25"/>
        <v>0</v>
      </c>
      <c r="BN55" s="22">
        <f t="shared" si="25"/>
        <v>0</v>
      </c>
      <c r="BO55" s="22">
        <f t="shared" si="25"/>
        <v>0</v>
      </c>
      <c r="BP55" s="22">
        <f t="shared" si="25"/>
        <v>21</v>
      </c>
      <c r="BQ55" s="22">
        <f t="shared" ref="BQ55:BX55" si="26">BQ60</f>
        <v>0</v>
      </c>
      <c r="BR55" s="22">
        <f t="shared" si="26"/>
        <v>0</v>
      </c>
      <c r="BS55" s="22">
        <f t="shared" si="26"/>
        <v>0</v>
      </c>
      <c r="BT55" s="22">
        <f t="shared" si="26"/>
        <v>0</v>
      </c>
      <c r="BU55" s="22">
        <f t="shared" si="26"/>
        <v>0</v>
      </c>
      <c r="BV55" s="22">
        <f t="shared" si="26"/>
        <v>0</v>
      </c>
      <c r="BW55" s="22">
        <f t="shared" si="26"/>
        <v>21</v>
      </c>
      <c r="BX55" s="22">
        <f t="shared" si="26"/>
        <v>0</v>
      </c>
    </row>
    <row r="56" spans="1:76" s="23" customFormat="1" ht="26.25" hidden="1" thickBot="1" x14ac:dyDescent="0.3">
      <c r="A56" s="27" t="s">
        <v>95</v>
      </c>
      <c r="B56" s="28" t="s">
        <v>96</v>
      </c>
      <c r="C56" s="26" t="s">
        <v>45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0</v>
      </c>
      <c r="AF56" s="22">
        <v>0</v>
      </c>
      <c r="AG56" s="22">
        <v>0</v>
      </c>
      <c r="AH56" s="22">
        <v>0</v>
      </c>
      <c r="AI56" s="22">
        <v>0</v>
      </c>
      <c r="AJ56" s="22">
        <v>0</v>
      </c>
      <c r="AK56" s="22">
        <v>0</v>
      </c>
      <c r="AL56" s="22">
        <v>0</v>
      </c>
      <c r="AM56" s="22">
        <v>0</v>
      </c>
      <c r="AN56" s="22">
        <v>0</v>
      </c>
      <c r="AO56" s="22">
        <v>0</v>
      </c>
      <c r="AP56" s="22">
        <v>0</v>
      </c>
      <c r="AQ56" s="22">
        <v>0</v>
      </c>
      <c r="AR56" s="22">
        <v>0</v>
      </c>
      <c r="AS56" s="22">
        <v>0</v>
      </c>
      <c r="AT56" s="22">
        <v>0</v>
      </c>
      <c r="AU56" s="22">
        <v>0</v>
      </c>
      <c r="AV56" s="22">
        <v>0</v>
      </c>
      <c r="AW56" s="22">
        <v>0</v>
      </c>
      <c r="AX56" s="22">
        <v>0</v>
      </c>
      <c r="AY56" s="22">
        <v>0</v>
      </c>
      <c r="AZ56" s="22">
        <v>0</v>
      </c>
      <c r="BA56" s="22">
        <v>0</v>
      </c>
      <c r="BB56" s="22">
        <v>0</v>
      </c>
      <c r="BC56" s="22">
        <v>0</v>
      </c>
      <c r="BD56" s="22">
        <v>0</v>
      </c>
      <c r="BE56" s="22">
        <v>0</v>
      </c>
      <c r="BF56" s="22">
        <v>0</v>
      </c>
      <c r="BG56" s="22">
        <v>0</v>
      </c>
      <c r="BH56" s="22">
        <v>0</v>
      </c>
      <c r="BI56" s="22">
        <v>0</v>
      </c>
      <c r="BJ56" s="22">
        <v>0</v>
      </c>
      <c r="BK56" s="22">
        <v>0</v>
      </c>
      <c r="BL56" s="22">
        <v>0</v>
      </c>
      <c r="BM56" s="22">
        <v>0</v>
      </c>
      <c r="BN56" s="22">
        <v>0</v>
      </c>
      <c r="BO56" s="22">
        <v>0</v>
      </c>
      <c r="BP56" s="22">
        <v>0</v>
      </c>
      <c r="BQ56" s="22">
        <v>0</v>
      </c>
      <c r="BR56" s="22">
        <v>0</v>
      </c>
      <c r="BS56" s="22">
        <v>0</v>
      </c>
      <c r="BT56" s="22">
        <v>0</v>
      </c>
      <c r="BU56" s="22">
        <v>0</v>
      </c>
      <c r="BV56" s="22">
        <v>0</v>
      </c>
      <c r="BW56" s="22">
        <v>0</v>
      </c>
      <c r="BX56" s="22">
        <v>0</v>
      </c>
    </row>
    <row r="57" spans="1:76" s="23" customFormat="1" ht="26.25" hidden="1" thickBot="1" x14ac:dyDescent="0.3">
      <c r="A57" s="27" t="s">
        <v>97</v>
      </c>
      <c r="B57" s="28" t="s">
        <v>98</v>
      </c>
      <c r="C57" s="26" t="s">
        <v>45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22">
        <v>0</v>
      </c>
      <c r="AE57" s="22">
        <v>0</v>
      </c>
      <c r="AF57" s="22">
        <v>0</v>
      </c>
      <c r="AG57" s="22">
        <v>0</v>
      </c>
      <c r="AH57" s="22">
        <v>0</v>
      </c>
      <c r="AI57" s="22">
        <v>0</v>
      </c>
      <c r="AJ57" s="22">
        <v>0</v>
      </c>
      <c r="AK57" s="22">
        <v>0</v>
      </c>
      <c r="AL57" s="22">
        <v>0</v>
      </c>
      <c r="AM57" s="22">
        <v>0</v>
      </c>
      <c r="AN57" s="22">
        <v>0</v>
      </c>
      <c r="AO57" s="22">
        <v>0</v>
      </c>
      <c r="AP57" s="22">
        <v>0</v>
      </c>
      <c r="AQ57" s="22">
        <v>0</v>
      </c>
      <c r="AR57" s="22">
        <v>0</v>
      </c>
      <c r="AS57" s="22">
        <v>0</v>
      </c>
      <c r="AT57" s="22">
        <v>0</v>
      </c>
      <c r="AU57" s="22">
        <v>0</v>
      </c>
      <c r="AV57" s="22">
        <v>0</v>
      </c>
      <c r="AW57" s="22">
        <v>0</v>
      </c>
      <c r="AX57" s="22">
        <v>0</v>
      </c>
      <c r="AY57" s="22">
        <v>0</v>
      </c>
      <c r="AZ57" s="22">
        <v>0</v>
      </c>
      <c r="BA57" s="22">
        <v>0</v>
      </c>
      <c r="BB57" s="22">
        <v>0</v>
      </c>
      <c r="BC57" s="22">
        <v>0</v>
      </c>
      <c r="BD57" s="22">
        <v>0</v>
      </c>
      <c r="BE57" s="22">
        <v>0</v>
      </c>
      <c r="BF57" s="22">
        <v>0</v>
      </c>
      <c r="BG57" s="22">
        <v>0</v>
      </c>
      <c r="BH57" s="22">
        <v>0</v>
      </c>
      <c r="BI57" s="22">
        <v>0</v>
      </c>
      <c r="BJ57" s="22">
        <v>0</v>
      </c>
      <c r="BK57" s="22">
        <v>0</v>
      </c>
      <c r="BL57" s="22">
        <v>0</v>
      </c>
      <c r="BM57" s="22">
        <v>0</v>
      </c>
      <c r="BN57" s="22">
        <v>0</v>
      </c>
      <c r="BO57" s="22">
        <v>0</v>
      </c>
      <c r="BP57" s="22">
        <v>0</v>
      </c>
      <c r="BQ57" s="22">
        <v>0</v>
      </c>
      <c r="BR57" s="22">
        <v>0</v>
      </c>
      <c r="BS57" s="22">
        <v>0</v>
      </c>
      <c r="BT57" s="22">
        <v>0</v>
      </c>
      <c r="BU57" s="22">
        <v>0</v>
      </c>
      <c r="BV57" s="22">
        <v>0</v>
      </c>
      <c r="BW57" s="22">
        <v>0</v>
      </c>
      <c r="BX57" s="22">
        <v>0</v>
      </c>
    </row>
    <row r="58" spans="1:76" s="23" customFormat="1" ht="26.25" hidden="1" thickBot="1" x14ac:dyDescent="0.3">
      <c r="A58" s="27" t="s">
        <v>99</v>
      </c>
      <c r="B58" s="28" t="s">
        <v>100</v>
      </c>
      <c r="C58" s="26" t="s">
        <v>45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  <c r="AH58" s="22">
        <v>0</v>
      </c>
      <c r="AI58" s="22">
        <v>0</v>
      </c>
      <c r="AJ58" s="22">
        <v>0</v>
      </c>
      <c r="AK58" s="22">
        <v>0</v>
      </c>
      <c r="AL58" s="22">
        <v>0</v>
      </c>
      <c r="AM58" s="22">
        <v>0</v>
      </c>
      <c r="AN58" s="22">
        <v>0</v>
      </c>
      <c r="AO58" s="22">
        <v>0</v>
      </c>
      <c r="AP58" s="22">
        <v>0</v>
      </c>
      <c r="AQ58" s="22">
        <v>0</v>
      </c>
      <c r="AR58" s="22">
        <v>0</v>
      </c>
      <c r="AS58" s="22">
        <v>0</v>
      </c>
      <c r="AT58" s="22">
        <v>0</v>
      </c>
      <c r="AU58" s="22">
        <v>0</v>
      </c>
      <c r="AV58" s="22">
        <v>0</v>
      </c>
      <c r="AW58" s="22">
        <v>0</v>
      </c>
      <c r="AX58" s="22">
        <v>0</v>
      </c>
      <c r="AY58" s="22">
        <v>0</v>
      </c>
      <c r="AZ58" s="22">
        <v>0</v>
      </c>
      <c r="BA58" s="22">
        <v>0</v>
      </c>
      <c r="BB58" s="22">
        <v>0</v>
      </c>
      <c r="BC58" s="22">
        <v>0</v>
      </c>
      <c r="BD58" s="22">
        <v>0</v>
      </c>
      <c r="BE58" s="22">
        <v>0</v>
      </c>
      <c r="BF58" s="22">
        <v>0</v>
      </c>
      <c r="BG58" s="22">
        <v>0</v>
      </c>
      <c r="BH58" s="22">
        <v>0</v>
      </c>
      <c r="BI58" s="22">
        <v>0</v>
      </c>
      <c r="BJ58" s="22">
        <v>0</v>
      </c>
      <c r="BK58" s="22">
        <v>0</v>
      </c>
      <c r="BL58" s="22">
        <v>0</v>
      </c>
      <c r="BM58" s="22">
        <v>0</v>
      </c>
      <c r="BN58" s="22">
        <v>0</v>
      </c>
      <c r="BO58" s="22">
        <v>0</v>
      </c>
      <c r="BP58" s="22">
        <v>0</v>
      </c>
      <c r="BQ58" s="22">
        <v>0</v>
      </c>
      <c r="BR58" s="22">
        <v>0</v>
      </c>
      <c r="BS58" s="22">
        <v>0</v>
      </c>
      <c r="BT58" s="22">
        <v>0</v>
      </c>
      <c r="BU58" s="22">
        <v>0</v>
      </c>
      <c r="BV58" s="22">
        <v>0</v>
      </c>
      <c r="BW58" s="22">
        <v>0</v>
      </c>
      <c r="BX58" s="22">
        <v>0</v>
      </c>
    </row>
    <row r="59" spans="1:76" s="23" customFormat="1" ht="26.25" hidden="1" thickBot="1" x14ac:dyDescent="0.3">
      <c r="A59" s="27" t="s">
        <v>101</v>
      </c>
      <c r="B59" s="28" t="s">
        <v>102</v>
      </c>
      <c r="C59" s="26" t="s">
        <v>45</v>
      </c>
      <c r="D59" s="22">
        <v>0</v>
      </c>
      <c r="E59" s="22">
        <v>0</v>
      </c>
      <c r="F59" s="22">
        <v>0</v>
      </c>
      <c r="G59" s="22">
        <v>0</v>
      </c>
      <c r="H59" s="22">
        <v>0</v>
      </c>
      <c r="I59" s="22">
        <v>0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  <c r="AH59" s="22">
        <v>0</v>
      </c>
      <c r="AI59" s="22">
        <v>0</v>
      </c>
      <c r="AJ59" s="22">
        <v>0</v>
      </c>
      <c r="AK59" s="22">
        <v>0</v>
      </c>
      <c r="AL59" s="22">
        <v>0</v>
      </c>
      <c r="AM59" s="22">
        <v>0</v>
      </c>
      <c r="AN59" s="22">
        <v>0</v>
      </c>
      <c r="AO59" s="22">
        <v>0</v>
      </c>
      <c r="AP59" s="22">
        <v>0</v>
      </c>
      <c r="AQ59" s="22">
        <v>0</v>
      </c>
      <c r="AR59" s="22">
        <v>0</v>
      </c>
      <c r="AS59" s="22">
        <v>0</v>
      </c>
      <c r="AT59" s="22">
        <v>0</v>
      </c>
      <c r="AU59" s="22">
        <v>0</v>
      </c>
      <c r="AV59" s="22">
        <v>0</v>
      </c>
      <c r="AW59" s="22">
        <v>0</v>
      </c>
      <c r="AX59" s="22">
        <v>0</v>
      </c>
      <c r="AY59" s="22">
        <v>0</v>
      </c>
      <c r="AZ59" s="22">
        <v>0</v>
      </c>
      <c r="BA59" s="22">
        <v>0</v>
      </c>
      <c r="BB59" s="22">
        <v>0</v>
      </c>
      <c r="BC59" s="22">
        <v>0</v>
      </c>
      <c r="BD59" s="22">
        <v>0</v>
      </c>
      <c r="BE59" s="22">
        <v>0</v>
      </c>
      <c r="BF59" s="22">
        <v>0</v>
      </c>
      <c r="BG59" s="22">
        <v>0</v>
      </c>
      <c r="BH59" s="22">
        <v>0</v>
      </c>
      <c r="BI59" s="22">
        <v>0</v>
      </c>
      <c r="BJ59" s="22">
        <v>0</v>
      </c>
      <c r="BK59" s="22">
        <v>0</v>
      </c>
      <c r="BL59" s="22">
        <v>0</v>
      </c>
      <c r="BM59" s="22">
        <v>0</v>
      </c>
      <c r="BN59" s="22">
        <v>0</v>
      </c>
      <c r="BO59" s="22">
        <v>0</v>
      </c>
      <c r="BP59" s="22">
        <v>0</v>
      </c>
      <c r="BQ59" s="22">
        <v>0</v>
      </c>
      <c r="BR59" s="22">
        <v>0</v>
      </c>
      <c r="BS59" s="22">
        <v>0</v>
      </c>
      <c r="BT59" s="22">
        <v>0</v>
      </c>
      <c r="BU59" s="22">
        <v>0</v>
      </c>
      <c r="BV59" s="22">
        <v>0</v>
      </c>
      <c r="BW59" s="22">
        <v>0</v>
      </c>
      <c r="BX59" s="22">
        <v>0</v>
      </c>
    </row>
    <row r="60" spans="1:76" s="23" customFormat="1" ht="51.75" thickBot="1" x14ac:dyDescent="0.3">
      <c r="A60" s="27" t="s">
        <v>103</v>
      </c>
      <c r="B60" s="28" t="s">
        <v>104</v>
      </c>
      <c r="C60" s="26" t="s">
        <v>45</v>
      </c>
      <c r="D60" s="22">
        <f>D61+D62+D63</f>
        <v>0</v>
      </c>
      <c r="E60" s="22">
        <f t="shared" ref="E60:BP60" si="27">E61+E62+E63</f>
        <v>0</v>
      </c>
      <c r="F60" s="22">
        <f t="shared" si="27"/>
        <v>0</v>
      </c>
      <c r="G60" s="22">
        <f t="shared" si="27"/>
        <v>0</v>
      </c>
      <c r="H60" s="22">
        <f t="shared" si="27"/>
        <v>0</v>
      </c>
      <c r="I60" s="22">
        <f t="shared" si="27"/>
        <v>0</v>
      </c>
      <c r="J60" s="22">
        <f t="shared" si="27"/>
        <v>0</v>
      </c>
      <c r="K60" s="22">
        <f t="shared" si="27"/>
        <v>0</v>
      </c>
      <c r="L60" s="22">
        <f t="shared" si="27"/>
        <v>0</v>
      </c>
      <c r="M60" s="22">
        <f t="shared" si="27"/>
        <v>0</v>
      </c>
      <c r="N60" s="22">
        <f t="shared" si="27"/>
        <v>0</v>
      </c>
      <c r="O60" s="22">
        <f t="shared" si="27"/>
        <v>0</v>
      </c>
      <c r="P60" s="22">
        <f t="shared" si="27"/>
        <v>0</v>
      </c>
      <c r="Q60" s="22">
        <f t="shared" si="27"/>
        <v>0</v>
      </c>
      <c r="R60" s="22">
        <f t="shared" si="27"/>
        <v>0</v>
      </c>
      <c r="S60" s="22">
        <f t="shared" si="27"/>
        <v>0</v>
      </c>
      <c r="T60" s="22">
        <f t="shared" si="27"/>
        <v>0</v>
      </c>
      <c r="U60" s="22">
        <f t="shared" si="27"/>
        <v>0</v>
      </c>
      <c r="V60" s="22">
        <f t="shared" si="27"/>
        <v>0</v>
      </c>
      <c r="W60" s="22">
        <f t="shared" si="27"/>
        <v>0</v>
      </c>
      <c r="X60" s="22">
        <f t="shared" si="27"/>
        <v>0</v>
      </c>
      <c r="Y60" s="22">
        <f t="shared" si="27"/>
        <v>0</v>
      </c>
      <c r="Z60" s="22">
        <f t="shared" si="27"/>
        <v>21</v>
      </c>
      <c r="AA60" s="22">
        <f t="shared" si="27"/>
        <v>0</v>
      </c>
      <c r="AB60" s="22">
        <f t="shared" si="27"/>
        <v>0</v>
      </c>
      <c r="AC60" s="22">
        <f t="shared" si="27"/>
        <v>0</v>
      </c>
      <c r="AD60" s="22">
        <f t="shared" si="27"/>
        <v>0</v>
      </c>
      <c r="AE60" s="22">
        <f t="shared" si="27"/>
        <v>0</v>
      </c>
      <c r="AF60" s="22">
        <f t="shared" si="27"/>
        <v>0</v>
      </c>
      <c r="AG60" s="22">
        <f t="shared" si="27"/>
        <v>21</v>
      </c>
      <c r="AH60" s="22">
        <f t="shared" si="27"/>
        <v>0</v>
      </c>
      <c r="AI60" s="22">
        <f t="shared" si="27"/>
        <v>0</v>
      </c>
      <c r="AJ60" s="22">
        <f t="shared" si="27"/>
        <v>0</v>
      </c>
      <c r="AK60" s="22">
        <f t="shared" si="27"/>
        <v>0</v>
      </c>
      <c r="AL60" s="22">
        <f t="shared" si="27"/>
        <v>0</v>
      </c>
      <c r="AM60" s="22">
        <f t="shared" si="27"/>
        <v>0</v>
      </c>
      <c r="AN60" s="22">
        <f t="shared" si="27"/>
        <v>0</v>
      </c>
      <c r="AO60" s="22">
        <f t="shared" si="27"/>
        <v>0</v>
      </c>
      <c r="AP60" s="22">
        <f t="shared" si="27"/>
        <v>0</v>
      </c>
      <c r="AQ60" s="22">
        <f t="shared" si="27"/>
        <v>0</v>
      </c>
      <c r="AR60" s="22">
        <f t="shared" si="27"/>
        <v>0</v>
      </c>
      <c r="AS60" s="22">
        <f t="shared" si="27"/>
        <v>0</v>
      </c>
      <c r="AT60" s="22">
        <f t="shared" si="27"/>
        <v>0</v>
      </c>
      <c r="AU60" s="22">
        <f t="shared" si="27"/>
        <v>0</v>
      </c>
      <c r="AV60" s="22">
        <f t="shared" si="27"/>
        <v>0</v>
      </c>
      <c r="AW60" s="22">
        <f t="shared" si="27"/>
        <v>0</v>
      </c>
      <c r="AX60" s="22">
        <f t="shared" si="27"/>
        <v>0</v>
      </c>
      <c r="AY60" s="22">
        <f t="shared" si="27"/>
        <v>0</v>
      </c>
      <c r="AZ60" s="22">
        <f t="shared" si="27"/>
        <v>0</v>
      </c>
      <c r="BA60" s="22">
        <f t="shared" si="27"/>
        <v>0</v>
      </c>
      <c r="BB60" s="22">
        <f t="shared" si="27"/>
        <v>0</v>
      </c>
      <c r="BC60" s="22">
        <f t="shared" si="27"/>
        <v>0</v>
      </c>
      <c r="BD60" s="22">
        <f t="shared" si="27"/>
        <v>0</v>
      </c>
      <c r="BE60" s="22">
        <f t="shared" si="27"/>
        <v>0</v>
      </c>
      <c r="BF60" s="22">
        <f t="shared" si="27"/>
        <v>0</v>
      </c>
      <c r="BG60" s="22">
        <f t="shared" si="27"/>
        <v>0</v>
      </c>
      <c r="BH60" s="22">
        <f t="shared" si="27"/>
        <v>0</v>
      </c>
      <c r="BI60" s="22">
        <f t="shared" si="27"/>
        <v>0</v>
      </c>
      <c r="BJ60" s="22">
        <f t="shared" si="27"/>
        <v>0</v>
      </c>
      <c r="BK60" s="22">
        <f t="shared" si="27"/>
        <v>0</v>
      </c>
      <c r="BL60" s="22">
        <f t="shared" si="27"/>
        <v>0</v>
      </c>
      <c r="BM60" s="22">
        <f t="shared" si="27"/>
        <v>0</v>
      </c>
      <c r="BN60" s="22">
        <f t="shared" si="27"/>
        <v>0</v>
      </c>
      <c r="BO60" s="22">
        <f t="shared" si="27"/>
        <v>0</v>
      </c>
      <c r="BP60" s="22">
        <f t="shared" si="27"/>
        <v>21</v>
      </c>
      <c r="BQ60" s="22">
        <f t="shared" ref="BQ60:BX60" si="28">BQ61+BQ62+BQ63</f>
        <v>0</v>
      </c>
      <c r="BR60" s="22">
        <f t="shared" si="28"/>
        <v>0</v>
      </c>
      <c r="BS60" s="22">
        <f t="shared" si="28"/>
        <v>0</v>
      </c>
      <c r="BT60" s="22">
        <f t="shared" si="28"/>
        <v>0</v>
      </c>
      <c r="BU60" s="22">
        <f t="shared" si="28"/>
        <v>0</v>
      </c>
      <c r="BV60" s="22">
        <f t="shared" si="28"/>
        <v>0</v>
      </c>
      <c r="BW60" s="22">
        <f t="shared" si="28"/>
        <v>21</v>
      </c>
      <c r="BX60" s="22">
        <f t="shared" si="28"/>
        <v>0</v>
      </c>
    </row>
    <row r="61" spans="1:76" s="23" customFormat="1" ht="98.25" customHeight="1" thickBot="1" x14ac:dyDescent="0.3">
      <c r="A61" s="27" t="s">
        <v>105</v>
      </c>
      <c r="B61" s="32" t="s">
        <v>160</v>
      </c>
      <c r="C61" s="33" t="s">
        <v>150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22">
        <v>0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14</v>
      </c>
      <c r="AA61" s="22">
        <v>0</v>
      </c>
      <c r="AB61" s="22">
        <v>0</v>
      </c>
      <c r="AC61" s="22">
        <v>0</v>
      </c>
      <c r="AD61" s="22">
        <v>0</v>
      </c>
      <c r="AE61" s="22">
        <v>0</v>
      </c>
      <c r="AF61" s="22">
        <v>0</v>
      </c>
      <c r="AG61" s="22">
        <v>14</v>
      </c>
      <c r="AH61" s="22">
        <v>0</v>
      </c>
      <c r="AI61" s="22">
        <v>0</v>
      </c>
      <c r="AJ61" s="22">
        <v>0</v>
      </c>
      <c r="AK61" s="22">
        <v>0</v>
      </c>
      <c r="AL61" s="22">
        <v>0</v>
      </c>
      <c r="AM61" s="22">
        <v>0</v>
      </c>
      <c r="AN61" s="22">
        <v>0</v>
      </c>
      <c r="AO61" s="22">
        <v>0</v>
      </c>
      <c r="AP61" s="22">
        <v>0</v>
      </c>
      <c r="AQ61" s="22">
        <v>0</v>
      </c>
      <c r="AR61" s="22">
        <v>0</v>
      </c>
      <c r="AS61" s="22">
        <v>0</v>
      </c>
      <c r="AT61" s="22">
        <v>0</v>
      </c>
      <c r="AU61" s="22">
        <v>0</v>
      </c>
      <c r="AV61" s="22">
        <v>0</v>
      </c>
      <c r="AW61" s="22">
        <v>0</v>
      </c>
      <c r="AX61" s="22">
        <v>0</v>
      </c>
      <c r="AY61" s="22">
        <v>0</v>
      </c>
      <c r="AZ61" s="22">
        <v>0</v>
      </c>
      <c r="BA61" s="22">
        <v>0</v>
      </c>
      <c r="BB61" s="22">
        <v>0</v>
      </c>
      <c r="BC61" s="22">
        <v>0</v>
      </c>
      <c r="BD61" s="22">
        <v>0</v>
      </c>
      <c r="BE61" s="22">
        <v>0</v>
      </c>
      <c r="BF61" s="22">
        <v>0</v>
      </c>
      <c r="BG61" s="22">
        <v>0</v>
      </c>
      <c r="BH61" s="22">
        <v>0</v>
      </c>
      <c r="BI61" s="22">
        <v>0</v>
      </c>
      <c r="BJ61" s="22">
        <v>0</v>
      </c>
      <c r="BK61" s="22">
        <v>0</v>
      </c>
      <c r="BL61" s="22">
        <v>0</v>
      </c>
      <c r="BM61" s="22">
        <v>0</v>
      </c>
      <c r="BN61" s="22">
        <v>0</v>
      </c>
      <c r="BO61" s="22">
        <v>0</v>
      </c>
      <c r="BP61" s="22">
        <v>14</v>
      </c>
      <c r="BQ61" s="22">
        <v>0</v>
      </c>
      <c r="BR61" s="22">
        <v>0</v>
      </c>
      <c r="BS61" s="22">
        <v>0</v>
      </c>
      <c r="BT61" s="22">
        <v>0</v>
      </c>
      <c r="BU61" s="22">
        <v>0</v>
      </c>
      <c r="BV61" s="22">
        <v>0</v>
      </c>
      <c r="BW61" s="22">
        <v>14</v>
      </c>
      <c r="BX61" s="22">
        <v>0</v>
      </c>
    </row>
    <row r="62" spans="1:76" s="23" customFormat="1" ht="39" thickBot="1" x14ac:dyDescent="0.3">
      <c r="A62" s="27" t="s">
        <v>153</v>
      </c>
      <c r="B62" s="37" t="s">
        <v>141</v>
      </c>
      <c r="C62" s="33" t="s">
        <v>155</v>
      </c>
      <c r="D62" s="22">
        <v>0</v>
      </c>
      <c r="E62" s="22">
        <v>0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4</v>
      </c>
      <c r="AA62" s="22">
        <v>0</v>
      </c>
      <c r="AB62" s="22">
        <v>0</v>
      </c>
      <c r="AC62" s="22">
        <v>0</v>
      </c>
      <c r="AD62" s="22">
        <v>0</v>
      </c>
      <c r="AE62" s="22">
        <v>0</v>
      </c>
      <c r="AF62" s="22">
        <v>0</v>
      </c>
      <c r="AG62" s="22">
        <v>4</v>
      </c>
      <c r="AH62" s="22">
        <v>0</v>
      </c>
      <c r="AI62" s="22">
        <v>0</v>
      </c>
      <c r="AJ62" s="22">
        <v>0</v>
      </c>
      <c r="AK62" s="22">
        <v>0</v>
      </c>
      <c r="AL62" s="22">
        <v>0</v>
      </c>
      <c r="AM62" s="22">
        <v>0</v>
      </c>
      <c r="AN62" s="22">
        <v>0</v>
      </c>
      <c r="AO62" s="22">
        <v>0</v>
      </c>
      <c r="AP62" s="22">
        <v>0</v>
      </c>
      <c r="AQ62" s="22">
        <v>0</v>
      </c>
      <c r="AR62" s="22">
        <v>0</v>
      </c>
      <c r="AS62" s="22">
        <v>0</v>
      </c>
      <c r="AT62" s="22">
        <v>0</v>
      </c>
      <c r="AU62" s="22">
        <v>0</v>
      </c>
      <c r="AV62" s="22">
        <v>0</v>
      </c>
      <c r="AW62" s="22">
        <v>0</v>
      </c>
      <c r="AX62" s="22">
        <v>0</v>
      </c>
      <c r="AY62" s="22">
        <v>0</v>
      </c>
      <c r="AZ62" s="22">
        <v>0</v>
      </c>
      <c r="BA62" s="22">
        <v>0</v>
      </c>
      <c r="BB62" s="22">
        <v>0</v>
      </c>
      <c r="BC62" s="22">
        <v>0</v>
      </c>
      <c r="BD62" s="22">
        <v>0</v>
      </c>
      <c r="BE62" s="22">
        <v>0</v>
      </c>
      <c r="BF62" s="22">
        <v>0</v>
      </c>
      <c r="BG62" s="22">
        <v>0</v>
      </c>
      <c r="BH62" s="22">
        <v>0</v>
      </c>
      <c r="BI62" s="22">
        <v>0</v>
      </c>
      <c r="BJ62" s="22">
        <v>0</v>
      </c>
      <c r="BK62" s="22">
        <v>0</v>
      </c>
      <c r="BL62" s="22">
        <v>0</v>
      </c>
      <c r="BM62" s="22">
        <v>0</v>
      </c>
      <c r="BN62" s="22">
        <v>0</v>
      </c>
      <c r="BO62" s="22">
        <v>0</v>
      </c>
      <c r="BP62" s="22">
        <v>4</v>
      </c>
      <c r="BQ62" s="22">
        <v>0</v>
      </c>
      <c r="BR62" s="22">
        <v>0</v>
      </c>
      <c r="BS62" s="22">
        <v>0</v>
      </c>
      <c r="BT62" s="22">
        <v>0</v>
      </c>
      <c r="BU62" s="22">
        <v>0</v>
      </c>
      <c r="BV62" s="22">
        <v>0</v>
      </c>
      <c r="BW62" s="22">
        <v>4</v>
      </c>
      <c r="BX62" s="22">
        <v>0</v>
      </c>
    </row>
    <row r="63" spans="1:76" s="23" customFormat="1" ht="39" thickBot="1" x14ac:dyDescent="0.3">
      <c r="A63" s="27" t="s">
        <v>154</v>
      </c>
      <c r="B63" s="28" t="s">
        <v>142</v>
      </c>
      <c r="C63" s="33" t="s">
        <v>156</v>
      </c>
      <c r="D63" s="22">
        <v>0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3</v>
      </c>
      <c r="AA63" s="22">
        <v>0</v>
      </c>
      <c r="AB63" s="22">
        <v>0</v>
      </c>
      <c r="AC63" s="22">
        <v>0</v>
      </c>
      <c r="AD63" s="22">
        <v>0</v>
      </c>
      <c r="AE63" s="22">
        <v>0</v>
      </c>
      <c r="AF63" s="22">
        <v>0</v>
      </c>
      <c r="AG63" s="22">
        <v>3</v>
      </c>
      <c r="AH63" s="22">
        <v>0</v>
      </c>
      <c r="AI63" s="22">
        <v>0</v>
      </c>
      <c r="AJ63" s="22">
        <v>0</v>
      </c>
      <c r="AK63" s="22">
        <v>0</v>
      </c>
      <c r="AL63" s="22">
        <v>0</v>
      </c>
      <c r="AM63" s="22">
        <v>0</v>
      </c>
      <c r="AN63" s="22">
        <v>0</v>
      </c>
      <c r="AO63" s="22">
        <v>0</v>
      </c>
      <c r="AP63" s="22">
        <v>0</v>
      </c>
      <c r="AQ63" s="22">
        <v>0</v>
      </c>
      <c r="AR63" s="22">
        <v>0</v>
      </c>
      <c r="AS63" s="22">
        <v>0</v>
      </c>
      <c r="AT63" s="22">
        <v>0</v>
      </c>
      <c r="AU63" s="22">
        <v>0</v>
      </c>
      <c r="AV63" s="22">
        <v>0</v>
      </c>
      <c r="AW63" s="22">
        <v>0</v>
      </c>
      <c r="AX63" s="22">
        <v>0</v>
      </c>
      <c r="AY63" s="22">
        <v>0</v>
      </c>
      <c r="AZ63" s="22">
        <v>0</v>
      </c>
      <c r="BA63" s="22">
        <v>0</v>
      </c>
      <c r="BB63" s="22">
        <v>0</v>
      </c>
      <c r="BC63" s="22">
        <v>0</v>
      </c>
      <c r="BD63" s="22">
        <v>0</v>
      </c>
      <c r="BE63" s="22">
        <v>0</v>
      </c>
      <c r="BF63" s="22">
        <v>0</v>
      </c>
      <c r="BG63" s="22">
        <v>0</v>
      </c>
      <c r="BH63" s="22">
        <v>0</v>
      </c>
      <c r="BI63" s="22">
        <v>0</v>
      </c>
      <c r="BJ63" s="22">
        <v>0</v>
      </c>
      <c r="BK63" s="22">
        <v>0</v>
      </c>
      <c r="BL63" s="22">
        <v>0</v>
      </c>
      <c r="BM63" s="22">
        <v>0</v>
      </c>
      <c r="BN63" s="22">
        <v>0</v>
      </c>
      <c r="BO63" s="22">
        <v>0</v>
      </c>
      <c r="BP63" s="22">
        <v>3</v>
      </c>
      <c r="BQ63" s="22">
        <v>0</v>
      </c>
      <c r="BR63" s="22">
        <v>0</v>
      </c>
      <c r="BS63" s="22">
        <v>0</v>
      </c>
      <c r="BT63" s="22">
        <v>0</v>
      </c>
      <c r="BU63" s="22">
        <v>0</v>
      </c>
      <c r="BV63" s="22">
        <v>0</v>
      </c>
      <c r="BW63" s="22">
        <v>3</v>
      </c>
      <c r="BX63" s="22">
        <v>0</v>
      </c>
    </row>
    <row r="64" spans="1:76" s="23" customFormat="1" ht="39" hidden="1" thickBot="1" x14ac:dyDescent="0.3">
      <c r="A64" s="27" t="s">
        <v>106</v>
      </c>
      <c r="B64" s="28" t="s">
        <v>107</v>
      </c>
      <c r="C64" s="26" t="s">
        <v>45</v>
      </c>
      <c r="D64" s="22">
        <v>0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0</v>
      </c>
      <c r="AF64" s="22">
        <v>0</v>
      </c>
      <c r="AG64" s="22">
        <v>0</v>
      </c>
      <c r="AH64" s="22">
        <v>0</v>
      </c>
      <c r="AI64" s="22">
        <v>0</v>
      </c>
      <c r="AJ64" s="22">
        <v>0</v>
      </c>
      <c r="AK64" s="22">
        <v>0</v>
      </c>
      <c r="AL64" s="22">
        <v>0</v>
      </c>
      <c r="AM64" s="22">
        <v>0</v>
      </c>
      <c r="AN64" s="22">
        <v>0</v>
      </c>
      <c r="AO64" s="22">
        <v>0</v>
      </c>
      <c r="AP64" s="22">
        <v>0</v>
      </c>
      <c r="AQ64" s="22">
        <v>0</v>
      </c>
      <c r="AR64" s="22">
        <v>0</v>
      </c>
      <c r="AS64" s="22">
        <v>0</v>
      </c>
      <c r="AT64" s="22">
        <v>0</v>
      </c>
      <c r="AU64" s="22">
        <v>0</v>
      </c>
      <c r="AV64" s="22">
        <v>0</v>
      </c>
      <c r="AW64" s="22">
        <v>0</v>
      </c>
      <c r="AX64" s="22">
        <v>0</v>
      </c>
      <c r="AY64" s="22">
        <v>0</v>
      </c>
      <c r="AZ64" s="22">
        <v>0</v>
      </c>
      <c r="BA64" s="22">
        <v>0</v>
      </c>
      <c r="BB64" s="22">
        <v>0</v>
      </c>
      <c r="BC64" s="22">
        <v>0</v>
      </c>
      <c r="BD64" s="22">
        <v>0</v>
      </c>
      <c r="BE64" s="22">
        <v>0</v>
      </c>
      <c r="BF64" s="22">
        <v>0</v>
      </c>
      <c r="BG64" s="22">
        <v>0</v>
      </c>
      <c r="BH64" s="22">
        <v>0</v>
      </c>
      <c r="BI64" s="22">
        <v>0</v>
      </c>
      <c r="BJ64" s="22">
        <v>0</v>
      </c>
      <c r="BK64" s="22">
        <v>0</v>
      </c>
      <c r="BL64" s="22">
        <v>0</v>
      </c>
      <c r="BM64" s="22">
        <v>0</v>
      </c>
      <c r="BN64" s="22">
        <v>0</v>
      </c>
      <c r="BO64" s="22">
        <v>0</v>
      </c>
      <c r="BP64" s="22">
        <v>0</v>
      </c>
      <c r="BQ64" s="22">
        <v>0</v>
      </c>
      <c r="BR64" s="22">
        <v>0</v>
      </c>
      <c r="BS64" s="22">
        <v>0</v>
      </c>
      <c r="BT64" s="22">
        <v>0</v>
      </c>
      <c r="BU64" s="22">
        <v>0</v>
      </c>
      <c r="BV64" s="22">
        <v>0</v>
      </c>
      <c r="BW64" s="22">
        <v>0</v>
      </c>
      <c r="BX64" s="22">
        <v>0</v>
      </c>
    </row>
    <row r="65" spans="1:76" s="23" customFormat="1" ht="39" hidden="1" thickBot="1" x14ac:dyDescent="0.3">
      <c r="A65" s="27" t="s">
        <v>108</v>
      </c>
      <c r="B65" s="28" t="s">
        <v>109</v>
      </c>
      <c r="C65" s="26" t="s">
        <v>45</v>
      </c>
      <c r="D65" s="22">
        <v>0</v>
      </c>
      <c r="E65" s="22">
        <v>0</v>
      </c>
      <c r="F65" s="22">
        <v>0</v>
      </c>
      <c r="G65" s="22">
        <v>0</v>
      </c>
      <c r="H65" s="22">
        <v>0</v>
      </c>
      <c r="I65" s="22">
        <v>0</v>
      </c>
      <c r="J65" s="22">
        <v>0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  <c r="Z65" s="22">
        <v>0</v>
      </c>
      <c r="AA65" s="22">
        <v>0</v>
      </c>
      <c r="AB65" s="22">
        <v>0</v>
      </c>
      <c r="AC65" s="22">
        <v>0</v>
      </c>
      <c r="AD65" s="22">
        <v>0</v>
      </c>
      <c r="AE65" s="22">
        <v>0</v>
      </c>
      <c r="AF65" s="22">
        <v>0</v>
      </c>
      <c r="AG65" s="22">
        <v>0</v>
      </c>
      <c r="AH65" s="22">
        <v>0</v>
      </c>
      <c r="AI65" s="22">
        <v>0</v>
      </c>
      <c r="AJ65" s="22">
        <v>0</v>
      </c>
      <c r="AK65" s="22">
        <v>0</v>
      </c>
      <c r="AL65" s="22">
        <v>0</v>
      </c>
      <c r="AM65" s="22">
        <v>0</v>
      </c>
      <c r="AN65" s="22">
        <v>0</v>
      </c>
      <c r="AO65" s="22">
        <v>0</v>
      </c>
      <c r="AP65" s="22">
        <v>0</v>
      </c>
      <c r="AQ65" s="22">
        <v>0</v>
      </c>
      <c r="AR65" s="22">
        <v>0</v>
      </c>
      <c r="AS65" s="22">
        <v>0</v>
      </c>
      <c r="AT65" s="22">
        <v>0</v>
      </c>
      <c r="AU65" s="22">
        <v>0</v>
      </c>
      <c r="AV65" s="22">
        <v>0</v>
      </c>
      <c r="AW65" s="22">
        <v>0</v>
      </c>
      <c r="AX65" s="22">
        <v>0</v>
      </c>
      <c r="AY65" s="22">
        <v>0</v>
      </c>
      <c r="AZ65" s="22">
        <v>0</v>
      </c>
      <c r="BA65" s="22">
        <v>0</v>
      </c>
      <c r="BB65" s="22">
        <v>0</v>
      </c>
      <c r="BC65" s="22">
        <v>0</v>
      </c>
      <c r="BD65" s="22">
        <v>0</v>
      </c>
      <c r="BE65" s="22">
        <v>0</v>
      </c>
      <c r="BF65" s="22">
        <v>0</v>
      </c>
      <c r="BG65" s="22">
        <v>0</v>
      </c>
      <c r="BH65" s="22">
        <v>0</v>
      </c>
      <c r="BI65" s="22">
        <v>0</v>
      </c>
      <c r="BJ65" s="22">
        <v>0</v>
      </c>
      <c r="BK65" s="22">
        <v>0</v>
      </c>
      <c r="BL65" s="22">
        <v>0</v>
      </c>
      <c r="BM65" s="22">
        <v>0</v>
      </c>
      <c r="BN65" s="22">
        <v>0</v>
      </c>
      <c r="BO65" s="22">
        <v>0</v>
      </c>
      <c r="BP65" s="22">
        <v>0</v>
      </c>
      <c r="BQ65" s="22">
        <v>0</v>
      </c>
      <c r="BR65" s="22">
        <v>0</v>
      </c>
      <c r="BS65" s="22">
        <v>0</v>
      </c>
      <c r="BT65" s="22">
        <v>0</v>
      </c>
      <c r="BU65" s="22">
        <v>0</v>
      </c>
      <c r="BV65" s="22">
        <v>0</v>
      </c>
      <c r="BW65" s="22">
        <v>0</v>
      </c>
      <c r="BX65" s="22">
        <v>0</v>
      </c>
    </row>
    <row r="66" spans="1:76" s="23" customFormat="1" ht="51.75" hidden="1" thickBot="1" x14ac:dyDescent="0.3">
      <c r="A66" s="27" t="s">
        <v>110</v>
      </c>
      <c r="B66" s="28" t="s">
        <v>111</v>
      </c>
      <c r="C66" s="26" t="s">
        <v>45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22">
        <v>0</v>
      </c>
      <c r="AC66" s="22">
        <v>0</v>
      </c>
      <c r="AD66" s="22">
        <v>0</v>
      </c>
      <c r="AE66" s="22">
        <v>0</v>
      </c>
      <c r="AF66" s="22">
        <v>0</v>
      </c>
      <c r="AG66" s="22">
        <v>0</v>
      </c>
      <c r="AH66" s="22">
        <v>0</v>
      </c>
      <c r="AI66" s="22">
        <v>0</v>
      </c>
      <c r="AJ66" s="22">
        <v>0</v>
      </c>
      <c r="AK66" s="22">
        <v>0</v>
      </c>
      <c r="AL66" s="22">
        <v>0</v>
      </c>
      <c r="AM66" s="22">
        <v>0</v>
      </c>
      <c r="AN66" s="22">
        <v>0</v>
      </c>
      <c r="AO66" s="22">
        <v>0</v>
      </c>
      <c r="AP66" s="22">
        <v>0</v>
      </c>
      <c r="AQ66" s="22">
        <v>0</v>
      </c>
      <c r="AR66" s="22">
        <v>0</v>
      </c>
      <c r="AS66" s="22">
        <v>0</v>
      </c>
      <c r="AT66" s="22">
        <v>0</v>
      </c>
      <c r="AU66" s="22">
        <v>0</v>
      </c>
      <c r="AV66" s="22">
        <v>0</v>
      </c>
      <c r="AW66" s="22">
        <v>0</v>
      </c>
      <c r="AX66" s="22">
        <v>0</v>
      </c>
      <c r="AY66" s="22">
        <v>0</v>
      </c>
      <c r="AZ66" s="22">
        <v>0</v>
      </c>
      <c r="BA66" s="22">
        <v>0</v>
      </c>
      <c r="BB66" s="22">
        <v>0</v>
      </c>
      <c r="BC66" s="22">
        <v>0</v>
      </c>
      <c r="BD66" s="22">
        <v>0</v>
      </c>
      <c r="BE66" s="22">
        <v>0</v>
      </c>
      <c r="BF66" s="22">
        <v>0</v>
      </c>
      <c r="BG66" s="22">
        <v>0</v>
      </c>
      <c r="BH66" s="22">
        <v>0</v>
      </c>
      <c r="BI66" s="22">
        <v>0</v>
      </c>
      <c r="BJ66" s="22">
        <v>0</v>
      </c>
      <c r="BK66" s="22">
        <v>0</v>
      </c>
      <c r="BL66" s="22">
        <v>0</v>
      </c>
      <c r="BM66" s="22">
        <v>0</v>
      </c>
      <c r="BN66" s="22">
        <v>0</v>
      </c>
      <c r="BO66" s="22">
        <v>0</v>
      </c>
      <c r="BP66" s="22">
        <v>0</v>
      </c>
      <c r="BQ66" s="22">
        <v>0</v>
      </c>
      <c r="BR66" s="22">
        <v>0</v>
      </c>
      <c r="BS66" s="22">
        <v>0</v>
      </c>
      <c r="BT66" s="22">
        <v>0</v>
      </c>
      <c r="BU66" s="22">
        <v>0</v>
      </c>
      <c r="BV66" s="22">
        <v>0</v>
      </c>
      <c r="BW66" s="22">
        <v>0</v>
      </c>
      <c r="BX66" s="22">
        <v>0</v>
      </c>
    </row>
    <row r="67" spans="1:76" s="23" customFormat="1" ht="51.75" hidden="1" thickBot="1" x14ac:dyDescent="0.3">
      <c r="A67" s="27" t="s">
        <v>112</v>
      </c>
      <c r="B67" s="28" t="s">
        <v>113</v>
      </c>
      <c r="C67" s="26" t="s">
        <v>45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  <c r="Z67" s="22">
        <v>0</v>
      </c>
      <c r="AA67" s="22">
        <v>0</v>
      </c>
      <c r="AB67" s="22">
        <v>0</v>
      </c>
      <c r="AC67" s="22">
        <v>0</v>
      </c>
      <c r="AD67" s="22">
        <v>0</v>
      </c>
      <c r="AE67" s="22">
        <v>0</v>
      </c>
      <c r="AF67" s="22">
        <v>0</v>
      </c>
      <c r="AG67" s="22">
        <v>0</v>
      </c>
      <c r="AH67" s="22">
        <v>0</v>
      </c>
      <c r="AI67" s="22">
        <v>0</v>
      </c>
      <c r="AJ67" s="22">
        <v>0</v>
      </c>
      <c r="AK67" s="22">
        <v>0</v>
      </c>
      <c r="AL67" s="22">
        <v>0</v>
      </c>
      <c r="AM67" s="22">
        <v>0</v>
      </c>
      <c r="AN67" s="22">
        <v>0</v>
      </c>
      <c r="AO67" s="22">
        <v>0</v>
      </c>
      <c r="AP67" s="22">
        <v>0</v>
      </c>
      <c r="AQ67" s="22">
        <v>0</v>
      </c>
      <c r="AR67" s="22">
        <v>0</v>
      </c>
      <c r="AS67" s="22">
        <v>0</v>
      </c>
      <c r="AT67" s="22">
        <v>0</v>
      </c>
      <c r="AU67" s="22">
        <v>0</v>
      </c>
      <c r="AV67" s="22">
        <v>0</v>
      </c>
      <c r="AW67" s="22">
        <v>0</v>
      </c>
      <c r="AX67" s="22">
        <v>0</v>
      </c>
      <c r="AY67" s="22">
        <v>0</v>
      </c>
      <c r="AZ67" s="22">
        <v>0</v>
      </c>
      <c r="BA67" s="22">
        <v>0</v>
      </c>
      <c r="BB67" s="22">
        <v>0</v>
      </c>
      <c r="BC67" s="22">
        <v>0</v>
      </c>
      <c r="BD67" s="22">
        <v>0</v>
      </c>
      <c r="BE67" s="22">
        <v>0</v>
      </c>
      <c r="BF67" s="22">
        <v>0</v>
      </c>
      <c r="BG67" s="22">
        <v>0</v>
      </c>
      <c r="BH67" s="22">
        <v>0</v>
      </c>
      <c r="BI67" s="22">
        <v>0</v>
      </c>
      <c r="BJ67" s="22">
        <v>0</v>
      </c>
      <c r="BK67" s="22">
        <v>0</v>
      </c>
      <c r="BL67" s="22">
        <v>0</v>
      </c>
      <c r="BM67" s="22">
        <v>0</v>
      </c>
      <c r="BN67" s="22">
        <v>0</v>
      </c>
      <c r="BO67" s="22">
        <v>0</v>
      </c>
      <c r="BP67" s="22">
        <v>0</v>
      </c>
      <c r="BQ67" s="22">
        <v>0</v>
      </c>
      <c r="BR67" s="22">
        <v>0</v>
      </c>
      <c r="BS67" s="22">
        <v>0</v>
      </c>
      <c r="BT67" s="22">
        <v>0</v>
      </c>
      <c r="BU67" s="22">
        <v>0</v>
      </c>
      <c r="BV67" s="22">
        <v>0</v>
      </c>
      <c r="BW67" s="22">
        <v>0</v>
      </c>
      <c r="BX67" s="22">
        <v>0</v>
      </c>
    </row>
    <row r="68" spans="1:76" s="23" customFormat="1" ht="26.25" hidden="1" thickBot="1" x14ac:dyDescent="0.3">
      <c r="A68" s="27" t="s">
        <v>114</v>
      </c>
      <c r="B68" s="28" t="s">
        <v>115</v>
      </c>
      <c r="C68" s="26" t="s">
        <v>45</v>
      </c>
      <c r="D68" s="22">
        <v>0</v>
      </c>
      <c r="E68" s="22">
        <v>0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  <c r="Z68" s="22">
        <v>0</v>
      </c>
      <c r="AA68" s="22">
        <v>0</v>
      </c>
      <c r="AB68" s="22">
        <v>0</v>
      </c>
      <c r="AC68" s="22">
        <v>0</v>
      </c>
      <c r="AD68" s="22">
        <v>0</v>
      </c>
      <c r="AE68" s="22">
        <v>0</v>
      </c>
      <c r="AF68" s="22">
        <v>0</v>
      </c>
      <c r="AG68" s="22">
        <v>0</v>
      </c>
      <c r="AH68" s="22">
        <v>0</v>
      </c>
      <c r="AI68" s="22">
        <v>0</v>
      </c>
      <c r="AJ68" s="22">
        <v>0</v>
      </c>
      <c r="AK68" s="22">
        <v>0</v>
      </c>
      <c r="AL68" s="22">
        <v>0</v>
      </c>
      <c r="AM68" s="22">
        <v>0</v>
      </c>
      <c r="AN68" s="22">
        <v>0</v>
      </c>
      <c r="AO68" s="22">
        <v>0</v>
      </c>
      <c r="AP68" s="22">
        <v>0</v>
      </c>
      <c r="AQ68" s="22">
        <v>0</v>
      </c>
      <c r="AR68" s="22">
        <v>0</v>
      </c>
      <c r="AS68" s="22">
        <v>0</v>
      </c>
      <c r="AT68" s="22">
        <v>0</v>
      </c>
      <c r="AU68" s="22">
        <v>0</v>
      </c>
      <c r="AV68" s="22">
        <v>0</v>
      </c>
      <c r="AW68" s="22">
        <v>0</v>
      </c>
      <c r="AX68" s="22">
        <v>0</v>
      </c>
      <c r="AY68" s="22">
        <v>0</v>
      </c>
      <c r="AZ68" s="22">
        <v>0</v>
      </c>
      <c r="BA68" s="22">
        <v>0</v>
      </c>
      <c r="BB68" s="22">
        <v>0</v>
      </c>
      <c r="BC68" s="22">
        <v>0</v>
      </c>
      <c r="BD68" s="22">
        <v>0</v>
      </c>
      <c r="BE68" s="22">
        <v>0</v>
      </c>
      <c r="BF68" s="22">
        <v>0</v>
      </c>
      <c r="BG68" s="22">
        <v>0</v>
      </c>
      <c r="BH68" s="22">
        <v>0</v>
      </c>
      <c r="BI68" s="22">
        <v>0</v>
      </c>
      <c r="BJ68" s="22">
        <v>0</v>
      </c>
      <c r="BK68" s="22">
        <v>0</v>
      </c>
      <c r="BL68" s="22">
        <v>0</v>
      </c>
      <c r="BM68" s="22">
        <v>0</v>
      </c>
      <c r="BN68" s="22">
        <v>0</v>
      </c>
      <c r="BO68" s="22">
        <v>0</v>
      </c>
      <c r="BP68" s="22">
        <v>0</v>
      </c>
      <c r="BQ68" s="22">
        <v>0</v>
      </c>
      <c r="BR68" s="22">
        <v>0</v>
      </c>
      <c r="BS68" s="22">
        <v>0</v>
      </c>
      <c r="BT68" s="22">
        <v>0</v>
      </c>
      <c r="BU68" s="22">
        <v>0</v>
      </c>
      <c r="BV68" s="22">
        <v>0</v>
      </c>
      <c r="BW68" s="22">
        <v>0</v>
      </c>
      <c r="BX68" s="22">
        <v>0</v>
      </c>
    </row>
    <row r="69" spans="1:76" s="23" customFormat="1" ht="39" hidden="1" thickBot="1" x14ac:dyDescent="0.3">
      <c r="A69" s="27" t="s">
        <v>116</v>
      </c>
      <c r="B69" s="28" t="s">
        <v>117</v>
      </c>
      <c r="C69" s="26" t="s">
        <v>45</v>
      </c>
      <c r="D69" s="22">
        <v>0</v>
      </c>
      <c r="E69" s="22">
        <v>0</v>
      </c>
      <c r="F69" s="22">
        <v>0</v>
      </c>
      <c r="G69" s="22">
        <v>0</v>
      </c>
      <c r="H69" s="22">
        <v>0</v>
      </c>
      <c r="I69" s="22">
        <v>0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0</v>
      </c>
      <c r="AC69" s="22">
        <v>0</v>
      </c>
      <c r="AD69" s="22">
        <v>0</v>
      </c>
      <c r="AE69" s="22">
        <v>0</v>
      </c>
      <c r="AF69" s="22">
        <v>0</v>
      </c>
      <c r="AG69" s="22">
        <v>0</v>
      </c>
      <c r="AH69" s="22">
        <v>0</v>
      </c>
      <c r="AI69" s="22">
        <v>0</v>
      </c>
      <c r="AJ69" s="22">
        <v>0</v>
      </c>
      <c r="AK69" s="22">
        <v>0</v>
      </c>
      <c r="AL69" s="22">
        <v>0</v>
      </c>
      <c r="AM69" s="22">
        <v>0</v>
      </c>
      <c r="AN69" s="22">
        <v>0</v>
      </c>
      <c r="AO69" s="22">
        <v>0</v>
      </c>
      <c r="AP69" s="22">
        <v>0</v>
      </c>
      <c r="AQ69" s="22">
        <v>0</v>
      </c>
      <c r="AR69" s="22">
        <v>0</v>
      </c>
      <c r="AS69" s="22">
        <v>0</v>
      </c>
      <c r="AT69" s="22">
        <v>0</v>
      </c>
      <c r="AU69" s="22">
        <v>0</v>
      </c>
      <c r="AV69" s="22">
        <v>0</v>
      </c>
      <c r="AW69" s="22">
        <v>0</v>
      </c>
      <c r="AX69" s="22">
        <v>0</v>
      </c>
      <c r="AY69" s="22">
        <v>0</v>
      </c>
      <c r="AZ69" s="22">
        <v>0</v>
      </c>
      <c r="BA69" s="22">
        <v>0</v>
      </c>
      <c r="BB69" s="22">
        <v>0</v>
      </c>
      <c r="BC69" s="22">
        <v>0</v>
      </c>
      <c r="BD69" s="22">
        <v>0</v>
      </c>
      <c r="BE69" s="22">
        <v>0</v>
      </c>
      <c r="BF69" s="22">
        <v>0</v>
      </c>
      <c r="BG69" s="22">
        <v>0</v>
      </c>
      <c r="BH69" s="22">
        <v>0</v>
      </c>
      <c r="BI69" s="22">
        <v>0</v>
      </c>
      <c r="BJ69" s="22">
        <v>0</v>
      </c>
      <c r="BK69" s="22">
        <v>0</v>
      </c>
      <c r="BL69" s="22">
        <v>0</v>
      </c>
      <c r="BM69" s="22">
        <v>0</v>
      </c>
      <c r="BN69" s="22">
        <v>0</v>
      </c>
      <c r="BO69" s="22">
        <v>0</v>
      </c>
      <c r="BP69" s="22">
        <v>0</v>
      </c>
      <c r="BQ69" s="22">
        <v>0</v>
      </c>
      <c r="BR69" s="22">
        <v>0</v>
      </c>
      <c r="BS69" s="22">
        <v>0</v>
      </c>
      <c r="BT69" s="22">
        <v>0</v>
      </c>
      <c r="BU69" s="22">
        <v>0</v>
      </c>
      <c r="BV69" s="22">
        <v>0</v>
      </c>
      <c r="BW69" s="22">
        <v>0</v>
      </c>
      <c r="BX69" s="22">
        <v>0</v>
      </c>
    </row>
    <row r="70" spans="1:76" s="23" customFormat="1" ht="51.75" hidden="1" thickBot="1" x14ac:dyDescent="0.3">
      <c r="A70" s="27" t="s">
        <v>118</v>
      </c>
      <c r="B70" s="28" t="s">
        <v>119</v>
      </c>
      <c r="C70" s="26" t="s">
        <v>45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  <c r="Z70" s="22">
        <v>0</v>
      </c>
      <c r="AA70" s="22">
        <v>0</v>
      </c>
      <c r="AB70" s="22">
        <v>0</v>
      </c>
      <c r="AC70" s="22">
        <v>0</v>
      </c>
      <c r="AD70" s="22">
        <v>0</v>
      </c>
      <c r="AE70" s="22">
        <v>0</v>
      </c>
      <c r="AF70" s="22">
        <v>0</v>
      </c>
      <c r="AG70" s="22">
        <v>0</v>
      </c>
      <c r="AH70" s="22">
        <v>0</v>
      </c>
      <c r="AI70" s="22">
        <v>0</v>
      </c>
      <c r="AJ70" s="22">
        <v>0</v>
      </c>
      <c r="AK70" s="22">
        <v>0</v>
      </c>
      <c r="AL70" s="22">
        <v>0</v>
      </c>
      <c r="AM70" s="22">
        <v>0</v>
      </c>
      <c r="AN70" s="22">
        <v>0</v>
      </c>
      <c r="AO70" s="22">
        <v>0</v>
      </c>
      <c r="AP70" s="22">
        <v>0</v>
      </c>
      <c r="AQ70" s="22">
        <v>0</v>
      </c>
      <c r="AR70" s="22">
        <v>0</v>
      </c>
      <c r="AS70" s="22">
        <v>0</v>
      </c>
      <c r="AT70" s="22">
        <v>0</v>
      </c>
      <c r="AU70" s="22">
        <v>0</v>
      </c>
      <c r="AV70" s="22">
        <v>0</v>
      </c>
      <c r="AW70" s="22">
        <v>0</v>
      </c>
      <c r="AX70" s="22">
        <v>0</v>
      </c>
      <c r="AY70" s="22">
        <v>0</v>
      </c>
      <c r="AZ70" s="22">
        <v>0</v>
      </c>
      <c r="BA70" s="22">
        <v>0</v>
      </c>
      <c r="BB70" s="22">
        <v>0</v>
      </c>
      <c r="BC70" s="22">
        <v>0</v>
      </c>
      <c r="BD70" s="22">
        <v>0</v>
      </c>
      <c r="BE70" s="22">
        <v>0</v>
      </c>
      <c r="BF70" s="22">
        <v>0</v>
      </c>
      <c r="BG70" s="22">
        <v>0</v>
      </c>
      <c r="BH70" s="22">
        <v>0</v>
      </c>
      <c r="BI70" s="22">
        <v>0</v>
      </c>
      <c r="BJ70" s="22">
        <v>0</v>
      </c>
      <c r="BK70" s="22">
        <v>0</v>
      </c>
      <c r="BL70" s="22">
        <v>0</v>
      </c>
      <c r="BM70" s="22">
        <v>0</v>
      </c>
      <c r="BN70" s="22">
        <v>0</v>
      </c>
      <c r="BO70" s="22">
        <v>0</v>
      </c>
      <c r="BP70" s="22">
        <v>0</v>
      </c>
      <c r="BQ70" s="22">
        <v>0</v>
      </c>
      <c r="BR70" s="22">
        <v>0</v>
      </c>
      <c r="BS70" s="22">
        <v>0</v>
      </c>
      <c r="BT70" s="22">
        <v>0</v>
      </c>
      <c r="BU70" s="22">
        <v>0</v>
      </c>
      <c r="BV70" s="22">
        <v>0</v>
      </c>
      <c r="BW70" s="22">
        <v>0</v>
      </c>
      <c r="BX70" s="22">
        <v>0</v>
      </c>
    </row>
    <row r="71" spans="1:76" s="23" customFormat="1" ht="51.75" hidden="1" thickBot="1" x14ac:dyDescent="0.3">
      <c r="A71" s="27" t="s">
        <v>120</v>
      </c>
      <c r="B71" s="28" t="s">
        <v>121</v>
      </c>
      <c r="C71" s="26" t="s">
        <v>45</v>
      </c>
      <c r="D71" s="22">
        <v>0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  <c r="Z71" s="22">
        <v>0</v>
      </c>
      <c r="AA71" s="22">
        <v>0</v>
      </c>
      <c r="AB71" s="22">
        <v>0</v>
      </c>
      <c r="AC71" s="22">
        <v>0</v>
      </c>
      <c r="AD71" s="22">
        <v>0</v>
      </c>
      <c r="AE71" s="22">
        <v>0</v>
      </c>
      <c r="AF71" s="22">
        <v>0</v>
      </c>
      <c r="AG71" s="22">
        <v>0</v>
      </c>
      <c r="AH71" s="22">
        <v>0</v>
      </c>
      <c r="AI71" s="22">
        <v>0</v>
      </c>
      <c r="AJ71" s="22">
        <v>0</v>
      </c>
      <c r="AK71" s="22">
        <v>0</v>
      </c>
      <c r="AL71" s="22">
        <v>0</v>
      </c>
      <c r="AM71" s="22">
        <v>0</v>
      </c>
      <c r="AN71" s="22">
        <v>0</v>
      </c>
      <c r="AO71" s="22">
        <v>0</v>
      </c>
      <c r="AP71" s="22">
        <v>0</v>
      </c>
      <c r="AQ71" s="22">
        <v>0</v>
      </c>
      <c r="AR71" s="22">
        <v>0</v>
      </c>
      <c r="AS71" s="22">
        <v>0</v>
      </c>
      <c r="AT71" s="22">
        <v>0</v>
      </c>
      <c r="AU71" s="22">
        <v>0</v>
      </c>
      <c r="AV71" s="22">
        <v>0</v>
      </c>
      <c r="AW71" s="22">
        <v>0</v>
      </c>
      <c r="AX71" s="22">
        <v>0</v>
      </c>
      <c r="AY71" s="22">
        <v>0</v>
      </c>
      <c r="AZ71" s="22">
        <v>0</v>
      </c>
      <c r="BA71" s="22">
        <v>0</v>
      </c>
      <c r="BB71" s="22">
        <v>0</v>
      </c>
      <c r="BC71" s="22">
        <v>0</v>
      </c>
      <c r="BD71" s="22">
        <v>0</v>
      </c>
      <c r="BE71" s="22">
        <v>0</v>
      </c>
      <c r="BF71" s="22">
        <v>0</v>
      </c>
      <c r="BG71" s="22">
        <v>0</v>
      </c>
      <c r="BH71" s="22">
        <v>0</v>
      </c>
      <c r="BI71" s="22">
        <v>0</v>
      </c>
      <c r="BJ71" s="22">
        <v>0</v>
      </c>
      <c r="BK71" s="22">
        <v>0</v>
      </c>
      <c r="BL71" s="22">
        <v>0</v>
      </c>
      <c r="BM71" s="22">
        <v>0</v>
      </c>
      <c r="BN71" s="22">
        <v>0</v>
      </c>
      <c r="BO71" s="22">
        <v>0</v>
      </c>
      <c r="BP71" s="22">
        <v>0</v>
      </c>
      <c r="BQ71" s="22">
        <v>0</v>
      </c>
      <c r="BR71" s="22">
        <v>0</v>
      </c>
      <c r="BS71" s="22">
        <v>0</v>
      </c>
      <c r="BT71" s="22">
        <v>0</v>
      </c>
      <c r="BU71" s="22">
        <v>0</v>
      </c>
      <c r="BV71" s="22">
        <v>0</v>
      </c>
      <c r="BW71" s="22">
        <v>0</v>
      </c>
      <c r="BX71" s="22">
        <v>0</v>
      </c>
    </row>
    <row r="72" spans="1:76" s="23" customFormat="1" ht="51.75" hidden="1" thickBot="1" x14ac:dyDescent="0.3">
      <c r="A72" s="27" t="s">
        <v>122</v>
      </c>
      <c r="B72" s="28" t="s">
        <v>123</v>
      </c>
      <c r="C72" s="26" t="s">
        <v>45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0</v>
      </c>
      <c r="AC72" s="22">
        <v>0</v>
      </c>
      <c r="AD72" s="22">
        <v>0</v>
      </c>
      <c r="AE72" s="22">
        <v>0</v>
      </c>
      <c r="AF72" s="22">
        <v>0</v>
      </c>
      <c r="AG72" s="22">
        <v>0</v>
      </c>
      <c r="AH72" s="22">
        <v>0</v>
      </c>
      <c r="AI72" s="22">
        <v>0</v>
      </c>
      <c r="AJ72" s="22">
        <v>0</v>
      </c>
      <c r="AK72" s="22">
        <v>0</v>
      </c>
      <c r="AL72" s="22">
        <v>0</v>
      </c>
      <c r="AM72" s="22">
        <v>0</v>
      </c>
      <c r="AN72" s="22">
        <v>0</v>
      </c>
      <c r="AO72" s="22">
        <v>0</v>
      </c>
      <c r="AP72" s="22">
        <v>0</v>
      </c>
      <c r="AQ72" s="22">
        <v>0</v>
      </c>
      <c r="AR72" s="22">
        <v>0</v>
      </c>
      <c r="AS72" s="22">
        <v>0</v>
      </c>
      <c r="AT72" s="22">
        <v>0</v>
      </c>
      <c r="AU72" s="22">
        <v>0</v>
      </c>
      <c r="AV72" s="22">
        <v>0</v>
      </c>
      <c r="AW72" s="22">
        <v>0</v>
      </c>
      <c r="AX72" s="22">
        <v>0</v>
      </c>
      <c r="AY72" s="22">
        <v>0</v>
      </c>
      <c r="AZ72" s="22">
        <v>0</v>
      </c>
      <c r="BA72" s="22">
        <v>0</v>
      </c>
      <c r="BB72" s="22">
        <v>0</v>
      </c>
      <c r="BC72" s="22">
        <v>0</v>
      </c>
      <c r="BD72" s="22">
        <v>0</v>
      </c>
      <c r="BE72" s="22">
        <v>0</v>
      </c>
      <c r="BF72" s="22">
        <v>0</v>
      </c>
      <c r="BG72" s="22">
        <v>0</v>
      </c>
      <c r="BH72" s="22">
        <v>0</v>
      </c>
      <c r="BI72" s="22">
        <v>0</v>
      </c>
      <c r="BJ72" s="22">
        <v>0</v>
      </c>
      <c r="BK72" s="22">
        <v>0</v>
      </c>
      <c r="BL72" s="22">
        <v>0</v>
      </c>
      <c r="BM72" s="22">
        <v>0</v>
      </c>
      <c r="BN72" s="22">
        <v>0</v>
      </c>
      <c r="BO72" s="22">
        <v>0</v>
      </c>
      <c r="BP72" s="22">
        <v>0</v>
      </c>
      <c r="BQ72" s="22">
        <v>0</v>
      </c>
      <c r="BR72" s="22">
        <v>0</v>
      </c>
      <c r="BS72" s="22">
        <v>0</v>
      </c>
      <c r="BT72" s="22">
        <v>0</v>
      </c>
      <c r="BU72" s="22">
        <v>0</v>
      </c>
      <c r="BV72" s="22">
        <v>0</v>
      </c>
      <c r="BW72" s="22">
        <v>0</v>
      </c>
      <c r="BX72" s="22">
        <v>0</v>
      </c>
    </row>
    <row r="73" spans="1:76" s="23" customFormat="1" ht="39" thickBot="1" x14ac:dyDescent="0.3">
      <c r="A73" s="27" t="s">
        <v>124</v>
      </c>
      <c r="B73" s="28" t="s">
        <v>125</v>
      </c>
      <c r="C73" s="26" t="s">
        <v>45</v>
      </c>
      <c r="D73" s="22">
        <f>D74+D75</f>
        <v>2.9169999999999998</v>
      </c>
      <c r="E73" s="22">
        <f t="shared" ref="E73:BP73" si="29">E74+E75</f>
        <v>10.959999999999999</v>
      </c>
      <c r="F73" s="22">
        <f t="shared" si="29"/>
        <v>0</v>
      </c>
      <c r="G73" s="22">
        <f t="shared" si="29"/>
        <v>0</v>
      </c>
      <c r="H73" s="22">
        <f t="shared" si="29"/>
        <v>0</v>
      </c>
      <c r="I73" s="22">
        <f t="shared" si="29"/>
        <v>0</v>
      </c>
      <c r="J73" s="22">
        <f t="shared" si="29"/>
        <v>0</v>
      </c>
      <c r="K73" s="22">
        <f t="shared" si="29"/>
        <v>0</v>
      </c>
      <c r="L73" s="22">
        <f t="shared" si="29"/>
        <v>0</v>
      </c>
      <c r="M73" s="22">
        <f t="shared" si="29"/>
        <v>0</v>
      </c>
      <c r="N73" s="22">
        <f t="shared" si="29"/>
        <v>0</v>
      </c>
      <c r="O73" s="22">
        <f t="shared" si="29"/>
        <v>0</v>
      </c>
      <c r="P73" s="22">
        <f t="shared" si="29"/>
        <v>0</v>
      </c>
      <c r="Q73" s="22">
        <f t="shared" si="29"/>
        <v>0</v>
      </c>
      <c r="R73" s="22">
        <f t="shared" si="29"/>
        <v>0</v>
      </c>
      <c r="S73" s="22">
        <f t="shared" si="29"/>
        <v>0</v>
      </c>
      <c r="T73" s="22">
        <f t="shared" si="29"/>
        <v>0</v>
      </c>
      <c r="U73" s="22">
        <f t="shared" si="29"/>
        <v>0</v>
      </c>
      <c r="V73" s="22">
        <f t="shared" si="29"/>
        <v>0.63</v>
      </c>
      <c r="W73" s="22">
        <f t="shared" si="29"/>
        <v>0</v>
      </c>
      <c r="X73" s="22">
        <f t="shared" si="29"/>
        <v>1.7</v>
      </c>
      <c r="Y73" s="22">
        <f t="shared" si="29"/>
        <v>0</v>
      </c>
      <c r="Z73" s="22">
        <f t="shared" si="29"/>
        <v>0</v>
      </c>
      <c r="AA73" s="22">
        <f t="shared" si="29"/>
        <v>0</v>
      </c>
      <c r="AB73" s="22">
        <f t="shared" si="29"/>
        <v>0</v>
      </c>
      <c r="AC73" s="22">
        <f t="shared" si="29"/>
        <v>0.63</v>
      </c>
      <c r="AD73" s="22">
        <f t="shared" si="29"/>
        <v>0</v>
      </c>
      <c r="AE73" s="22">
        <f t="shared" si="29"/>
        <v>1.7</v>
      </c>
      <c r="AF73" s="22">
        <f t="shared" si="29"/>
        <v>0</v>
      </c>
      <c r="AG73" s="22">
        <f t="shared" si="29"/>
        <v>0</v>
      </c>
      <c r="AH73" s="22">
        <f t="shared" si="29"/>
        <v>0</v>
      </c>
      <c r="AI73" s="22">
        <f t="shared" si="29"/>
        <v>0</v>
      </c>
      <c r="AJ73" s="22">
        <f t="shared" si="29"/>
        <v>0</v>
      </c>
      <c r="AK73" s="22">
        <f t="shared" si="29"/>
        <v>0</v>
      </c>
      <c r="AL73" s="22">
        <f t="shared" si="29"/>
        <v>0</v>
      </c>
      <c r="AM73" s="22">
        <f t="shared" si="29"/>
        <v>0</v>
      </c>
      <c r="AN73" s="22">
        <f t="shared" si="29"/>
        <v>0</v>
      </c>
      <c r="AO73" s="22">
        <f t="shared" si="29"/>
        <v>0</v>
      </c>
      <c r="AP73" s="22">
        <f t="shared" si="29"/>
        <v>0</v>
      </c>
      <c r="AQ73" s="22">
        <f t="shared" si="29"/>
        <v>0</v>
      </c>
      <c r="AR73" s="22">
        <f t="shared" si="29"/>
        <v>0</v>
      </c>
      <c r="AS73" s="38">
        <f t="shared" si="29"/>
        <v>0.995</v>
      </c>
      <c r="AT73" s="22">
        <f t="shared" si="29"/>
        <v>0</v>
      </c>
      <c r="AU73" s="22">
        <f t="shared" si="29"/>
        <v>0</v>
      </c>
      <c r="AV73" s="22">
        <f t="shared" si="29"/>
        <v>0</v>
      </c>
      <c r="AW73" s="22">
        <f t="shared" si="29"/>
        <v>0</v>
      </c>
      <c r="AX73" s="22">
        <f t="shared" si="29"/>
        <v>0</v>
      </c>
      <c r="AY73" s="22">
        <f t="shared" si="29"/>
        <v>0</v>
      </c>
      <c r="AZ73" s="22">
        <f t="shared" si="29"/>
        <v>0</v>
      </c>
      <c r="BA73" s="22">
        <f t="shared" si="29"/>
        <v>0</v>
      </c>
      <c r="BB73" s="22">
        <f t="shared" si="29"/>
        <v>0</v>
      </c>
      <c r="BC73" s="22">
        <f t="shared" si="29"/>
        <v>0</v>
      </c>
      <c r="BD73" s="22">
        <f t="shared" si="29"/>
        <v>0</v>
      </c>
      <c r="BE73" s="22">
        <f t="shared" si="29"/>
        <v>0</v>
      </c>
      <c r="BF73" s="22">
        <f t="shared" si="29"/>
        <v>0</v>
      </c>
      <c r="BG73" s="22">
        <f t="shared" si="29"/>
        <v>0</v>
      </c>
      <c r="BH73" s="22">
        <f t="shared" si="29"/>
        <v>0</v>
      </c>
      <c r="BI73" s="22">
        <f t="shared" si="29"/>
        <v>0</v>
      </c>
      <c r="BJ73" s="22">
        <f t="shared" si="29"/>
        <v>0</v>
      </c>
      <c r="BK73" s="22">
        <f t="shared" si="29"/>
        <v>0</v>
      </c>
      <c r="BL73" s="22">
        <f t="shared" si="29"/>
        <v>0.63</v>
      </c>
      <c r="BM73" s="22">
        <f t="shared" si="29"/>
        <v>0</v>
      </c>
      <c r="BN73" s="22">
        <f t="shared" si="29"/>
        <v>1.7</v>
      </c>
      <c r="BO73" s="22">
        <f t="shared" si="29"/>
        <v>0</v>
      </c>
      <c r="BP73" s="22">
        <f t="shared" si="29"/>
        <v>0</v>
      </c>
      <c r="BQ73" s="22">
        <f t="shared" ref="BQ73:BX73" si="30">BQ74+BQ75</f>
        <v>0</v>
      </c>
      <c r="BR73" s="22">
        <f t="shared" si="30"/>
        <v>0</v>
      </c>
      <c r="BS73" s="22">
        <f t="shared" si="30"/>
        <v>0.63</v>
      </c>
      <c r="BT73" s="22">
        <f t="shared" si="30"/>
        <v>0</v>
      </c>
      <c r="BU73" s="38">
        <f t="shared" si="30"/>
        <v>2.6949999999999998</v>
      </c>
      <c r="BV73" s="22">
        <f t="shared" si="30"/>
        <v>0</v>
      </c>
      <c r="BW73" s="22">
        <f t="shared" si="30"/>
        <v>0</v>
      </c>
      <c r="BX73" s="22">
        <f t="shared" si="30"/>
        <v>0</v>
      </c>
    </row>
    <row r="74" spans="1:76" s="23" customFormat="1" ht="39" thickBot="1" x14ac:dyDescent="0.3">
      <c r="A74" s="27" t="s">
        <v>126</v>
      </c>
      <c r="B74" s="39" t="s">
        <v>143</v>
      </c>
      <c r="C74" s="36" t="s">
        <v>151</v>
      </c>
      <c r="D74" s="22">
        <v>0</v>
      </c>
      <c r="E74" s="22">
        <v>8.0429999999999993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0</v>
      </c>
      <c r="AC74" s="22">
        <v>0</v>
      </c>
      <c r="AD74" s="22">
        <v>0</v>
      </c>
      <c r="AE74" s="22">
        <v>0</v>
      </c>
      <c r="AF74" s="22">
        <v>0</v>
      </c>
      <c r="AG74" s="22">
        <v>0</v>
      </c>
      <c r="AH74" s="22">
        <v>0</v>
      </c>
      <c r="AI74" s="22">
        <v>0</v>
      </c>
      <c r="AJ74" s="22">
        <v>0</v>
      </c>
      <c r="AK74" s="22">
        <v>0</v>
      </c>
      <c r="AL74" s="22">
        <v>0</v>
      </c>
      <c r="AM74" s="22">
        <v>0</v>
      </c>
      <c r="AN74" s="22">
        <v>0</v>
      </c>
      <c r="AO74" s="22">
        <v>0</v>
      </c>
      <c r="AP74" s="22">
        <v>0</v>
      </c>
      <c r="AQ74" s="22">
        <v>0</v>
      </c>
      <c r="AR74" s="22">
        <v>0</v>
      </c>
      <c r="AS74" s="38">
        <v>0.995</v>
      </c>
      <c r="AT74" s="22">
        <v>0</v>
      </c>
      <c r="AU74" s="22">
        <v>0</v>
      </c>
      <c r="AV74" s="22">
        <v>0</v>
      </c>
      <c r="AW74" s="22">
        <v>0</v>
      </c>
      <c r="AX74" s="22">
        <v>0</v>
      </c>
      <c r="AY74" s="22">
        <v>0</v>
      </c>
      <c r="AZ74" s="22">
        <v>0</v>
      </c>
      <c r="BA74" s="22">
        <v>0</v>
      </c>
      <c r="BB74" s="22">
        <v>0</v>
      </c>
      <c r="BC74" s="22">
        <v>0</v>
      </c>
      <c r="BD74" s="22">
        <v>0</v>
      </c>
      <c r="BE74" s="22">
        <v>0</v>
      </c>
      <c r="BF74" s="22">
        <v>0</v>
      </c>
      <c r="BG74" s="22">
        <v>0</v>
      </c>
      <c r="BH74" s="22">
        <v>0</v>
      </c>
      <c r="BI74" s="22">
        <v>0</v>
      </c>
      <c r="BJ74" s="22">
        <v>0</v>
      </c>
      <c r="BK74" s="22">
        <v>0</v>
      </c>
      <c r="BL74" s="22">
        <v>0</v>
      </c>
      <c r="BM74" s="22">
        <v>0</v>
      </c>
      <c r="BN74" s="22">
        <v>0</v>
      </c>
      <c r="BO74" s="22">
        <v>0</v>
      </c>
      <c r="BP74" s="22">
        <v>0</v>
      </c>
      <c r="BQ74" s="22">
        <v>0</v>
      </c>
      <c r="BR74" s="22">
        <v>0</v>
      </c>
      <c r="BS74" s="22">
        <v>0</v>
      </c>
      <c r="BT74" s="22">
        <v>0</v>
      </c>
      <c r="BU74" s="38">
        <v>0.995</v>
      </c>
      <c r="BV74" s="22">
        <v>0</v>
      </c>
      <c r="BW74" s="22">
        <v>0</v>
      </c>
      <c r="BX74" s="22">
        <v>0</v>
      </c>
    </row>
    <row r="75" spans="1:76" s="23" customFormat="1" ht="26.25" thickBot="1" x14ac:dyDescent="0.3">
      <c r="A75" s="27" t="s">
        <v>127</v>
      </c>
      <c r="B75" s="39" t="s">
        <v>128</v>
      </c>
      <c r="C75" s="36" t="s">
        <v>152</v>
      </c>
      <c r="D75" s="22">
        <v>2.9169999999999998</v>
      </c>
      <c r="E75" s="22">
        <v>2.9169999999999998</v>
      </c>
      <c r="F75" s="22">
        <v>0</v>
      </c>
      <c r="G75" s="22">
        <v>0</v>
      </c>
      <c r="H75" s="22">
        <v>0</v>
      </c>
      <c r="I75" s="22">
        <v>0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0.63</v>
      </c>
      <c r="W75" s="22">
        <v>0</v>
      </c>
      <c r="X75" s="22">
        <v>1.7</v>
      </c>
      <c r="Y75" s="22">
        <v>0</v>
      </c>
      <c r="Z75" s="22">
        <v>0</v>
      </c>
      <c r="AA75" s="22">
        <v>0</v>
      </c>
      <c r="AB75" s="22">
        <v>0</v>
      </c>
      <c r="AC75" s="22">
        <v>0.63</v>
      </c>
      <c r="AD75" s="22">
        <v>0</v>
      </c>
      <c r="AE75" s="22">
        <v>1.7</v>
      </c>
      <c r="AF75" s="22">
        <v>0</v>
      </c>
      <c r="AG75" s="22">
        <v>0</v>
      </c>
      <c r="AH75" s="22">
        <v>0</v>
      </c>
      <c r="AI75" s="22">
        <v>0</v>
      </c>
      <c r="AJ75" s="22">
        <v>0</v>
      </c>
      <c r="AK75" s="22">
        <v>0</v>
      </c>
      <c r="AL75" s="22">
        <v>0</v>
      </c>
      <c r="AM75" s="22">
        <v>0</v>
      </c>
      <c r="AN75" s="22">
        <v>0</v>
      </c>
      <c r="AO75" s="22">
        <v>0</v>
      </c>
      <c r="AP75" s="22">
        <v>0</v>
      </c>
      <c r="AQ75" s="22">
        <v>0</v>
      </c>
      <c r="AR75" s="22">
        <v>0</v>
      </c>
      <c r="AS75" s="22">
        <v>0</v>
      </c>
      <c r="AT75" s="22">
        <v>0</v>
      </c>
      <c r="AU75" s="22">
        <v>0</v>
      </c>
      <c r="AV75" s="22">
        <v>0</v>
      </c>
      <c r="AW75" s="22">
        <v>0</v>
      </c>
      <c r="AX75" s="22">
        <v>0</v>
      </c>
      <c r="AY75" s="22">
        <v>0</v>
      </c>
      <c r="AZ75" s="22">
        <v>0</v>
      </c>
      <c r="BA75" s="22">
        <v>0</v>
      </c>
      <c r="BB75" s="22">
        <v>0</v>
      </c>
      <c r="BC75" s="22">
        <v>0</v>
      </c>
      <c r="BD75" s="22">
        <v>0</v>
      </c>
      <c r="BE75" s="22">
        <v>0</v>
      </c>
      <c r="BF75" s="22">
        <v>0</v>
      </c>
      <c r="BG75" s="22">
        <v>0</v>
      </c>
      <c r="BH75" s="22">
        <v>0</v>
      </c>
      <c r="BI75" s="22">
        <v>0</v>
      </c>
      <c r="BJ75" s="22">
        <v>0</v>
      </c>
      <c r="BK75" s="22">
        <v>0</v>
      </c>
      <c r="BL75" s="22">
        <v>0.63</v>
      </c>
      <c r="BM75" s="22">
        <v>0</v>
      </c>
      <c r="BN75" s="22">
        <v>1.7</v>
      </c>
      <c r="BO75" s="22">
        <v>0</v>
      </c>
      <c r="BP75" s="22">
        <v>0</v>
      </c>
      <c r="BQ75" s="22">
        <v>0</v>
      </c>
      <c r="BR75" s="22">
        <v>0</v>
      </c>
      <c r="BS75" s="22">
        <v>0.63</v>
      </c>
      <c r="BT75" s="22">
        <v>0</v>
      </c>
      <c r="BU75" s="22">
        <v>1.7</v>
      </c>
      <c r="BV75" s="22">
        <v>0</v>
      </c>
      <c r="BW75" s="22">
        <v>0</v>
      </c>
      <c r="BX75" s="22">
        <v>0</v>
      </c>
    </row>
    <row r="76" spans="1:76" s="23" customFormat="1" ht="39" thickBot="1" x14ac:dyDescent="0.3">
      <c r="A76" s="27" t="s">
        <v>129</v>
      </c>
      <c r="B76" s="28" t="s">
        <v>130</v>
      </c>
      <c r="C76" s="26" t="s">
        <v>45</v>
      </c>
      <c r="D76" s="22">
        <v>0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  <c r="AH76" s="22">
        <v>0</v>
      </c>
      <c r="AI76" s="22">
        <v>0</v>
      </c>
      <c r="AJ76" s="22">
        <v>0</v>
      </c>
      <c r="AK76" s="22">
        <v>0</v>
      </c>
      <c r="AL76" s="22">
        <v>0</v>
      </c>
      <c r="AM76" s="22">
        <v>0</v>
      </c>
      <c r="AN76" s="22">
        <v>0</v>
      </c>
      <c r="AO76" s="22">
        <v>0</v>
      </c>
      <c r="AP76" s="22">
        <v>0</v>
      </c>
      <c r="AQ76" s="22">
        <v>0</v>
      </c>
      <c r="AR76" s="22">
        <v>0</v>
      </c>
      <c r="AS76" s="22">
        <v>0</v>
      </c>
      <c r="AT76" s="22">
        <v>0</v>
      </c>
      <c r="AU76" s="22">
        <v>0</v>
      </c>
      <c r="AV76" s="22">
        <v>0</v>
      </c>
      <c r="AW76" s="22">
        <v>0</v>
      </c>
      <c r="AX76" s="22">
        <v>0</v>
      </c>
      <c r="AY76" s="22">
        <v>0</v>
      </c>
      <c r="AZ76" s="22">
        <v>0</v>
      </c>
      <c r="BA76" s="22">
        <v>0</v>
      </c>
      <c r="BB76" s="22">
        <v>0</v>
      </c>
      <c r="BC76" s="22">
        <v>0</v>
      </c>
      <c r="BD76" s="22">
        <v>0</v>
      </c>
      <c r="BE76" s="22">
        <v>0</v>
      </c>
      <c r="BF76" s="22">
        <v>0</v>
      </c>
      <c r="BG76" s="22">
        <v>0</v>
      </c>
      <c r="BH76" s="22">
        <v>0</v>
      </c>
      <c r="BI76" s="22">
        <v>0</v>
      </c>
      <c r="BJ76" s="22">
        <v>0</v>
      </c>
      <c r="BK76" s="22">
        <v>0</v>
      </c>
      <c r="BL76" s="22">
        <v>0</v>
      </c>
      <c r="BM76" s="22">
        <v>0</v>
      </c>
      <c r="BN76" s="22">
        <v>0</v>
      </c>
      <c r="BO76" s="22">
        <v>0</v>
      </c>
      <c r="BP76" s="22">
        <v>0</v>
      </c>
      <c r="BQ76" s="22">
        <v>0</v>
      </c>
      <c r="BR76" s="22">
        <v>0</v>
      </c>
      <c r="BS76" s="22">
        <v>0</v>
      </c>
      <c r="BT76" s="22">
        <v>0</v>
      </c>
      <c r="BU76" s="22">
        <v>0</v>
      </c>
      <c r="BV76" s="22">
        <v>0</v>
      </c>
      <c r="BW76" s="22">
        <v>0</v>
      </c>
      <c r="BX76" s="22">
        <v>0</v>
      </c>
    </row>
    <row r="77" spans="1:76" s="23" customFormat="1" ht="26.25" thickBot="1" x14ac:dyDescent="0.3">
      <c r="A77" s="27" t="s">
        <v>131</v>
      </c>
      <c r="B77" s="28" t="s">
        <v>132</v>
      </c>
      <c r="C77" s="26" t="s">
        <v>45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  <c r="Z77" s="22">
        <v>0</v>
      </c>
      <c r="AA77" s="22">
        <v>0</v>
      </c>
      <c r="AB77" s="22">
        <v>0</v>
      </c>
      <c r="AC77" s="22">
        <v>0</v>
      </c>
      <c r="AD77" s="22">
        <v>0</v>
      </c>
      <c r="AE77" s="22">
        <v>0</v>
      </c>
      <c r="AF77" s="22">
        <v>0</v>
      </c>
      <c r="AG77" s="22">
        <v>0</v>
      </c>
      <c r="AH77" s="22">
        <v>0</v>
      </c>
      <c r="AI77" s="22">
        <v>0</v>
      </c>
      <c r="AJ77" s="22">
        <v>0</v>
      </c>
      <c r="AK77" s="22">
        <v>0</v>
      </c>
      <c r="AL77" s="22">
        <v>0</v>
      </c>
      <c r="AM77" s="22">
        <v>0</v>
      </c>
      <c r="AN77" s="22">
        <v>0</v>
      </c>
      <c r="AO77" s="22">
        <v>0</v>
      </c>
      <c r="AP77" s="22">
        <v>0</v>
      </c>
      <c r="AQ77" s="22">
        <v>0</v>
      </c>
      <c r="AR77" s="22">
        <v>0</v>
      </c>
      <c r="AS77" s="22">
        <v>0</v>
      </c>
      <c r="AT77" s="22">
        <v>0</v>
      </c>
      <c r="AU77" s="22">
        <v>0</v>
      </c>
      <c r="AV77" s="22">
        <v>0</v>
      </c>
      <c r="AW77" s="22">
        <v>0</v>
      </c>
      <c r="AX77" s="22">
        <v>0</v>
      </c>
      <c r="AY77" s="22">
        <v>0</v>
      </c>
      <c r="AZ77" s="22">
        <v>0</v>
      </c>
      <c r="BA77" s="22">
        <v>0</v>
      </c>
      <c r="BB77" s="22">
        <v>0</v>
      </c>
      <c r="BC77" s="22">
        <v>0</v>
      </c>
      <c r="BD77" s="22">
        <v>0</v>
      </c>
      <c r="BE77" s="22">
        <v>0</v>
      </c>
      <c r="BF77" s="22">
        <v>0</v>
      </c>
      <c r="BG77" s="22">
        <v>0</v>
      </c>
      <c r="BH77" s="22">
        <v>0</v>
      </c>
      <c r="BI77" s="22">
        <v>0</v>
      </c>
      <c r="BJ77" s="22">
        <v>0</v>
      </c>
      <c r="BK77" s="22">
        <v>0</v>
      </c>
      <c r="BL77" s="22">
        <v>0</v>
      </c>
      <c r="BM77" s="22">
        <v>0</v>
      </c>
      <c r="BN77" s="22">
        <v>0</v>
      </c>
      <c r="BO77" s="22">
        <v>0</v>
      </c>
      <c r="BP77" s="22">
        <v>0</v>
      </c>
      <c r="BQ77" s="22">
        <v>0</v>
      </c>
      <c r="BR77" s="22">
        <v>0</v>
      </c>
      <c r="BS77" s="22">
        <v>0</v>
      </c>
      <c r="BT77" s="22">
        <v>0</v>
      </c>
      <c r="BU77" s="22">
        <v>0</v>
      </c>
      <c r="BV77" s="22">
        <v>0</v>
      </c>
      <c r="BW77" s="22">
        <v>0</v>
      </c>
      <c r="BX77" s="22">
        <v>0</v>
      </c>
    </row>
    <row r="78" spans="1:76" s="23" customFormat="1" x14ac:dyDescent="0.25"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  <c r="AF78" s="40"/>
      <c r="AG78" s="40"/>
      <c r="AH78" s="40"/>
      <c r="AI78" s="40"/>
      <c r="AJ78" s="40"/>
      <c r="AK78" s="40"/>
      <c r="AL78" s="40"/>
      <c r="AM78" s="40"/>
      <c r="AN78" s="40"/>
      <c r="AO78" s="40"/>
      <c r="AP78" s="40"/>
      <c r="AQ78" s="40"/>
      <c r="AR78" s="40"/>
      <c r="AS78" s="40"/>
      <c r="AT78" s="40"/>
      <c r="AU78" s="40"/>
      <c r="AV78" s="40"/>
      <c r="AW78" s="40"/>
      <c r="AX78" s="40"/>
      <c r="AY78" s="40"/>
      <c r="AZ78" s="40"/>
      <c r="BA78" s="40"/>
      <c r="BB78" s="40"/>
      <c r="BC78" s="40"/>
      <c r="BD78" s="40"/>
      <c r="BE78" s="40"/>
      <c r="BF78" s="40"/>
      <c r="BG78" s="40"/>
      <c r="BH78" s="40"/>
      <c r="BI78" s="40"/>
      <c r="BJ78" s="40"/>
      <c r="BK78" s="40"/>
      <c r="BL78" s="40"/>
      <c r="BM78" s="40"/>
      <c r="BN78" s="40"/>
      <c r="BO78" s="40"/>
      <c r="BP78" s="40"/>
      <c r="BQ78" s="40"/>
      <c r="BR78" s="40"/>
      <c r="BS78" s="40"/>
      <c r="BT78" s="40"/>
      <c r="BU78" s="40"/>
      <c r="BV78" s="40"/>
      <c r="BW78" s="40"/>
      <c r="BX78" s="40"/>
    </row>
    <row r="79" spans="1:76" s="23" customFormat="1" x14ac:dyDescent="0.25"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  <c r="AF79" s="40"/>
      <c r="AG79" s="40"/>
      <c r="AH79" s="40"/>
      <c r="AI79" s="40"/>
      <c r="AJ79" s="40"/>
      <c r="AK79" s="40"/>
      <c r="AL79" s="40"/>
      <c r="AM79" s="40"/>
      <c r="AN79" s="40"/>
      <c r="AO79" s="40"/>
      <c r="AP79" s="40"/>
      <c r="AQ79" s="40"/>
      <c r="AR79" s="40"/>
      <c r="AS79" s="40"/>
      <c r="AT79" s="40"/>
      <c r="AU79" s="40"/>
      <c r="AV79" s="40"/>
      <c r="AW79" s="40"/>
      <c r="AX79" s="40"/>
      <c r="AY79" s="40"/>
      <c r="AZ79" s="40"/>
      <c r="BA79" s="40"/>
      <c r="BB79" s="40"/>
      <c r="BC79" s="40"/>
      <c r="BD79" s="40"/>
      <c r="BE79" s="40"/>
      <c r="BF79" s="40"/>
      <c r="BG79" s="40"/>
      <c r="BH79" s="40"/>
      <c r="BI79" s="40"/>
      <c r="BJ79" s="40"/>
      <c r="BK79" s="40"/>
      <c r="BL79" s="40"/>
      <c r="BM79" s="40"/>
      <c r="BN79" s="40"/>
      <c r="BO79" s="40"/>
      <c r="BP79" s="40"/>
      <c r="BQ79" s="40"/>
      <c r="BR79" s="40"/>
      <c r="BS79" s="40"/>
      <c r="BT79" s="40"/>
      <c r="BU79" s="40"/>
      <c r="BV79" s="40"/>
      <c r="BW79" s="40"/>
      <c r="BX79" s="40"/>
    </row>
    <row r="80" spans="1:76" s="23" customFormat="1" x14ac:dyDescent="0.25"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  <c r="AF80" s="40"/>
      <c r="AG80" s="40"/>
      <c r="AH80" s="40"/>
      <c r="AI80" s="40"/>
      <c r="AJ80" s="40"/>
      <c r="AK80" s="40"/>
      <c r="AL80" s="40"/>
      <c r="AM80" s="40"/>
      <c r="AN80" s="40"/>
      <c r="AO80" s="40"/>
      <c r="AP80" s="40"/>
      <c r="AQ80" s="40"/>
      <c r="AR80" s="40"/>
      <c r="AS80" s="40"/>
      <c r="AT80" s="40"/>
      <c r="AU80" s="40"/>
      <c r="AV80" s="40"/>
      <c r="AW80" s="40"/>
      <c r="AX80" s="40"/>
      <c r="AY80" s="40"/>
      <c r="AZ80" s="40"/>
      <c r="BA80" s="40"/>
      <c r="BB80" s="40"/>
      <c r="BC80" s="40"/>
      <c r="BD80" s="40"/>
      <c r="BE80" s="40"/>
      <c r="BF80" s="40"/>
      <c r="BG80" s="40"/>
      <c r="BH80" s="40"/>
      <c r="BI80" s="40"/>
      <c r="BJ80" s="40"/>
      <c r="BK80" s="40"/>
      <c r="BL80" s="40"/>
      <c r="BM80" s="40"/>
      <c r="BN80" s="40"/>
      <c r="BO80" s="40"/>
      <c r="BP80" s="40"/>
      <c r="BQ80" s="40"/>
      <c r="BR80" s="40"/>
      <c r="BS80" s="40"/>
      <c r="BT80" s="40"/>
      <c r="BU80" s="40"/>
      <c r="BV80" s="40"/>
      <c r="BW80" s="40"/>
      <c r="BX80" s="40"/>
    </row>
    <row r="81" spans="4:76" s="23" customFormat="1" x14ac:dyDescent="0.25"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F81" s="40"/>
      <c r="AG81" s="40"/>
      <c r="AH81" s="40"/>
      <c r="AI81" s="40"/>
      <c r="AJ81" s="40"/>
      <c r="AK81" s="40"/>
      <c r="AL81" s="40"/>
      <c r="AM81" s="40"/>
      <c r="AN81" s="40"/>
      <c r="AO81" s="40"/>
      <c r="AP81" s="40"/>
      <c r="AQ81" s="40"/>
      <c r="AR81" s="40"/>
      <c r="AS81" s="40"/>
      <c r="AT81" s="40"/>
      <c r="AU81" s="40"/>
      <c r="AV81" s="40"/>
      <c r="AW81" s="40"/>
      <c r="AX81" s="40"/>
      <c r="AY81" s="40"/>
      <c r="AZ81" s="40"/>
      <c r="BA81" s="40"/>
      <c r="BB81" s="40"/>
      <c r="BC81" s="40"/>
      <c r="BD81" s="40"/>
      <c r="BE81" s="40"/>
      <c r="BF81" s="40"/>
      <c r="BG81" s="40"/>
      <c r="BH81" s="40"/>
      <c r="BI81" s="40"/>
      <c r="BJ81" s="40"/>
      <c r="BK81" s="40"/>
      <c r="BL81" s="40"/>
      <c r="BM81" s="40"/>
      <c r="BN81" s="40"/>
      <c r="BO81" s="40"/>
      <c r="BP81" s="40"/>
      <c r="BQ81" s="40"/>
      <c r="BR81" s="40"/>
      <c r="BS81" s="40"/>
      <c r="BT81" s="40"/>
      <c r="BU81" s="40"/>
      <c r="BV81" s="40"/>
      <c r="BW81" s="40"/>
      <c r="BX81" s="40"/>
    </row>
    <row r="82" spans="4:76" s="23" customFormat="1" x14ac:dyDescent="0.25"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F82" s="40"/>
      <c r="AG82" s="40"/>
      <c r="AH82" s="40"/>
      <c r="AI82" s="40"/>
      <c r="AJ82" s="40"/>
      <c r="AK82" s="40"/>
      <c r="AL82" s="40"/>
      <c r="AM82" s="40"/>
      <c r="AN82" s="40"/>
      <c r="AO82" s="40"/>
      <c r="AP82" s="40"/>
      <c r="AQ82" s="40"/>
      <c r="AR82" s="40"/>
      <c r="AS82" s="40"/>
      <c r="AT82" s="40"/>
      <c r="AU82" s="40"/>
      <c r="AV82" s="40"/>
      <c r="AW82" s="40"/>
      <c r="AX82" s="40"/>
      <c r="AY82" s="40"/>
      <c r="AZ82" s="40"/>
      <c r="BA82" s="40"/>
      <c r="BB82" s="40"/>
      <c r="BC82" s="40"/>
      <c r="BD82" s="40"/>
      <c r="BE82" s="40"/>
      <c r="BF82" s="40"/>
      <c r="BG82" s="40"/>
      <c r="BH82" s="40"/>
      <c r="BI82" s="40"/>
      <c r="BJ82" s="40"/>
      <c r="BK82" s="40"/>
      <c r="BL82" s="40"/>
      <c r="BM82" s="40"/>
      <c r="BN82" s="40"/>
      <c r="BO82" s="40"/>
      <c r="BP82" s="40"/>
      <c r="BQ82" s="40"/>
      <c r="BR82" s="40"/>
      <c r="BS82" s="40"/>
      <c r="BT82" s="40"/>
      <c r="BU82" s="40"/>
      <c r="BV82" s="40"/>
      <c r="BW82" s="40"/>
      <c r="BX82" s="40"/>
    </row>
    <row r="83" spans="4:76" s="23" customFormat="1" x14ac:dyDescent="0.25"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F83" s="40"/>
      <c r="AG83" s="40"/>
      <c r="AH83" s="40"/>
      <c r="AI83" s="40"/>
      <c r="AJ83" s="40"/>
      <c r="AK83" s="40"/>
      <c r="AL83" s="40"/>
      <c r="AM83" s="40"/>
      <c r="AN83" s="40"/>
      <c r="AO83" s="40"/>
      <c r="AP83" s="40"/>
      <c r="AQ83" s="40"/>
      <c r="AR83" s="40"/>
      <c r="AS83" s="40"/>
      <c r="AT83" s="40"/>
      <c r="AU83" s="40"/>
      <c r="AV83" s="40"/>
      <c r="AW83" s="40"/>
      <c r="AX83" s="40"/>
      <c r="AY83" s="40"/>
      <c r="AZ83" s="40"/>
      <c r="BA83" s="40"/>
      <c r="BB83" s="40"/>
      <c r="BC83" s="40"/>
      <c r="BD83" s="40"/>
      <c r="BE83" s="40"/>
      <c r="BF83" s="40"/>
      <c r="BG83" s="40"/>
      <c r="BH83" s="40"/>
      <c r="BI83" s="40"/>
      <c r="BJ83" s="40"/>
      <c r="BK83" s="40"/>
      <c r="BL83" s="40"/>
      <c r="BM83" s="40"/>
      <c r="BN83" s="40"/>
      <c r="BO83" s="40"/>
      <c r="BP83" s="40"/>
      <c r="BQ83" s="40"/>
      <c r="BR83" s="40"/>
      <c r="BS83" s="40"/>
      <c r="BT83" s="40"/>
      <c r="BU83" s="40"/>
      <c r="BV83" s="40"/>
      <c r="BW83" s="40"/>
      <c r="BX83" s="40"/>
    </row>
    <row r="84" spans="4:76" s="23" customFormat="1" x14ac:dyDescent="0.25"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F84" s="40"/>
      <c r="AG84" s="40"/>
      <c r="AH84" s="40"/>
      <c r="AI84" s="40"/>
      <c r="AJ84" s="40"/>
      <c r="AK84" s="40"/>
      <c r="AL84" s="40"/>
      <c r="AM84" s="40"/>
      <c r="AN84" s="40"/>
      <c r="AO84" s="40"/>
      <c r="AP84" s="40"/>
      <c r="AQ84" s="40"/>
      <c r="AR84" s="40"/>
      <c r="AS84" s="40"/>
      <c r="AT84" s="40"/>
      <c r="AU84" s="40"/>
      <c r="AV84" s="40"/>
      <c r="AW84" s="40"/>
      <c r="AX84" s="40"/>
      <c r="AY84" s="40"/>
      <c r="AZ84" s="40"/>
      <c r="BA84" s="40"/>
      <c r="BB84" s="40"/>
      <c r="BC84" s="40"/>
      <c r="BD84" s="40"/>
      <c r="BE84" s="40"/>
      <c r="BF84" s="40"/>
      <c r="BG84" s="40"/>
      <c r="BH84" s="40"/>
      <c r="BI84" s="40"/>
      <c r="BJ84" s="40"/>
      <c r="BK84" s="40"/>
      <c r="BL84" s="40"/>
      <c r="BM84" s="40"/>
      <c r="BN84" s="40"/>
      <c r="BO84" s="40"/>
      <c r="BP84" s="40"/>
      <c r="BQ84" s="40"/>
      <c r="BR84" s="40"/>
      <c r="BS84" s="40"/>
      <c r="BT84" s="40"/>
      <c r="BU84" s="40"/>
      <c r="BV84" s="40"/>
      <c r="BW84" s="40"/>
      <c r="BX84" s="40"/>
    </row>
    <row r="85" spans="4:76" s="23" customFormat="1" x14ac:dyDescent="0.25"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F85" s="40"/>
      <c r="AG85" s="40"/>
      <c r="AH85" s="40"/>
      <c r="AI85" s="40"/>
      <c r="AJ85" s="40"/>
      <c r="AK85" s="40"/>
      <c r="AL85" s="40"/>
      <c r="AM85" s="40"/>
      <c r="AN85" s="40"/>
      <c r="AO85" s="40"/>
      <c r="AP85" s="40"/>
      <c r="AQ85" s="40"/>
      <c r="AR85" s="40"/>
      <c r="AS85" s="40"/>
      <c r="AT85" s="40"/>
      <c r="AU85" s="40"/>
      <c r="AV85" s="40"/>
      <c r="AW85" s="40"/>
      <c r="AX85" s="40"/>
      <c r="AY85" s="40"/>
      <c r="AZ85" s="40"/>
      <c r="BA85" s="40"/>
      <c r="BB85" s="40"/>
      <c r="BC85" s="40"/>
      <c r="BD85" s="40"/>
      <c r="BE85" s="40"/>
      <c r="BF85" s="40"/>
      <c r="BG85" s="40"/>
      <c r="BH85" s="40"/>
      <c r="BI85" s="40"/>
      <c r="BJ85" s="40"/>
      <c r="BK85" s="40"/>
      <c r="BL85" s="40"/>
      <c r="BM85" s="40"/>
      <c r="BN85" s="40"/>
      <c r="BO85" s="40"/>
      <c r="BP85" s="40"/>
      <c r="BQ85" s="40"/>
      <c r="BR85" s="40"/>
      <c r="BS85" s="40"/>
      <c r="BT85" s="40"/>
      <c r="BU85" s="40"/>
      <c r="BV85" s="40"/>
      <c r="BW85" s="40"/>
      <c r="BX85" s="40"/>
    </row>
    <row r="86" spans="4:76" s="23" customFormat="1" x14ac:dyDescent="0.25"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0"/>
      <c r="AS86" s="40"/>
      <c r="AT86" s="40"/>
      <c r="AU86" s="40"/>
      <c r="AV86" s="40"/>
      <c r="AW86" s="40"/>
      <c r="AX86" s="40"/>
      <c r="AY86" s="40"/>
      <c r="AZ86" s="40"/>
      <c r="BA86" s="40"/>
      <c r="BB86" s="40"/>
      <c r="BC86" s="40"/>
      <c r="BD86" s="40"/>
      <c r="BE86" s="40"/>
      <c r="BF86" s="40"/>
      <c r="BG86" s="40"/>
      <c r="BH86" s="40"/>
      <c r="BI86" s="40"/>
      <c r="BJ86" s="40"/>
      <c r="BK86" s="40"/>
      <c r="BL86" s="40"/>
      <c r="BM86" s="40"/>
      <c r="BN86" s="40"/>
      <c r="BO86" s="40"/>
      <c r="BP86" s="40"/>
      <c r="BQ86" s="40"/>
      <c r="BR86" s="40"/>
      <c r="BS86" s="40"/>
      <c r="BT86" s="40"/>
      <c r="BU86" s="40"/>
      <c r="BV86" s="40"/>
      <c r="BW86" s="40"/>
      <c r="BX86" s="40"/>
    </row>
    <row r="87" spans="4:76" x14ac:dyDescent="0.25"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1"/>
      <c r="AI87" s="21"/>
      <c r="AJ87" s="21"/>
      <c r="AK87" s="21"/>
      <c r="AL87" s="21"/>
      <c r="AM87" s="21"/>
      <c r="AN87" s="21"/>
      <c r="AO87" s="21"/>
      <c r="AP87" s="21"/>
      <c r="AQ87" s="21"/>
      <c r="AR87" s="21"/>
      <c r="AS87" s="21"/>
      <c r="AT87" s="21"/>
      <c r="AU87" s="21"/>
      <c r="AV87" s="21"/>
      <c r="AW87" s="21"/>
      <c r="AX87" s="21"/>
      <c r="AY87" s="21"/>
      <c r="AZ87" s="21"/>
      <c r="BA87" s="21"/>
      <c r="BB87" s="21"/>
      <c r="BC87" s="21"/>
      <c r="BD87" s="21"/>
      <c r="BE87" s="21"/>
      <c r="BF87" s="21"/>
      <c r="BG87" s="21"/>
      <c r="BH87" s="21"/>
      <c r="BI87" s="21"/>
      <c r="BJ87" s="21"/>
      <c r="BK87" s="21"/>
      <c r="BL87" s="21"/>
      <c r="BM87" s="21"/>
      <c r="BN87" s="21"/>
      <c r="BO87" s="21"/>
      <c r="BP87" s="21"/>
      <c r="BQ87" s="21"/>
      <c r="BR87" s="21"/>
      <c r="BS87" s="21"/>
      <c r="BT87" s="21"/>
      <c r="BU87" s="21"/>
      <c r="BV87" s="21"/>
      <c r="BW87" s="21"/>
      <c r="BX87" s="21"/>
    </row>
    <row r="88" spans="4:76" x14ac:dyDescent="0.25"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21"/>
      <c r="AI88" s="21"/>
      <c r="AJ88" s="21"/>
      <c r="AK88" s="21"/>
      <c r="AL88" s="21"/>
      <c r="AM88" s="21"/>
      <c r="AN88" s="21"/>
      <c r="AO88" s="21"/>
      <c r="AP88" s="21"/>
      <c r="AQ88" s="21"/>
      <c r="AR88" s="21"/>
      <c r="AS88" s="21"/>
      <c r="AT88" s="21"/>
      <c r="AU88" s="21"/>
      <c r="AV88" s="21"/>
      <c r="AW88" s="21"/>
      <c r="AX88" s="21"/>
      <c r="AY88" s="21"/>
      <c r="AZ88" s="21"/>
      <c r="BA88" s="21"/>
      <c r="BB88" s="21"/>
      <c r="BC88" s="21"/>
      <c r="BD88" s="21"/>
      <c r="BE88" s="21"/>
      <c r="BF88" s="21"/>
      <c r="BG88" s="21"/>
      <c r="BH88" s="21"/>
      <c r="BI88" s="21"/>
      <c r="BJ88" s="21"/>
      <c r="BK88" s="21"/>
      <c r="BL88" s="21"/>
      <c r="BM88" s="21"/>
      <c r="BN88" s="21"/>
      <c r="BO88" s="21"/>
      <c r="BP88" s="21"/>
      <c r="BQ88" s="21"/>
      <c r="BR88" s="21"/>
      <c r="BS88" s="21"/>
      <c r="BT88" s="21"/>
      <c r="BU88" s="21"/>
      <c r="BV88" s="21"/>
      <c r="BW88" s="21"/>
      <c r="BX88" s="21"/>
    </row>
    <row r="89" spans="4:76" x14ac:dyDescent="0.25"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1"/>
      <c r="AK89" s="21"/>
      <c r="AL89" s="21"/>
      <c r="AM89" s="21"/>
      <c r="AN89" s="21"/>
      <c r="AO89" s="21"/>
      <c r="AP89" s="21"/>
      <c r="AQ89" s="21"/>
      <c r="AR89" s="21"/>
      <c r="AS89" s="21"/>
      <c r="AT89" s="21"/>
      <c r="AU89" s="21"/>
      <c r="AV89" s="21"/>
      <c r="AW89" s="21"/>
      <c r="AX89" s="21"/>
      <c r="AY89" s="21"/>
      <c r="AZ89" s="21"/>
      <c r="BA89" s="21"/>
      <c r="BB89" s="21"/>
      <c r="BC89" s="21"/>
      <c r="BD89" s="21"/>
      <c r="BE89" s="21"/>
      <c r="BF89" s="21"/>
      <c r="BG89" s="21"/>
      <c r="BH89" s="21"/>
      <c r="BI89" s="21"/>
      <c r="BJ89" s="21"/>
      <c r="BK89" s="21"/>
      <c r="BL89" s="21"/>
      <c r="BM89" s="21"/>
      <c r="BN89" s="21"/>
      <c r="BO89" s="21"/>
      <c r="BP89" s="21"/>
      <c r="BQ89" s="21"/>
      <c r="BR89" s="21"/>
      <c r="BS89" s="21"/>
      <c r="BT89" s="21"/>
      <c r="BU89" s="21"/>
      <c r="BV89" s="21"/>
      <c r="BW89" s="21"/>
      <c r="BX89" s="21"/>
    </row>
    <row r="90" spans="4:76" x14ac:dyDescent="0.25"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21"/>
      <c r="AJ90" s="21"/>
      <c r="AK90" s="21"/>
      <c r="AL90" s="21"/>
      <c r="AM90" s="21"/>
      <c r="AN90" s="21"/>
      <c r="AO90" s="21"/>
      <c r="AP90" s="21"/>
      <c r="AQ90" s="21"/>
      <c r="AR90" s="21"/>
      <c r="AS90" s="21"/>
      <c r="AT90" s="21"/>
      <c r="AU90" s="21"/>
      <c r="AV90" s="21"/>
      <c r="AW90" s="21"/>
      <c r="AX90" s="21"/>
      <c r="AY90" s="21"/>
      <c r="AZ90" s="21"/>
      <c r="BA90" s="21"/>
      <c r="BB90" s="21"/>
      <c r="BC90" s="21"/>
      <c r="BD90" s="21"/>
      <c r="BE90" s="21"/>
      <c r="BF90" s="21"/>
      <c r="BG90" s="21"/>
      <c r="BH90" s="21"/>
      <c r="BI90" s="21"/>
      <c r="BJ90" s="21"/>
      <c r="BK90" s="21"/>
      <c r="BL90" s="21"/>
      <c r="BM90" s="21"/>
      <c r="BN90" s="21"/>
      <c r="BO90" s="21"/>
      <c r="BP90" s="21"/>
      <c r="BQ90" s="21"/>
      <c r="BR90" s="21"/>
      <c r="BS90" s="21"/>
      <c r="BT90" s="21"/>
      <c r="BU90" s="21"/>
      <c r="BV90" s="21"/>
      <c r="BW90" s="21"/>
      <c r="BX90" s="21"/>
    </row>
  </sheetData>
  <mergeCells count="46">
    <mergeCell ref="BC16:BI16"/>
    <mergeCell ref="A14:A18"/>
    <mergeCell ref="B14:B18"/>
    <mergeCell ref="C14:C18"/>
    <mergeCell ref="D14:E16"/>
    <mergeCell ref="F14:S15"/>
    <mergeCell ref="F16:L16"/>
    <mergeCell ref="M16:S16"/>
    <mergeCell ref="O17:S17"/>
    <mergeCell ref="D17:D18"/>
    <mergeCell ref="E17:E18"/>
    <mergeCell ref="F17:G17"/>
    <mergeCell ref="H17:L17"/>
    <mergeCell ref="M17:N17"/>
    <mergeCell ref="BL17:BP17"/>
    <mergeCell ref="AH14:BW14"/>
    <mergeCell ref="BX14:BX18"/>
    <mergeCell ref="T15:AG15"/>
    <mergeCell ref="AH15:AU15"/>
    <mergeCell ref="AV15:BI15"/>
    <mergeCell ref="BJ15:BW15"/>
    <mergeCell ref="T16:Z16"/>
    <mergeCell ref="AA16:AG16"/>
    <mergeCell ref="AH16:AN16"/>
    <mergeCell ref="AO16:AU16"/>
    <mergeCell ref="T14:AG14"/>
    <mergeCell ref="T17:U17"/>
    <mergeCell ref="V17:Z17"/>
    <mergeCell ref="AQ17:AU17"/>
    <mergeCell ref="AV16:BB16"/>
    <mergeCell ref="BT1:BX6"/>
    <mergeCell ref="A7:BX12"/>
    <mergeCell ref="BJ16:BP16"/>
    <mergeCell ref="BQ16:BW16"/>
    <mergeCell ref="AA17:AB17"/>
    <mergeCell ref="AC17:AG17"/>
    <mergeCell ref="AH17:AI17"/>
    <mergeCell ref="AJ17:AN17"/>
    <mergeCell ref="AO17:AP17"/>
    <mergeCell ref="BQ17:BR17"/>
    <mergeCell ref="BS17:BW17"/>
    <mergeCell ref="AV17:AW17"/>
    <mergeCell ref="AX17:BB17"/>
    <mergeCell ref="BC17:BD17"/>
    <mergeCell ref="BE17:BI17"/>
    <mergeCell ref="BJ17:BK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2016-09-28T13:25:28Z</dcterms:created>
  <dcterms:modified xsi:type="dcterms:W3CDTF">2017-03-06T06:04:40Z</dcterms:modified>
</cp:coreProperties>
</file>