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40" windowWidth="22995" windowHeight="8850"/>
  </bookViews>
  <sheets>
    <sheet name="форма 3" sheetId="1" r:id="rId1"/>
  </sheets>
  <calcPr calcId="145621"/>
</workbook>
</file>

<file path=xl/calcChain.xml><?xml version="1.0" encoding="utf-8"?>
<calcChain xmlns="http://schemas.openxmlformats.org/spreadsheetml/2006/main">
  <c r="P51" i="1" l="1"/>
  <c r="Q51" i="1"/>
  <c r="R51" i="1"/>
  <c r="S51" i="1"/>
  <c r="T51" i="1"/>
  <c r="U51" i="1"/>
  <c r="V51" i="1"/>
  <c r="L51" i="1"/>
  <c r="M51" i="1"/>
  <c r="N51" i="1"/>
  <c r="I44" i="1" l="1"/>
  <c r="J44" i="1"/>
  <c r="K44" i="1"/>
  <c r="L44" i="1"/>
  <c r="M44" i="1"/>
  <c r="N44" i="1"/>
  <c r="O44" i="1"/>
  <c r="P44" i="1"/>
  <c r="Q44" i="1"/>
  <c r="R44" i="1"/>
  <c r="S44" i="1"/>
  <c r="T44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H44" i="1"/>
  <c r="I61" i="1" l="1"/>
  <c r="J61" i="1"/>
  <c r="K61" i="1"/>
  <c r="L61" i="1"/>
  <c r="M61" i="1"/>
  <c r="N61" i="1"/>
  <c r="O61" i="1"/>
  <c r="P61" i="1"/>
  <c r="Q61" i="1"/>
  <c r="R61" i="1"/>
  <c r="S61" i="1"/>
  <c r="T61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H61" i="1"/>
  <c r="I49" i="1" l="1"/>
  <c r="J49" i="1"/>
  <c r="K49" i="1"/>
  <c r="L49" i="1"/>
  <c r="M49" i="1"/>
  <c r="N49" i="1"/>
  <c r="O49" i="1"/>
  <c r="P49" i="1"/>
  <c r="Q49" i="1"/>
  <c r="R49" i="1"/>
  <c r="S49" i="1"/>
  <c r="T49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H49" i="1"/>
  <c r="AJ53" i="1" l="1"/>
  <c r="I28" i="1"/>
  <c r="I25" i="1" s="1"/>
  <c r="J28" i="1"/>
  <c r="K28" i="1"/>
  <c r="L28" i="1"/>
  <c r="M28" i="1"/>
  <c r="N28" i="1"/>
  <c r="O28" i="1"/>
  <c r="P28" i="1"/>
  <c r="Q28" i="1"/>
  <c r="Q25" i="1" s="1"/>
  <c r="R28" i="1"/>
  <c r="R25" i="1" s="1"/>
  <c r="S28" i="1"/>
  <c r="S25" i="1" s="1"/>
  <c r="T28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I48" i="1"/>
  <c r="I47" i="1" s="1"/>
  <c r="L48" i="1"/>
  <c r="M48" i="1"/>
  <c r="N48" i="1"/>
  <c r="P48" i="1"/>
  <c r="Q48" i="1"/>
  <c r="R48" i="1"/>
  <c r="S48" i="1"/>
  <c r="T48" i="1"/>
  <c r="U48" i="1"/>
  <c r="V48" i="1"/>
  <c r="X48" i="1"/>
  <c r="Z48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I74" i="1"/>
  <c r="L56" i="1" l="1"/>
  <c r="L47" i="1" s="1"/>
  <c r="M56" i="1"/>
  <c r="M47" i="1" s="1"/>
  <c r="N56" i="1"/>
  <c r="N47" i="1" s="1"/>
  <c r="P56" i="1"/>
  <c r="P47" i="1" s="1"/>
  <c r="Q56" i="1"/>
  <c r="Q47" i="1" s="1"/>
  <c r="R56" i="1"/>
  <c r="R47" i="1" s="1"/>
  <c r="S56" i="1"/>
  <c r="S47" i="1" s="1"/>
  <c r="T56" i="1"/>
  <c r="T47" i="1" s="1"/>
  <c r="V56" i="1"/>
  <c r="V47" i="1" s="1"/>
  <c r="X56" i="1"/>
  <c r="X47" i="1" s="1"/>
  <c r="Z56" i="1"/>
  <c r="Z47" i="1" s="1"/>
  <c r="AF56" i="1"/>
  <c r="AG56" i="1"/>
  <c r="AH56" i="1"/>
  <c r="AJ56" i="1"/>
  <c r="AJ51" i="1" l="1"/>
  <c r="AJ48" i="1" s="1"/>
  <c r="AJ47" i="1" s="1"/>
  <c r="L25" i="1"/>
  <c r="M25" i="1"/>
  <c r="N25" i="1"/>
  <c r="P25" i="1"/>
  <c r="T25" i="1"/>
  <c r="V25" i="1"/>
  <c r="X25" i="1"/>
  <c r="Z25" i="1"/>
  <c r="AF25" i="1"/>
  <c r="AG25" i="1"/>
  <c r="AH25" i="1"/>
  <c r="AJ25" i="1"/>
  <c r="I43" i="1"/>
  <c r="I24" i="1" s="1"/>
  <c r="J43" i="1"/>
  <c r="K43" i="1"/>
  <c r="L43" i="1"/>
  <c r="M43" i="1"/>
  <c r="N43" i="1"/>
  <c r="P43" i="1"/>
  <c r="Q43" i="1"/>
  <c r="R43" i="1"/>
  <c r="S43" i="1"/>
  <c r="S24" i="1" s="1"/>
  <c r="T43" i="1"/>
  <c r="U43" i="1"/>
  <c r="V43" i="1"/>
  <c r="X43" i="1"/>
  <c r="Y43" i="1"/>
  <c r="Z43" i="1"/>
  <c r="Z24" i="1" s="1"/>
  <c r="Z22" i="1" s="1"/>
  <c r="AA43" i="1"/>
  <c r="AB43" i="1"/>
  <c r="AC43" i="1"/>
  <c r="AD43" i="1"/>
  <c r="AF43" i="1"/>
  <c r="AG43" i="1"/>
  <c r="AG24" i="1" s="1"/>
  <c r="AH43" i="1"/>
  <c r="AI43" i="1"/>
  <c r="AJ43" i="1"/>
  <c r="H43" i="1"/>
  <c r="O43" i="1"/>
  <c r="W43" i="1"/>
  <c r="AE43" i="1"/>
  <c r="AJ24" i="1" l="1"/>
  <c r="AJ22" i="1" s="1"/>
  <c r="AJ23" i="1" s="1"/>
  <c r="V24" i="1"/>
  <c r="V22" i="1" s="1"/>
  <c r="P24" i="1"/>
  <c r="P22" i="1" s="1"/>
  <c r="P23" i="1" s="1"/>
  <c r="M24" i="1"/>
  <c r="M22" i="1" s="1"/>
  <c r="Q24" i="1"/>
  <c r="Q22" i="1" s="1"/>
  <c r="Q23" i="1" s="1"/>
  <c r="AH24" i="1"/>
  <c r="AF24" i="1"/>
  <c r="X24" i="1"/>
  <c r="X22" i="1" s="1"/>
  <c r="T24" i="1"/>
  <c r="T22" i="1" s="1"/>
  <c r="T23" i="1" s="1"/>
  <c r="R24" i="1"/>
  <c r="R22" i="1" s="1"/>
  <c r="R23" i="1" s="1"/>
  <c r="N24" i="1"/>
  <c r="N22" i="1" s="1"/>
  <c r="N23" i="1" s="1"/>
  <c r="L24" i="1"/>
  <c r="L22" i="1" s="1"/>
  <c r="S22" i="1"/>
  <c r="S23" i="1" s="1"/>
  <c r="I22" i="1"/>
  <c r="I23" i="1" s="1"/>
  <c r="J74" i="1"/>
  <c r="H74" i="1"/>
  <c r="AI56" i="1"/>
  <c r="AE56" i="1"/>
  <c r="AD56" i="1"/>
  <c r="AC56" i="1"/>
  <c r="AB56" i="1"/>
  <c r="AA56" i="1"/>
  <c r="Y56" i="1"/>
  <c r="W56" i="1"/>
  <c r="U56" i="1"/>
  <c r="U47" i="1" s="1"/>
  <c r="O56" i="1"/>
  <c r="K56" i="1"/>
  <c r="H56" i="1"/>
  <c r="J56" i="1"/>
  <c r="AI53" i="1"/>
  <c r="AD53" i="1"/>
  <c r="AC53" i="1"/>
  <c r="W53" i="1"/>
  <c r="O53" i="1"/>
  <c r="K53" i="1"/>
  <c r="J53" i="1"/>
  <c r="H53" i="1"/>
  <c r="AH53" i="1"/>
  <c r="AG53" i="1"/>
  <c r="AF53" i="1"/>
  <c r="AE53" i="1"/>
  <c r="AB53" i="1"/>
  <c r="AA53" i="1"/>
  <c r="Y53" i="1"/>
  <c r="AI51" i="1"/>
  <c r="AI48" i="1" s="1"/>
  <c r="AH51" i="1"/>
  <c r="AH48" i="1" s="1"/>
  <c r="AG51" i="1"/>
  <c r="AG48" i="1" s="1"/>
  <c r="AG47" i="1" s="1"/>
  <c r="AG22" i="1" s="1"/>
  <c r="AG23" i="1" s="1"/>
  <c r="AF51" i="1"/>
  <c r="AF48" i="1" s="1"/>
  <c r="AE51" i="1"/>
  <c r="AE48" i="1" s="1"/>
  <c r="AE47" i="1" s="1"/>
  <c r="AD51" i="1"/>
  <c r="AD48" i="1" s="1"/>
  <c r="AC51" i="1"/>
  <c r="AC48" i="1" s="1"/>
  <c r="AB51" i="1"/>
  <c r="AB48" i="1" s="1"/>
  <c r="AA51" i="1"/>
  <c r="AA48" i="1" s="1"/>
  <c r="AA47" i="1" s="1"/>
  <c r="Y51" i="1"/>
  <c r="Y48" i="1" s="1"/>
  <c r="W51" i="1"/>
  <c r="W48" i="1" s="1"/>
  <c r="W47" i="1" s="1"/>
  <c r="O51" i="1"/>
  <c r="O48" i="1" s="1"/>
  <c r="K51" i="1"/>
  <c r="K48" i="1" s="1"/>
  <c r="J51" i="1"/>
  <c r="J48" i="1" s="1"/>
  <c r="H51" i="1"/>
  <c r="H48" i="1" s="1"/>
  <c r="AI25" i="1"/>
  <c r="AI24" i="1" s="1"/>
  <c r="U25" i="1"/>
  <c r="U24" i="1" s="1"/>
  <c r="K25" i="1"/>
  <c r="K24" i="1" s="1"/>
  <c r="H28" i="1"/>
  <c r="Z23" i="1"/>
  <c r="X23" i="1"/>
  <c r="V23" i="1"/>
  <c r="M23" i="1"/>
  <c r="L23" i="1"/>
  <c r="K47" i="1" l="1"/>
  <c r="AC47" i="1"/>
  <c r="AI47" i="1"/>
  <c r="AI22" i="1" s="1"/>
  <c r="AI23" i="1" s="1"/>
  <c r="J47" i="1"/>
  <c r="O47" i="1"/>
  <c r="Y47" i="1"/>
  <c r="AB47" i="1"/>
  <c r="AD47" i="1"/>
  <c r="AF47" i="1"/>
  <c r="AF22" i="1" s="1"/>
  <c r="AF23" i="1" s="1"/>
  <c r="AH47" i="1"/>
  <c r="AH22" i="1" s="1"/>
  <c r="AH23" i="1" s="1"/>
  <c r="H47" i="1"/>
  <c r="U22" i="1"/>
  <c r="U23" i="1" s="1"/>
  <c r="K22" i="1"/>
  <c r="K23" i="1" s="1"/>
  <c r="H25" i="1"/>
  <c r="H24" i="1" s="1"/>
  <c r="J25" i="1"/>
  <c r="J24" i="1" s="1"/>
  <c r="O25" i="1"/>
  <c r="O24" i="1" s="1"/>
  <c r="W25" i="1"/>
  <c r="W24" i="1" s="1"/>
  <c r="W22" i="1" s="1"/>
  <c r="W23" i="1" s="1"/>
  <c r="AA25" i="1"/>
  <c r="AA24" i="1" s="1"/>
  <c r="AA22" i="1" s="1"/>
  <c r="AA23" i="1" s="1"/>
  <c r="AC25" i="1"/>
  <c r="AC24" i="1" s="1"/>
  <c r="AC22" i="1" s="1"/>
  <c r="AC23" i="1" s="1"/>
  <c r="AE25" i="1"/>
  <c r="AE24" i="1" s="1"/>
  <c r="AE22" i="1" s="1"/>
  <c r="AE23" i="1" s="1"/>
  <c r="Y25" i="1"/>
  <c r="Y24" i="1" s="1"/>
  <c r="AB25" i="1"/>
  <c r="AB24" i="1" s="1"/>
  <c r="AD25" i="1"/>
  <c r="AD24" i="1" s="1"/>
  <c r="AB22" i="1" l="1"/>
  <c r="AB23" i="1" s="1"/>
  <c r="O22" i="1"/>
  <c r="O23" i="1" s="1"/>
  <c r="AD22" i="1"/>
  <c r="AD23" i="1" s="1"/>
  <c r="Y22" i="1"/>
  <c r="Y23" i="1" s="1"/>
  <c r="J22" i="1"/>
  <c r="J23" i="1" s="1"/>
  <c r="H22" i="1"/>
  <c r="H23" i="1" s="1"/>
</calcChain>
</file>

<file path=xl/sharedStrings.xml><?xml version="1.0" encoding="utf-8"?>
<sst xmlns="http://schemas.openxmlformats.org/spreadsheetml/2006/main" count="489" uniqueCount="161">
  <si>
    <t xml:space="preserve">Приложение N 3
к приказу Минэнерго России
от 05.05.2016 N 380
</t>
  </si>
  <si>
    <t>Номер группы инвестиционных проектов</t>
  </si>
  <si>
    <t>Наименование инвестиционного проекте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</si>
  <si>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</si>
  <si>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</si>
  <si>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</si>
  <si>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реализации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</si>
  <si>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</si>
  <si>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Оценка полной стоимости в прогнозных ценах соответствующих лет, млн рублей (без НДС)</t>
  </si>
  <si>
    <t>Остаток освоения капитальных вложений, млн рублей (без НДС)</t>
  </si>
  <si>
    <t>Освоение капитальных вложений в прогнозных ценах соответствующих лет, млн рублей (без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</si>
  <si>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</si>
  <si>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</si>
  <si>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</si>
  <si>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год 2017</t>
  </si>
  <si>
    <t>год 2018</t>
  </si>
  <si>
    <t>Итого за период реализации инвестиционной программы (план)</t>
  </si>
  <si>
    <t>Итого за период реализации инвестиционной Программы (предложение по корректировке утвержденного плана)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</si>
  <si>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</si>
  <si>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</si>
  <si>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</si>
  <si>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</si>
  <si>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</si>
  <si>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в базисном уровне цен</t>
  </si>
  <si>
    <t>в прогнозных ценах соответствующих лет</t>
  </si>
  <si>
    <t>(утвержденный план)</t>
  </si>
  <si>
    <t>Факт (предложение по корректировке утвержденного плана)</t>
  </si>
  <si>
    <t>(предложение по корректировке утвержденного плана)</t>
  </si>
  <si>
    <t>(утвержденный</t>
  </si>
  <si>
    <t>Факт (предложение по корректировке плана)</t>
  </si>
  <si>
    <t>29.1</t>
  </si>
  <si>
    <t>29.2</t>
  </si>
  <si>
    <t>29.3</t>
  </si>
  <si>
    <t>29.4</t>
  </si>
  <si>
    <t>29.5</t>
  </si>
  <si>
    <t>29.6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</si>
  <si>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</si>
  <si>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</si>
  <si>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</si>
  <si>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</si>
  <si>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</si>
  <si>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</si>
  <si>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</si>
  <si>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</si>
  <si>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</si>
  <si>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</si>
  <si>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</si>
  <si>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</si>
  <si>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</si>
  <si>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</si>
  <si>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</si>
  <si>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</si>
  <si>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</si>
  <si>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</si>
  <si>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</si>
  <si>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</si>
  <si>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</si>
  <si>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</si>
  <si>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</si>
  <si>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</si>
  <si>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</si>
  <si>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</si>
  <si>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</si>
  <si>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</si>
  <si>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</si>
  <si>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</si>
  <si>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</si>
  <si>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</si>
  <si>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</si>
  <si>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</si>
  <si>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</si>
  <si>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</si>
  <si>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</si>
  <si>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</si>
  <si>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</si>
  <si>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</si>
  <si>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</si>
  <si>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</si>
  <si>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</si>
  <si>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</si>
  <si>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</si>
  <si>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и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</si>
  <si>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</si>
  <si>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</si>
  <si>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</si>
  <si>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</si>
  <si>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</si>
  <si>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</si>
  <si>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</si>
  <si>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</si>
  <si>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</si>
  <si>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</si>
  <si>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</si>
  <si>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</si>
  <si>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</si>
  <si>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</si>
  <si>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</si>
  <si>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</si>
  <si>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</si>
  <si>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</si>
  <si>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</si>
  <si>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</si>
  <si>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</si>
  <si>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</si>
  <si>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</si>
  <si>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</si>
  <si>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</si>
  <si>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</si>
  <si>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</si>
  <si>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</si>
  <si>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</si>
  <si>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</si>
  <si>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</si>
  <si>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</si>
  <si>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</si>
  <si>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</si>
  <si>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</si>
  <si>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</si>
  <si>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</si>
  <si>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</si>
  <si>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</si>
  <si>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</si>
  <si>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</si>
  <si>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</si>
  <si>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</si>
  <si>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</si>
  <si>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</si>
  <si>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</si>
  <si>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</si>
  <si>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</si>
  <si>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           </t>
    </r>
    <r>
      <rPr>
        <b/>
        <sz val="11"/>
        <color theme="1"/>
        <rFont val="Calibri"/>
        <family val="2"/>
        <scheme val="minor"/>
      </rPr>
      <t xml:space="preserve">   </t>
    </r>
    <r>
      <rPr>
        <b/>
        <sz val="14"/>
        <color theme="1"/>
        <rFont val="Times New Roman"/>
        <family val="1"/>
        <charset val="204"/>
      </rPr>
      <t>Форма 3. План освоения капитальных вложений по инвестиционным проектам</t>
    </r>
    <r>
      <rPr>
        <sz val="14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i/>
        <sz val="14"/>
        <color theme="1"/>
        <rFont val="Times New Roman"/>
        <family val="1"/>
        <charset val="204"/>
      </rPr>
      <t>Открытое акционерное общество "Коммунарские электрические сети"</t>
    </r>
    <r>
      <rPr>
        <sz val="14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</t>
    </r>
    <r>
      <rPr>
        <sz val="11"/>
        <color theme="1"/>
        <rFont val="Calibri"/>
        <family val="2"/>
        <scheme val="minor"/>
      </rPr>
      <t xml:space="preserve">
</t>
    </r>
  </si>
  <si>
    <t>Фактический объем освоения капитальных вложений на 01.01.2017года, млн рублей (без НДС)</t>
  </si>
  <si>
    <t xml:space="preserve">План на 01.01.2016года </t>
  </si>
  <si>
    <t>На 01.01.2017года</t>
  </si>
  <si>
    <t>Предложение по корректировке утвержденного плана на 01.01.2017года</t>
  </si>
  <si>
    <t>Освоение капитальных вложений года 2016 в прогнозных ценах соответствующих лет, млн рублей (без НДС)</t>
  </si>
  <si>
    <t>год 2019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</si>
  <si>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</si>
  <si>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н</t>
  </si>
  <si>
    <t>Модернизация РУ-6 кВ ТП-4П. Замена устаревших ячеек КСО на новые</t>
  </si>
  <si>
    <t>1.2.1.2.1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</si>
  <si>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</si>
  <si>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</si>
  <si>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</si>
  <si>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</si>
  <si>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</si>
  <si>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</si>
  <si>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</si>
  <si>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</si>
  <si>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H_01.02.01.02.01</t>
  </si>
  <si>
    <t>H_01.02.03.05.01</t>
  </si>
  <si>
    <t>H_01.04.01</t>
  </si>
  <si>
    <t>H_01.04.02</t>
  </si>
  <si>
    <t>1.2.3.5.2</t>
  </si>
  <si>
    <t>1.2.3.5.3</t>
  </si>
  <si>
    <t>H_01.02.03.05.02</t>
  </si>
  <si>
    <t>H_01.02.03.05.03</t>
  </si>
  <si>
    <t>1.1.4.1.1</t>
  </si>
  <si>
    <t>Строительство ячеек КРУН- 6кВ ПС №354 АО "КНАУФ ПЕТРОБОРД"</t>
  </si>
  <si>
    <t>H_01.01.04.01.01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</si>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</sst>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1" fillId="0" borderId="0"/>
    <xf numFmtId="0" fontId="1" fillId="0" borderId="0"/>
  </cellStyleXfs>
  <cellXfs count="56">
    <xf numFmtId="0" fontId="0" fillId="0" borderId="0" xfId="0"/>
    <xf numFmtId="0" fontId="0" fillId="0" borderId="0" xfId="0" applyAlignment="1"/>
    <xf numFmtId="0" fontId="1" fillId="0" borderId="0" xfId="0" applyFont="1" applyAlignment="1">
      <alignment horizontal="justify" vertical="center"/>
    </xf>
    <xf numFmtId="0" fontId="0" fillId="0" borderId="0" xfId="0" applyFill="1"/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0" fillId="2" borderId="0" xfId="0" applyFill="1"/>
    <xf numFmtId="0" fontId="6" fillId="3" borderId="1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0" fillId="3" borderId="12" xfId="0" applyFill="1" applyBorder="1"/>
    <xf numFmtId="0" fontId="6" fillId="3" borderId="6" xfId="0" applyFont="1" applyFill="1" applyBorder="1" applyAlignment="1">
      <alignment vertical="center" wrapText="1"/>
    </xf>
    <xf numFmtId="0" fontId="0" fillId="3" borderId="13" xfId="0" applyFill="1" applyBorder="1"/>
    <xf numFmtId="0" fontId="0" fillId="3" borderId="14" xfId="0" applyFill="1" applyBorder="1"/>
    <xf numFmtId="0" fontId="0" fillId="3" borderId="0" xfId="0" applyFill="1"/>
    <xf numFmtId="49" fontId="6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18" xfId="0" applyBorder="1"/>
    <xf numFmtId="0" fontId="9" fillId="0" borderId="18" xfId="0" applyFont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/>
    </xf>
    <xf numFmtId="49" fontId="6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0" fillId="0" borderId="18" xfId="0" applyFill="1" applyBorder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9" fontId="7" fillId="0" borderId="15" xfId="0" applyNumberFormat="1" applyFont="1" applyFill="1" applyBorder="1" applyAlignment="1">
      <alignment horizontal="center"/>
    </xf>
    <xf numFmtId="0" fontId="0" fillId="0" borderId="16" xfId="0" applyFill="1" applyBorder="1"/>
    <xf numFmtId="0" fontId="6" fillId="0" borderId="10" xfId="0" applyFont="1" applyFill="1" applyBorder="1" applyAlignment="1">
      <alignment vertical="center" wrapText="1"/>
    </xf>
    <xf numFmtId="49" fontId="8" fillId="0" borderId="17" xfId="0" applyNumberFormat="1" applyFont="1" applyFill="1" applyBorder="1"/>
    <xf numFmtId="49" fontId="12" fillId="0" borderId="10" xfId="0" applyNumberFormat="1" applyFont="1" applyFill="1" applyBorder="1" applyAlignment="1">
      <alignment horizontal="center" vertical="center" wrapText="1"/>
    </xf>
    <xf numFmtId="0" fontId="12" fillId="0" borderId="19" xfId="0" applyFont="1" applyFill="1" applyBorder="1" applyAlignment="1">
      <alignment horizontal="center" vertical="center" wrapText="1"/>
    </xf>
    <xf numFmtId="49" fontId="13" fillId="0" borderId="18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164" fontId="0" fillId="0" borderId="18" xfId="0" applyNumberFormat="1" applyFill="1" applyBorder="1"/>
    <xf numFmtId="0" fontId="6" fillId="0" borderId="19" xfId="0" applyFont="1" applyFill="1" applyBorder="1" applyAlignment="1">
      <alignment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8"/>
  <sheetViews>
    <sheetView tabSelected="1" zoomScale="73" zoomScaleNormal="73" workbookViewId="0">
      <selection activeCell="C48" sqref="C48"/>
    </sheetView>
  </sheetViews>
  <sheetFormatPr defaultRowHeight="15" x14ac:dyDescent="0.25"/>
  <cols>
    <col min="2" max="2" width="37.140625" customWidth="1"/>
    <col min="3" max="3" width="14.42578125" customWidth="1"/>
  </cols>
  <sheetData>
    <row r="1" spans="1:37" x14ac:dyDescent="0.25">
      <c r="AH1" s="29" t="s">
        <v>0</v>
      </c>
      <c r="AI1" s="30"/>
      <c r="AJ1" s="30"/>
      <c r="AK1" s="30"/>
    </row>
    <row r="2" spans="1:37" x14ac:dyDescent="0.25">
      <c r="AH2" s="30"/>
      <c r="AI2" s="30"/>
      <c r="AJ2" s="30"/>
      <c r="AK2" s="30"/>
    </row>
    <row r="3" spans="1:37" x14ac:dyDescent="0.25">
      <c r="AH3" s="30"/>
      <c r="AI3" s="30"/>
      <c r="AJ3" s="30"/>
      <c r="AK3" s="30"/>
    </row>
    <row r="4" spans="1:37" x14ac:dyDescent="0.25">
      <c r="AH4" s="30"/>
      <c r="AI4" s="30"/>
      <c r="AJ4" s="30"/>
      <c r="AK4" s="30"/>
    </row>
    <row r="5" spans="1:37" x14ac:dyDescent="0.25">
      <c r="AH5" s="30"/>
      <c r="AI5" s="30"/>
      <c r="AJ5" s="30"/>
      <c r="AK5" s="30"/>
    </row>
    <row r="6" spans="1:37" x14ac:dyDescent="0.25">
      <c r="AH6" s="30"/>
      <c r="AI6" s="30"/>
      <c r="AJ6" s="30"/>
      <c r="AK6" s="30"/>
    </row>
    <row r="7" spans="1:37" x14ac:dyDescent="0.25">
      <c r="A7" s="31" t="s">
        <v>130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</row>
    <row r="8" spans="1:37" s="1" customFormat="1" ht="39.75" customHeight="1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</row>
    <row r="9" spans="1:37" s="1" customFormat="1" ht="40.5" customHeigh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</row>
    <row r="10" spans="1:37" s="1" customFormat="1" x14ac:dyDescent="0.2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</row>
    <row r="11" spans="1:37" s="1" customFormat="1" x14ac:dyDescent="0.2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</row>
    <row r="12" spans="1:37" s="1" customFormat="1" x14ac:dyDescent="0.25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</row>
    <row r="13" spans="1:37" s="1" customFormat="1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</row>
    <row r="14" spans="1:37" s="1" customFormat="1" x14ac:dyDescent="0.25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</row>
    <row r="15" spans="1:37" s="1" customFormat="1" ht="12.75" customHeight="1" x14ac:dyDescent="0.2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</row>
    <row r="16" spans="1:37" x14ac:dyDescent="0.25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</row>
    <row r="17" spans="1:57" ht="15.75" thickBot="1" x14ac:dyDescent="0.3">
      <c r="A17" s="2"/>
    </row>
    <row r="18" spans="1:57" ht="149.25" customHeight="1" thickBot="1" x14ac:dyDescent="0.3">
      <c r="A18" s="33" t="s">
        <v>1</v>
      </c>
      <c r="B18" s="33" t="s">
        <v>2</v>
      </c>
      <c r="C18" s="33" t="s">
        <v>3</v>
      </c>
      <c r="D18" s="33" t="s">
        <v>4</v>
      </c>
      <c r="E18" s="33" t="s">
        <v>5</v>
      </c>
      <c r="F18" s="36" t="s">
        <v>6</v>
      </c>
      <c r="G18" s="37"/>
      <c r="H18" s="36" t="s">
        <v>7</v>
      </c>
      <c r="I18" s="37"/>
      <c r="J18" s="33" t="s">
        <v>131</v>
      </c>
      <c r="K18" s="40" t="s">
        <v>8</v>
      </c>
      <c r="L18" s="41"/>
      <c r="M18" s="41"/>
      <c r="N18" s="41"/>
      <c r="O18" s="41"/>
      <c r="P18" s="41"/>
      <c r="Q18" s="41"/>
      <c r="R18" s="41"/>
      <c r="S18" s="41"/>
      <c r="T18" s="42"/>
      <c r="U18" s="40" t="s">
        <v>9</v>
      </c>
      <c r="V18" s="41"/>
      <c r="W18" s="41"/>
      <c r="X18" s="41"/>
      <c r="Y18" s="41"/>
      <c r="Z18" s="42"/>
      <c r="AA18" s="36" t="s">
        <v>135</v>
      </c>
      <c r="AB18" s="37"/>
      <c r="AC18" s="40" t="s">
        <v>10</v>
      </c>
      <c r="AD18" s="41"/>
      <c r="AE18" s="41"/>
      <c r="AF18" s="41"/>
      <c r="AG18" s="41"/>
      <c r="AH18" s="41"/>
      <c r="AI18" s="41"/>
      <c r="AJ18" s="42"/>
      <c r="AK18" s="33" t="s">
        <v>11</v>
      </c>
    </row>
    <row r="19" spans="1:57" ht="104.25" customHeight="1" thickBot="1" x14ac:dyDescent="0.3">
      <c r="A19" s="34"/>
      <c r="B19" s="34"/>
      <c r="C19" s="34"/>
      <c r="D19" s="34"/>
      <c r="E19" s="34"/>
      <c r="F19" s="38"/>
      <c r="G19" s="39"/>
      <c r="H19" s="38"/>
      <c r="I19" s="39"/>
      <c r="J19" s="34"/>
      <c r="K19" s="40" t="s">
        <v>12</v>
      </c>
      <c r="L19" s="41"/>
      <c r="M19" s="41"/>
      <c r="N19" s="41"/>
      <c r="O19" s="42"/>
      <c r="P19" s="40" t="s">
        <v>13</v>
      </c>
      <c r="Q19" s="41"/>
      <c r="R19" s="41"/>
      <c r="S19" s="41"/>
      <c r="T19" s="42"/>
      <c r="U19" s="40" t="s">
        <v>132</v>
      </c>
      <c r="V19" s="42"/>
      <c r="W19" s="40" t="s">
        <v>133</v>
      </c>
      <c r="X19" s="42"/>
      <c r="Y19" s="40" t="s">
        <v>134</v>
      </c>
      <c r="Z19" s="42"/>
      <c r="AA19" s="38"/>
      <c r="AB19" s="39"/>
      <c r="AC19" s="40" t="s">
        <v>14</v>
      </c>
      <c r="AD19" s="42"/>
      <c r="AE19" s="40" t="s">
        <v>15</v>
      </c>
      <c r="AF19" s="42"/>
      <c r="AG19" s="40" t="s">
        <v>136</v>
      </c>
      <c r="AH19" s="42"/>
      <c r="AI19" s="33" t="s">
        <v>16</v>
      </c>
      <c r="AJ19" s="33" t="s">
        <v>17</v>
      </c>
      <c r="AK19" s="34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</row>
    <row r="20" spans="1:57" ht="135.75" thickBot="1" x14ac:dyDescent="0.3">
      <c r="A20" s="35"/>
      <c r="B20" s="35"/>
      <c r="C20" s="35"/>
      <c r="D20" s="35"/>
      <c r="E20" s="35"/>
      <c r="F20" s="4" t="s">
        <v>12</v>
      </c>
      <c r="G20" s="4" t="s">
        <v>13</v>
      </c>
      <c r="H20" s="4" t="s">
        <v>12</v>
      </c>
      <c r="I20" s="4" t="s">
        <v>13</v>
      </c>
      <c r="J20" s="35"/>
      <c r="K20" s="4" t="s">
        <v>18</v>
      </c>
      <c r="L20" s="4" t="s">
        <v>19</v>
      </c>
      <c r="M20" s="4" t="s">
        <v>20</v>
      </c>
      <c r="N20" s="4" t="s">
        <v>21</v>
      </c>
      <c r="O20" s="4" t="s">
        <v>22</v>
      </c>
      <c r="P20" s="4" t="s">
        <v>18</v>
      </c>
      <c r="Q20" s="4" t="s">
        <v>19</v>
      </c>
      <c r="R20" s="4" t="s">
        <v>20</v>
      </c>
      <c r="S20" s="4" t="s">
        <v>21</v>
      </c>
      <c r="T20" s="4" t="s">
        <v>22</v>
      </c>
      <c r="U20" s="4" t="s">
        <v>23</v>
      </c>
      <c r="V20" s="4" t="s">
        <v>24</v>
      </c>
      <c r="W20" s="4" t="s">
        <v>23</v>
      </c>
      <c r="X20" s="4" t="s">
        <v>24</v>
      </c>
      <c r="Y20" s="4" t="s">
        <v>23</v>
      </c>
      <c r="Z20" s="4" t="s">
        <v>24</v>
      </c>
      <c r="AA20" s="4" t="s">
        <v>25</v>
      </c>
      <c r="AB20" s="4" t="s">
        <v>26</v>
      </c>
      <c r="AC20" s="4" t="s">
        <v>25</v>
      </c>
      <c r="AD20" s="4" t="s">
        <v>27</v>
      </c>
      <c r="AE20" s="4" t="s">
        <v>28</v>
      </c>
      <c r="AF20" s="4" t="s">
        <v>29</v>
      </c>
      <c r="AG20" s="4" t="s">
        <v>28</v>
      </c>
      <c r="AH20" s="4" t="s">
        <v>29</v>
      </c>
      <c r="AI20" s="35"/>
      <c r="AJ20" s="35"/>
      <c r="AK20" s="35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</row>
    <row r="21" spans="1:57" ht="15.75" thickBot="1" x14ac:dyDescent="0.3">
      <c r="A21" s="5">
        <v>1</v>
      </c>
      <c r="B21" s="4">
        <v>2</v>
      </c>
      <c r="C21" s="4">
        <v>3</v>
      </c>
      <c r="D21" s="4">
        <v>4</v>
      </c>
      <c r="E21" s="4">
        <v>5</v>
      </c>
      <c r="F21" s="4">
        <v>6</v>
      </c>
      <c r="G21" s="4">
        <v>7</v>
      </c>
      <c r="H21" s="4">
        <v>8</v>
      </c>
      <c r="I21" s="4">
        <v>9</v>
      </c>
      <c r="J21" s="4">
        <v>10</v>
      </c>
      <c r="K21" s="4">
        <v>11</v>
      </c>
      <c r="L21" s="4">
        <v>12</v>
      </c>
      <c r="M21" s="4">
        <v>13</v>
      </c>
      <c r="N21" s="4">
        <v>14</v>
      </c>
      <c r="O21" s="4">
        <v>15</v>
      </c>
      <c r="P21" s="4">
        <v>16</v>
      </c>
      <c r="Q21" s="4">
        <v>17</v>
      </c>
      <c r="R21" s="4">
        <v>18</v>
      </c>
      <c r="S21" s="4">
        <v>19</v>
      </c>
      <c r="T21" s="4">
        <v>20</v>
      </c>
      <c r="U21" s="4">
        <v>21</v>
      </c>
      <c r="V21" s="4">
        <v>22</v>
      </c>
      <c r="W21" s="4">
        <v>23</v>
      </c>
      <c r="X21" s="4">
        <v>24</v>
      </c>
      <c r="Y21" s="4">
        <v>25</v>
      </c>
      <c r="Z21" s="4">
        <v>26</v>
      </c>
      <c r="AA21" s="4">
        <v>27</v>
      </c>
      <c r="AB21" s="4">
        <v>28</v>
      </c>
      <c r="AC21" s="6" t="s">
        <v>30</v>
      </c>
      <c r="AD21" s="6" t="s">
        <v>31</v>
      </c>
      <c r="AE21" s="6" t="s">
        <v>32</v>
      </c>
      <c r="AF21" s="6" t="s">
        <v>33</v>
      </c>
      <c r="AG21" s="6" t="s">
        <v>34</v>
      </c>
      <c r="AH21" s="6" t="s">
        <v>35</v>
      </c>
      <c r="AI21" s="4">
        <v>30</v>
      </c>
      <c r="AJ21" s="4">
        <v>31</v>
      </c>
      <c r="AK21" s="4">
        <v>32</v>
      </c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</row>
    <row r="22" spans="1:57" s="12" customFormat="1" ht="16.5" customHeight="1" thickBot="1" x14ac:dyDescent="0.3">
      <c r="A22" s="7"/>
      <c r="B22" s="8" t="s">
        <v>36</v>
      </c>
      <c r="C22" s="9"/>
      <c r="D22" s="9" t="s">
        <v>37</v>
      </c>
      <c r="E22" s="10" t="s">
        <v>37</v>
      </c>
      <c r="F22" s="10" t="s">
        <v>37</v>
      </c>
      <c r="G22" s="10" t="s">
        <v>37</v>
      </c>
      <c r="H22" s="10">
        <f t="shared" ref="H22:AJ22" si="0">H24+H47+H71+H74+H77+H78</f>
        <v>36.350200000000001</v>
      </c>
      <c r="I22" s="10">
        <f t="shared" si="0"/>
        <v>40.1</v>
      </c>
      <c r="J22" s="10">
        <f t="shared" si="0"/>
        <v>14.185</v>
      </c>
      <c r="K22" s="10">
        <f t="shared" si="0"/>
        <v>36.350200000000001</v>
      </c>
      <c r="L22" s="10">
        <f t="shared" si="0"/>
        <v>0</v>
      </c>
      <c r="M22" s="10">
        <f t="shared" si="0"/>
        <v>0.41299999999999998</v>
      </c>
      <c r="N22" s="10">
        <f t="shared" si="0"/>
        <v>0.58199999999999996</v>
      </c>
      <c r="O22" s="10">
        <f t="shared" si="0"/>
        <v>35.355200000000004</v>
      </c>
      <c r="P22" s="10">
        <f t="shared" si="0"/>
        <v>41.76</v>
      </c>
      <c r="Q22" s="10">
        <f t="shared" si="0"/>
        <v>0</v>
      </c>
      <c r="R22" s="10">
        <f t="shared" si="0"/>
        <v>0.96299999999999997</v>
      </c>
      <c r="S22" s="10">
        <f t="shared" si="0"/>
        <v>1.6060000000000001</v>
      </c>
      <c r="T22" s="10">
        <f t="shared" si="0"/>
        <v>39.191000000000003</v>
      </c>
      <c r="U22" s="10">
        <f t="shared" si="0"/>
        <v>8.0730000000000004</v>
      </c>
      <c r="V22" s="10">
        <f t="shared" si="0"/>
        <v>0</v>
      </c>
      <c r="W22" s="10">
        <f t="shared" si="0"/>
        <v>12.148</v>
      </c>
      <c r="X22" s="10">
        <f t="shared" si="0"/>
        <v>0</v>
      </c>
      <c r="Y22" s="10">
        <f t="shared" si="0"/>
        <v>41.844000000000001</v>
      </c>
      <c r="Z22" s="10">
        <f t="shared" si="0"/>
        <v>0</v>
      </c>
      <c r="AA22" s="10">
        <f t="shared" si="0"/>
        <v>8.0730000000000004</v>
      </c>
      <c r="AB22" s="10">
        <f t="shared" si="0"/>
        <v>11.782</v>
      </c>
      <c r="AC22" s="10">
        <f t="shared" si="0"/>
        <v>12.148</v>
      </c>
      <c r="AD22" s="10">
        <f t="shared" si="0"/>
        <v>41.844000000000001</v>
      </c>
      <c r="AE22" s="10">
        <f t="shared" si="0"/>
        <v>2.2389999999999999</v>
      </c>
      <c r="AF22" s="10">
        <f t="shared" si="0"/>
        <v>14.641999999999999</v>
      </c>
      <c r="AG22" s="10">
        <f t="shared" si="0"/>
        <v>0.84699999999999998</v>
      </c>
      <c r="AH22" s="10">
        <f t="shared" si="0"/>
        <v>7.6769999999999996</v>
      </c>
      <c r="AI22" s="10">
        <f t="shared" si="0"/>
        <v>36.350200000000001</v>
      </c>
      <c r="AJ22" s="10">
        <f t="shared" si="0"/>
        <v>76.670200000000008</v>
      </c>
      <c r="AK22" s="11" t="s">
        <v>37</v>
      </c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</row>
    <row r="23" spans="1:57" s="19" customFormat="1" ht="16.5" customHeight="1" thickBot="1" x14ac:dyDescent="0.3">
      <c r="A23" s="13">
        <v>1</v>
      </c>
      <c r="B23" s="14" t="s">
        <v>38</v>
      </c>
      <c r="C23" s="15"/>
      <c r="D23" s="16" t="s">
        <v>37</v>
      </c>
      <c r="E23" s="16" t="s">
        <v>37</v>
      </c>
      <c r="F23" s="16" t="s">
        <v>37</v>
      </c>
      <c r="G23" s="16" t="s">
        <v>37</v>
      </c>
      <c r="H23" s="17">
        <f>H22</f>
        <v>36.350200000000001</v>
      </c>
      <c r="I23" s="17">
        <f t="shared" ref="I23:AJ23" si="1">I22</f>
        <v>40.1</v>
      </c>
      <c r="J23" s="17">
        <f t="shared" si="1"/>
        <v>14.185</v>
      </c>
      <c r="K23" s="17">
        <f t="shared" si="1"/>
        <v>36.350200000000001</v>
      </c>
      <c r="L23" s="17">
        <f t="shared" si="1"/>
        <v>0</v>
      </c>
      <c r="M23" s="17">
        <f t="shared" si="1"/>
        <v>0.41299999999999998</v>
      </c>
      <c r="N23" s="17">
        <f t="shared" si="1"/>
        <v>0.58199999999999996</v>
      </c>
      <c r="O23" s="17">
        <f t="shared" si="1"/>
        <v>35.355200000000004</v>
      </c>
      <c r="P23" s="17">
        <f t="shared" si="1"/>
        <v>41.76</v>
      </c>
      <c r="Q23" s="17">
        <f t="shared" si="1"/>
        <v>0</v>
      </c>
      <c r="R23" s="17">
        <f t="shared" si="1"/>
        <v>0.96299999999999997</v>
      </c>
      <c r="S23" s="17">
        <f t="shared" si="1"/>
        <v>1.6060000000000001</v>
      </c>
      <c r="T23" s="17">
        <f t="shared" si="1"/>
        <v>39.191000000000003</v>
      </c>
      <c r="U23" s="17">
        <f t="shared" si="1"/>
        <v>8.0730000000000004</v>
      </c>
      <c r="V23" s="17">
        <f t="shared" si="1"/>
        <v>0</v>
      </c>
      <c r="W23" s="17">
        <f t="shared" si="1"/>
        <v>12.148</v>
      </c>
      <c r="X23" s="17">
        <f t="shared" si="1"/>
        <v>0</v>
      </c>
      <c r="Y23" s="17">
        <f t="shared" si="1"/>
        <v>41.844000000000001</v>
      </c>
      <c r="Z23" s="17">
        <f t="shared" si="1"/>
        <v>0</v>
      </c>
      <c r="AA23" s="17">
        <f t="shared" si="1"/>
        <v>8.0730000000000004</v>
      </c>
      <c r="AB23" s="17">
        <f t="shared" si="1"/>
        <v>11.782</v>
      </c>
      <c r="AC23" s="17">
        <f t="shared" si="1"/>
        <v>12.148</v>
      </c>
      <c r="AD23" s="17">
        <f t="shared" si="1"/>
        <v>41.844000000000001</v>
      </c>
      <c r="AE23" s="17">
        <f t="shared" si="1"/>
        <v>2.2389999999999999</v>
      </c>
      <c r="AF23" s="17">
        <f t="shared" si="1"/>
        <v>14.641999999999999</v>
      </c>
      <c r="AG23" s="17">
        <f t="shared" si="1"/>
        <v>0.84699999999999998</v>
      </c>
      <c r="AH23" s="17">
        <f t="shared" si="1"/>
        <v>7.6769999999999996</v>
      </c>
      <c r="AI23" s="17">
        <f t="shared" si="1"/>
        <v>36.350200000000001</v>
      </c>
      <c r="AJ23" s="17">
        <f t="shared" si="1"/>
        <v>76.670200000000008</v>
      </c>
      <c r="AK23" s="18" t="s">
        <v>37</v>
      </c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</row>
    <row r="24" spans="1:57" s="3" customFormat="1" ht="33.75" customHeight="1" thickBot="1" x14ac:dyDescent="0.3">
      <c r="A24" s="25" t="s">
        <v>39</v>
      </c>
      <c r="B24" s="43" t="s">
        <v>40</v>
      </c>
      <c r="C24" s="44" t="s">
        <v>41</v>
      </c>
      <c r="D24" s="45" t="s">
        <v>37</v>
      </c>
      <c r="E24" s="45" t="s">
        <v>37</v>
      </c>
      <c r="F24" s="45" t="s">
        <v>37</v>
      </c>
      <c r="G24" s="45" t="s">
        <v>37</v>
      </c>
      <c r="H24" s="45">
        <f>H25+H31+H43</f>
        <v>26.5932</v>
      </c>
      <c r="I24" s="45">
        <f>I25+I31+I43</f>
        <v>30.702000000000002</v>
      </c>
      <c r="J24" s="45">
        <f t="shared" ref="J24:AJ24" si="2">J25+J31+J43</f>
        <v>11.797000000000001</v>
      </c>
      <c r="K24" s="45">
        <f t="shared" si="2"/>
        <v>26.5932</v>
      </c>
      <c r="L24" s="45">
        <f t="shared" si="2"/>
        <v>0</v>
      </c>
      <c r="M24" s="45">
        <f t="shared" si="2"/>
        <v>0</v>
      </c>
      <c r="N24" s="45">
        <f t="shared" si="2"/>
        <v>0</v>
      </c>
      <c r="O24" s="45">
        <f t="shared" si="2"/>
        <v>26.5932</v>
      </c>
      <c r="P24" s="45">
        <f t="shared" si="2"/>
        <v>30.702000000000002</v>
      </c>
      <c r="Q24" s="45">
        <f t="shared" si="2"/>
        <v>0</v>
      </c>
      <c r="R24" s="45">
        <f t="shared" si="2"/>
        <v>0</v>
      </c>
      <c r="S24" s="45">
        <f t="shared" si="2"/>
        <v>0</v>
      </c>
      <c r="T24" s="45">
        <f t="shared" si="2"/>
        <v>30.702000000000002</v>
      </c>
      <c r="U24" s="45">
        <f t="shared" si="2"/>
        <v>5.6779999999999999</v>
      </c>
      <c r="V24" s="45">
        <f t="shared" si="2"/>
        <v>0</v>
      </c>
      <c r="W24" s="45">
        <f t="shared" si="2"/>
        <v>8.593</v>
      </c>
      <c r="X24" s="45">
        <f t="shared" si="2"/>
        <v>0</v>
      </c>
      <c r="Y24" s="45">
        <f t="shared" si="2"/>
        <v>33.606999999999999</v>
      </c>
      <c r="Z24" s="45">
        <f t="shared" si="2"/>
        <v>0</v>
      </c>
      <c r="AA24" s="45">
        <f t="shared" si="2"/>
        <v>5.6779999999999999</v>
      </c>
      <c r="AB24" s="45">
        <f t="shared" si="2"/>
        <v>10.115</v>
      </c>
      <c r="AC24" s="45">
        <f t="shared" si="2"/>
        <v>8.593</v>
      </c>
      <c r="AD24" s="45">
        <f t="shared" si="2"/>
        <v>33.606999999999999</v>
      </c>
      <c r="AE24" s="45">
        <f t="shared" si="2"/>
        <v>0</v>
      </c>
      <c r="AF24" s="45">
        <f t="shared" si="2"/>
        <v>6.74</v>
      </c>
      <c r="AG24" s="45">
        <f t="shared" si="2"/>
        <v>0</v>
      </c>
      <c r="AH24" s="45">
        <f t="shared" si="2"/>
        <v>6.83</v>
      </c>
      <c r="AI24" s="45">
        <f t="shared" si="2"/>
        <v>26.5932</v>
      </c>
      <c r="AJ24" s="45">
        <f t="shared" si="2"/>
        <v>57.295200000000008</v>
      </c>
      <c r="AK24" s="45" t="s">
        <v>37</v>
      </c>
    </row>
    <row r="25" spans="1:57" s="3" customFormat="1" ht="40.5" customHeight="1" thickBot="1" x14ac:dyDescent="0.3">
      <c r="A25" s="25" t="s">
        <v>42</v>
      </c>
      <c r="B25" s="26" t="s">
        <v>43</v>
      </c>
      <c r="C25" s="24" t="s">
        <v>41</v>
      </c>
      <c r="D25" s="28" t="s">
        <v>37</v>
      </c>
      <c r="E25" s="28" t="s">
        <v>37</v>
      </c>
      <c r="F25" s="28" t="s">
        <v>37</v>
      </c>
      <c r="G25" s="28" t="s">
        <v>37</v>
      </c>
      <c r="H25" s="28">
        <f>H26+H27+H28</f>
        <v>26.5932</v>
      </c>
      <c r="I25" s="28">
        <f>I26+I27+I28</f>
        <v>11.722000000000001</v>
      </c>
      <c r="J25" s="28">
        <f t="shared" ref="J25:AJ25" si="3">J26+J27+J28</f>
        <v>11.797000000000001</v>
      </c>
      <c r="K25" s="28">
        <f t="shared" si="3"/>
        <v>26.5932</v>
      </c>
      <c r="L25" s="28">
        <f t="shared" si="3"/>
        <v>0</v>
      </c>
      <c r="M25" s="28">
        <f t="shared" si="3"/>
        <v>0</v>
      </c>
      <c r="N25" s="28">
        <f t="shared" si="3"/>
        <v>0</v>
      </c>
      <c r="O25" s="28">
        <f t="shared" si="3"/>
        <v>26.5932</v>
      </c>
      <c r="P25" s="28">
        <f t="shared" si="3"/>
        <v>11.722000000000001</v>
      </c>
      <c r="Q25" s="28">
        <f t="shared" si="3"/>
        <v>0</v>
      </c>
      <c r="R25" s="28">
        <f t="shared" si="3"/>
        <v>0</v>
      </c>
      <c r="S25" s="28">
        <f t="shared" si="3"/>
        <v>0</v>
      </c>
      <c r="T25" s="28">
        <f t="shared" si="3"/>
        <v>11.722000000000001</v>
      </c>
      <c r="U25" s="28">
        <f t="shared" si="3"/>
        <v>5.6779999999999999</v>
      </c>
      <c r="V25" s="28">
        <f t="shared" si="3"/>
        <v>0</v>
      </c>
      <c r="W25" s="28">
        <f t="shared" si="3"/>
        <v>8.593</v>
      </c>
      <c r="X25" s="28">
        <f t="shared" si="3"/>
        <v>0</v>
      </c>
      <c r="Y25" s="28">
        <f t="shared" si="3"/>
        <v>28.196999999999999</v>
      </c>
      <c r="Z25" s="28">
        <f t="shared" si="3"/>
        <v>0</v>
      </c>
      <c r="AA25" s="28">
        <f t="shared" si="3"/>
        <v>5.6779999999999999</v>
      </c>
      <c r="AB25" s="28">
        <f t="shared" si="3"/>
        <v>10.115</v>
      </c>
      <c r="AC25" s="28">
        <f t="shared" si="3"/>
        <v>8.593</v>
      </c>
      <c r="AD25" s="28">
        <f t="shared" si="3"/>
        <v>28.196999999999999</v>
      </c>
      <c r="AE25" s="28">
        <f t="shared" si="3"/>
        <v>0</v>
      </c>
      <c r="AF25" s="28">
        <f t="shared" si="3"/>
        <v>0</v>
      </c>
      <c r="AG25" s="28">
        <f t="shared" si="3"/>
        <v>0</v>
      </c>
      <c r="AH25" s="28">
        <f t="shared" si="3"/>
        <v>0</v>
      </c>
      <c r="AI25" s="28">
        <f t="shared" si="3"/>
        <v>26.5932</v>
      </c>
      <c r="AJ25" s="28">
        <f t="shared" si="3"/>
        <v>38.315200000000004</v>
      </c>
      <c r="AK25" s="28" t="s">
        <v>37</v>
      </c>
    </row>
    <row r="26" spans="1:57" s="3" customFormat="1" ht="57.75" customHeight="1" thickBot="1" x14ac:dyDescent="0.3">
      <c r="A26" s="25" t="s">
        <v>44</v>
      </c>
      <c r="B26" s="26" t="s">
        <v>45</v>
      </c>
      <c r="C26" s="24" t="s">
        <v>41</v>
      </c>
      <c r="D26" s="28" t="s">
        <v>37</v>
      </c>
      <c r="E26" s="28" t="s">
        <v>37</v>
      </c>
      <c r="F26" s="28" t="s">
        <v>37</v>
      </c>
      <c r="G26" s="28" t="s">
        <v>37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v>0</v>
      </c>
      <c r="AF26" s="28">
        <v>0</v>
      </c>
      <c r="AG26" s="28">
        <v>0</v>
      </c>
      <c r="AH26" s="28">
        <v>0</v>
      </c>
      <c r="AI26" s="28">
        <v>0</v>
      </c>
      <c r="AJ26" s="28">
        <v>0</v>
      </c>
      <c r="AK26" s="28" t="s">
        <v>37</v>
      </c>
    </row>
    <row r="27" spans="1:57" s="3" customFormat="1" ht="66.75" customHeight="1" thickBot="1" x14ac:dyDescent="0.3">
      <c r="A27" s="25" t="s">
        <v>46</v>
      </c>
      <c r="B27" s="26" t="s">
        <v>47</v>
      </c>
      <c r="C27" s="24" t="s">
        <v>41</v>
      </c>
      <c r="D27" s="28" t="s">
        <v>37</v>
      </c>
      <c r="E27" s="28">
        <v>2017</v>
      </c>
      <c r="F27" s="28" t="s">
        <v>37</v>
      </c>
      <c r="G27" s="28">
        <v>2017</v>
      </c>
      <c r="H27" s="28">
        <v>0</v>
      </c>
      <c r="I27" s="28">
        <v>1.81</v>
      </c>
      <c r="J27" s="28">
        <v>1.6819999999999999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1.81</v>
      </c>
      <c r="Q27" s="28">
        <v>0</v>
      </c>
      <c r="R27" s="28">
        <v>0</v>
      </c>
      <c r="S27" s="28">
        <v>0</v>
      </c>
      <c r="T27" s="28">
        <v>1.81</v>
      </c>
      <c r="U27" s="28">
        <v>0</v>
      </c>
      <c r="V27" s="28">
        <v>0</v>
      </c>
      <c r="W27" s="28">
        <v>0</v>
      </c>
      <c r="X27" s="28">
        <v>0</v>
      </c>
      <c r="Y27" s="28">
        <v>1.81</v>
      </c>
      <c r="Z27" s="28">
        <v>0</v>
      </c>
      <c r="AA27" s="28">
        <v>0</v>
      </c>
      <c r="AB27" s="28">
        <v>0</v>
      </c>
      <c r="AC27" s="28">
        <v>0</v>
      </c>
      <c r="AD27" s="28">
        <v>1.81</v>
      </c>
      <c r="AE27" s="28">
        <v>0</v>
      </c>
      <c r="AF27" s="28">
        <v>0</v>
      </c>
      <c r="AG27" s="28">
        <v>0</v>
      </c>
      <c r="AH27" s="28">
        <v>0</v>
      </c>
      <c r="AI27" s="28">
        <v>0</v>
      </c>
      <c r="AJ27" s="28">
        <v>1.81</v>
      </c>
      <c r="AK27" s="28" t="s">
        <v>37</v>
      </c>
    </row>
    <row r="28" spans="1:57" s="3" customFormat="1" ht="63" customHeight="1" thickBot="1" x14ac:dyDescent="0.3">
      <c r="A28" s="25" t="s">
        <v>48</v>
      </c>
      <c r="B28" s="26" t="s">
        <v>49</v>
      </c>
      <c r="C28" s="24" t="s">
        <v>41</v>
      </c>
      <c r="D28" s="28" t="s">
        <v>37</v>
      </c>
      <c r="E28" s="28" t="s">
        <v>37</v>
      </c>
      <c r="F28" s="28" t="s">
        <v>37</v>
      </c>
      <c r="G28" s="28" t="s">
        <v>37</v>
      </c>
      <c r="H28" s="28">
        <f>H29+H30</f>
        <v>26.5932</v>
      </c>
      <c r="I28" s="28">
        <f t="shared" ref="I28:AJ28" si="4">I29+I30</f>
        <v>9.9120000000000008</v>
      </c>
      <c r="J28" s="28">
        <f t="shared" si="4"/>
        <v>10.115</v>
      </c>
      <c r="K28" s="28">
        <f t="shared" si="4"/>
        <v>26.5932</v>
      </c>
      <c r="L28" s="28">
        <f t="shared" si="4"/>
        <v>0</v>
      </c>
      <c r="M28" s="28">
        <f t="shared" si="4"/>
        <v>0</v>
      </c>
      <c r="N28" s="28">
        <f t="shared" si="4"/>
        <v>0</v>
      </c>
      <c r="O28" s="28">
        <f t="shared" si="4"/>
        <v>26.5932</v>
      </c>
      <c r="P28" s="28">
        <f t="shared" si="4"/>
        <v>9.9120000000000008</v>
      </c>
      <c r="Q28" s="28">
        <f t="shared" si="4"/>
        <v>0</v>
      </c>
      <c r="R28" s="28">
        <f t="shared" si="4"/>
        <v>0</v>
      </c>
      <c r="S28" s="28">
        <f t="shared" si="4"/>
        <v>0</v>
      </c>
      <c r="T28" s="28">
        <f t="shared" si="4"/>
        <v>9.9120000000000008</v>
      </c>
      <c r="U28" s="28">
        <f t="shared" si="4"/>
        <v>5.6779999999999999</v>
      </c>
      <c r="V28" s="28">
        <f t="shared" si="4"/>
        <v>0</v>
      </c>
      <c r="W28" s="28">
        <f t="shared" si="4"/>
        <v>8.593</v>
      </c>
      <c r="X28" s="28">
        <f t="shared" si="4"/>
        <v>0</v>
      </c>
      <c r="Y28" s="28">
        <f t="shared" si="4"/>
        <v>26.387</v>
      </c>
      <c r="Z28" s="28">
        <f t="shared" si="4"/>
        <v>0</v>
      </c>
      <c r="AA28" s="28">
        <f t="shared" si="4"/>
        <v>5.6779999999999999</v>
      </c>
      <c r="AB28" s="28">
        <f t="shared" si="4"/>
        <v>10.115</v>
      </c>
      <c r="AC28" s="28">
        <f t="shared" si="4"/>
        <v>8.593</v>
      </c>
      <c r="AD28" s="28">
        <f t="shared" si="4"/>
        <v>26.387</v>
      </c>
      <c r="AE28" s="28">
        <f t="shared" si="4"/>
        <v>0</v>
      </c>
      <c r="AF28" s="28">
        <f t="shared" si="4"/>
        <v>0</v>
      </c>
      <c r="AG28" s="28">
        <f t="shared" si="4"/>
        <v>0</v>
      </c>
      <c r="AH28" s="28">
        <f t="shared" si="4"/>
        <v>0</v>
      </c>
      <c r="AI28" s="28">
        <f t="shared" si="4"/>
        <v>26.5932</v>
      </c>
      <c r="AJ28" s="28">
        <f t="shared" si="4"/>
        <v>36.505200000000002</v>
      </c>
      <c r="AK28" s="28" t="s">
        <v>37</v>
      </c>
    </row>
    <row r="29" spans="1:57" s="3" customFormat="1" ht="106.5" customHeight="1" thickBot="1" x14ac:dyDescent="0.3">
      <c r="A29" s="25" t="s">
        <v>50</v>
      </c>
      <c r="B29" s="46" t="s">
        <v>137</v>
      </c>
      <c r="C29" s="47" t="s">
        <v>146</v>
      </c>
      <c r="D29" s="27" t="s">
        <v>51</v>
      </c>
      <c r="E29" s="28">
        <v>2017</v>
      </c>
      <c r="F29" s="28" t="s">
        <v>37</v>
      </c>
      <c r="G29" s="28">
        <v>2017</v>
      </c>
      <c r="H29" s="28">
        <v>0</v>
      </c>
      <c r="I29" s="28">
        <v>9.9120000000000008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9.9120000000000008</v>
      </c>
      <c r="Q29" s="28">
        <v>0</v>
      </c>
      <c r="R29" s="28">
        <v>0</v>
      </c>
      <c r="S29" s="28">
        <v>0</v>
      </c>
      <c r="T29" s="28">
        <v>9.9120000000000008</v>
      </c>
      <c r="U29" s="28">
        <v>0</v>
      </c>
      <c r="V29" s="28">
        <v>0</v>
      </c>
      <c r="W29" s="28">
        <v>0</v>
      </c>
      <c r="X29" s="28">
        <v>0</v>
      </c>
      <c r="Y29" s="28">
        <v>9.9120000000000008</v>
      </c>
      <c r="Z29" s="28">
        <v>0</v>
      </c>
      <c r="AA29" s="28">
        <v>0</v>
      </c>
      <c r="AB29" s="28">
        <v>0</v>
      </c>
      <c r="AC29" s="28">
        <v>0</v>
      </c>
      <c r="AD29" s="28">
        <v>9.9120000000000008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9.9120000000000008</v>
      </c>
      <c r="AK29" s="28" t="s">
        <v>37</v>
      </c>
    </row>
    <row r="30" spans="1:57" s="3" customFormat="1" ht="97.5" customHeight="1" thickBot="1" x14ac:dyDescent="0.3">
      <c r="A30" s="25" t="s">
        <v>52</v>
      </c>
      <c r="B30" s="46" t="s">
        <v>53</v>
      </c>
      <c r="C30" s="47" t="s">
        <v>147</v>
      </c>
      <c r="D30" s="27" t="s">
        <v>51</v>
      </c>
      <c r="E30" s="28">
        <v>2015</v>
      </c>
      <c r="F30" s="28">
        <v>2017</v>
      </c>
      <c r="G30" s="28" t="s">
        <v>37</v>
      </c>
      <c r="H30" s="28">
        <v>26.5932</v>
      </c>
      <c r="I30" s="28">
        <v>0</v>
      </c>
      <c r="J30" s="28">
        <v>10.115</v>
      </c>
      <c r="K30" s="28">
        <v>26.5932</v>
      </c>
      <c r="L30" s="28">
        <v>0</v>
      </c>
      <c r="M30" s="28">
        <v>0</v>
      </c>
      <c r="N30" s="28">
        <v>0</v>
      </c>
      <c r="O30" s="28">
        <v>26.5932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5.6779999999999999</v>
      </c>
      <c r="V30" s="28">
        <v>0</v>
      </c>
      <c r="W30" s="28">
        <v>8.593</v>
      </c>
      <c r="X30" s="28">
        <v>0</v>
      </c>
      <c r="Y30" s="28">
        <v>16.475000000000001</v>
      </c>
      <c r="Z30" s="28">
        <v>0</v>
      </c>
      <c r="AA30" s="28">
        <v>5.6779999999999999</v>
      </c>
      <c r="AB30" s="28">
        <v>10.115</v>
      </c>
      <c r="AC30" s="28">
        <v>8.593</v>
      </c>
      <c r="AD30" s="28">
        <v>16.475000000000001</v>
      </c>
      <c r="AE30" s="28">
        <v>0</v>
      </c>
      <c r="AF30" s="28">
        <v>0</v>
      </c>
      <c r="AG30" s="28">
        <v>0</v>
      </c>
      <c r="AH30" s="28">
        <v>0</v>
      </c>
      <c r="AI30" s="28">
        <v>26.5932</v>
      </c>
      <c r="AJ30" s="28">
        <v>26.5932</v>
      </c>
      <c r="AK30" s="28" t="s">
        <v>37</v>
      </c>
    </row>
    <row r="31" spans="1:57" s="3" customFormat="1" ht="48" hidden="1" customHeight="1" thickBot="1" x14ac:dyDescent="0.3">
      <c r="A31" s="25" t="s">
        <v>54</v>
      </c>
      <c r="B31" s="26" t="s">
        <v>55</v>
      </c>
      <c r="C31" s="24" t="s">
        <v>41</v>
      </c>
      <c r="D31" s="27" t="s">
        <v>37</v>
      </c>
      <c r="E31" s="27" t="s">
        <v>37</v>
      </c>
      <c r="F31" s="27" t="s">
        <v>37</v>
      </c>
      <c r="G31" s="27" t="s">
        <v>37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v>0</v>
      </c>
      <c r="AI31" s="28">
        <v>0</v>
      </c>
      <c r="AJ31" s="28">
        <v>0</v>
      </c>
      <c r="AK31" s="28" t="s">
        <v>37</v>
      </c>
    </row>
    <row r="32" spans="1:57" s="3" customFormat="1" ht="60" hidden="1" customHeight="1" thickBot="1" x14ac:dyDescent="0.3">
      <c r="A32" s="25" t="s">
        <v>56</v>
      </c>
      <c r="B32" s="26" t="s">
        <v>57</v>
      </c>
      <c r="C32" s="24" t="s">
        <v>41</v>
      </c>
      <c r="D32" s="27" t="s">
        <v>37</v>
      </c>
      <c r="E32" s="27" t="s">
        <v>37</v>
      </c>
      <c r="F32" s="27" t="s">
        <v>37</v>
      </c>
      <c r="G32" s="27" t="s">
        <v>37</v>
      </c>
      <c r="H32" s="28">
        <v>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v>0</v>
      </c>
      <c r="AI32" s="28">
        <v>0</v>
      </c>
      <c r="AJ32" s="28">
        <v>0</v>
      </c>
      <c r="AK32" s="28" t="s">
        <v>37</v>
      </c>
    </row>
    <row r="33" spans="1:37" s="3" customFormat="1" ht="54.75" hidden="1" customHeight="1" thickBot="1" x14ac:dyDescent="0.3">
      <c r="A33" s="25" t="s">
        <v>58</v>
      </c>
      <c r="B33" s="26" t="s">
        <v>59</v>
      </c>
      <c r="C33" s="24" t="s">
        <v>41</v>
      </c>
      <c r="D33" s="27" t="s">
        <v>37</v>
      </c>
      <c r="E33" s="27" t="s">
        <v>37</v>
      </c>
      <c r="F33" s="27" t="s">
        <v>37</v>
      </c>
      <c r="G33" s="27" t="s">
        <v>37</v>
      </c>
      <c r="H33" s="28">
        <v>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 t="s">
        <v>37</v>
      </c>
    </row>
    <row r="34" spans="1:37" s="3" customFormat="1" ht="69" hidden="1" customHeight="1" thickBot="1" x14ac:dyDescent="0.3">
      <c r="A34" s="25" t="s">
        <v>60</v>
      </c>
      <c r="B34" s="26" t="s">
        <v>61</v>
      </c>
      <c r="C34" s="24" t="s">
        <v>41</v>
      </c>
      <c r="D34" s="27" t="s">
        <v>37</v>
      </c>
      <c r="E34" s="27" t="s">
        <v>37</v>
      </c>
      <c r="F34" s="27" t="s">
        <v>37</v>
      </c>
      <c r="G34" s="27" t="s">
        <v>37</v>
      </c>
      <c r="H34" s="28">
        <v>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v>0</v>
      </c>
      <c r="AI34" s="28">
        <v>0</v>
      </c>
      <c r="AJ34" s="28">
        <v>0</v>
      </c>
      <c r="AK34" s="28" t="s">
        <v>37</v>
      </c>
    </row>
    <row r="35" spans="1:37" s="3" customFormat="1" ht="47.25" hidden="1" customHeight="1" thickBot="1" x14ac:dyDescent="0.3">
      <c r="A35" s="25" t="s">
        <v>62</v>
      </c>
      <c r="B35" s="26" t="s">
        <v>63</v>
      </c>
      <c r="C35" s="24" t="s">
        <v>41</v>
      </c>
      <c r="D35" s="27" t="s">
        <v>37</v>
      </c>
      <c r="E35" s="27" t="s">
        <v>37</v>
      </c>
      <c r="F35" s="27" t="s">
        <v>37</v>
      </c>
      <c r="G35" s="27" t="s">
        <v>37</v>
      </c>
      <c r="H35" s="28">
        <v>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v>0</v>
      </c>
      <c r="AI35" s="28">
        <v>0</v>
      </c>
      <c r="AJ35" s="28">
        <v>0</v>
      </c>
      <c r="AK35" s="28" t="s">
        <v>37</v>
      </c>
    </row>
    <row r="36" spans="1:37" s="3" customFormat="1" ht="104.25" hidden="1" customHeight="1" thickBot="1" x14ac:dyDescent="0.3">
      <c r="A36" s="25" t="s">
        <v>62</v>
      </c>
      <c r="B36" s="26" t="s">
        <v>64</v>
      </c>
      <c r="C36" s="24" t="s">
        <v>41</v>
      </c>
      <c r="D36" s="27" t="s">
        <v>37</v>
      </c>
      <c r="E36" s="27" t="s">
        <v>37</v>
      </c>
      <c r="F36" s="27" t="s">
        <v>37</v>
      </c>
      <c r="G36" s="27" t="s">
        <v>37</v>
      </c>
      <c r="H36" s="28">
        <v>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0</v>
      </c>
      <c r="AI36" s="28">
        <v>0</v>
      </c>
      <c r="AJ36" s="28">
        <v>0</v>
      </c>
      <c r="AK36" s="28" t="s">
        <v>37</v>
      </c>
    </row>
    <row r="37" spans="1:37" s="3" customFormat="1" ht="101.25" hidden="1" customHeight="1" thickBot="1" x14ac:dyDescent="0.3">
      <c r="A37" s="25" t="s">
        <v>62</v>
      </c>
      <c r="B37" s="26" t="s">
        <v>65</v>
      </c>
      <c r="C37" s="24" t="s">
        <v>41</v>
      </c>
      <c r="D37" s="27" t="s">
        <v>37</v>
      </c>
      <c r="E37" s="27" t="s">
        <v>37</v>
      </c>
      <c r="F37" s="27" t="s">
        <v>37</v>
      </c>
      <c r="G37" s="27" t="s">
        <v>37</v>
      </c>
      <c r="H37" s="28">
        <v>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 t="s">
        <v>37</v>
      </c>
    </row>
    <row r="38" spans="1:37" s="3" customFormat="1" ht="81" hidden="1" customHeight="1" thickBot="1" x14ac:dyDescent="0.3">
      <c r="A38" s="25" t="s">
        <v>62</v>
      </c>
      <c r="B38" s="26" t="s">
        <v>66</v>
      </c>
      <c r="C38" s="24" t="s">
        <v>41</v>
      </c>
      <c r="D38" s="27" t="s">
        <v>37</v>
      </c>
      <c r="E38" s="27" t="s">
        <v>37</v>
      </c>
      <c r="F38" s="27" t="s">
        <v>37</v>
      </c>
      <c r="G38" s="27" t="s">
        <v>37</v>
      </c>
      <c r="H38" s="28">
        <v>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v>0</v>
      </c>
      <c r="AI38" s="28">
        <v>0</v>
      </c>
      <c r="AJ38" s="28">
        <v>0</v>
      </c>
      <c r="AK38" s="28" t="s">
        <v>37</v>
      </c>
    </row>
    <row r="39" spans="1:37" s="3" customFormat="1" ht="61.5" hidden="1" customHeight="1" thickBot="1" x14ac:dyDescent="0.3">
      <c r="A39" s="25" t="s">
        <v>67</v>
      </c>
      <c r="B39" s="26" t="s">
        <v>63</v>
      </c>
      <c r="C39" s="24" t="s">
        <v>41</v>
      </c>
      <c r="D39" s="27" t="s">
        <v>37</v>
      </c>
      <c r="E39" s="27" t="s">
        <v>37</v>
      </c>
      <c r="F39" s="27" t="s">
        <v>37</v>
      </c>
      <c r="G39" s="27" t="s">
        <v>37</v>
      </c>
      <c r="H39" s="28">
        <v>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v>0</v>
      </c>
      <c r="AI39" s="28">
        <v>0</v>
      </c>
      <c r="AJ39" s="28">
        <v>0</v>
      </c>
      <c r="AK39" s="28" t="s">
        <v>37</v>
      </c>
    </row>
    <row r="40" spans="1:37" s="3" customFormat="1" ht="105" hidden="1" customHeight="1" thickBot="1" x14ac:dyDescent="0.3">
      <c r="A40" s="25" t="s">
        <v>67</v>
      </c>
      <c r="B40" s="26" t="s">
        <v>64</v>
      </c>
      <c r="C40" s="24" t="s">
        <v>41</v>
      </c>
      <c r="D40" s="27" t="s">
        <v>37</v>
      </c>
      <c r="E40" s="27" t="s">
        <v>37</v>
      </c>
      <c r="F40" s="27" t="s">
        <v>37</v>
      </c>
      <c r="G40" s="27" t="s">
        <v>37</v>
      </c>
      <c r="H40" s="28">
        <v>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 t="s">
        <v>37</v>
      </c>
    </row>
    <row r="41" spans="1:37" s="3" customFormat="1" ht="93.75" hidden="1" customHeight="1" thickBot="1" x14ac:dyDescent="0.3">
      <c r="A41" s="25" t="s">
        <v>67</v>
      </c>
      <c r="B41" s="26" t="s">
        <v>65</v>
      </c>
      <c r="C41" s="24" t="s">
        <v>41</v>
      </c>
      <c r="D41" s="27" t="s">
        <v>37</v>
      </c>
      <c r="E41" s="27" t="s">
        <v>37</v>
      </c>
      <c r="F41" s="27" t="s">
        <v>37</v>
      </c>
      <c r="G41" s="27" t="s">
        <v>37</v>
      </c>
      <c r="H41" s="28">
        <v>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v>0</v>
      </c>
      <c r="AI41" s="28">
        <v>0</v>
      </c>
      <c r="AJ41" s="28">
        <v>0</v>
      </c>
      <c r="AK41" s="28" t="s">
        <v>37</v>
      </c>
    </row>
    <row r="42" spans="1:37" s="3" customFormat="1" ht="80.25" hidden="1" customHeight="1" thickBot="1" x14ac:dyDescent="0.3">
      <c r="A42" s="25" t="s">
        <v>67</v>
      </c>
      <c r="B42" s="26" t="s">
        <v>68</v>
      </c>
      <c r="C42" s="24" t="s">
        <v>41</v>
      </c>
      <c r="D42" s="27" t="s">
        <v>37</v>
      </c>
      <c r="E42" s="27" t="s">
        <v>37</v>
      </c>
      <c r="F42" s="27" t="s">
        <v>37</v>
      </c>
      <c r="G42" s="27" t="s">
        <v>37</v>
      </c>
      <c r="H42" s="28">
        <v>0</v>
      </c>
      <c r="I42" s="28">
        <v>0</v>
      </c>
      <c r="J42" s="28">
        <v>0</v>
      </c>
      <c r="K42" s="28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v>0</v>
      </c>
      <c r="AI42" s="28">
        <v>0</v>
      </c>
      <c r="AJ42" s="28">
        <v>0</v>
      </c>
      <c r="AK42" s="28" t="s">
        <v>37</v>
      </c>
    </row>
    <row r="43" spans="1:37" s="3" customFormat="1" ht="81.75" customHeight="1" thickBot="1" x14ac:dyDescent="0.3">
      <c r="A43" s="25" t="s">
        <v>69</v>
      </c>
      <c r="B43" s="26" t="s">
        <v>70</v>
      </c>
      <c r="C43" s="24" t="s">
        <v>41</v>
      </c>
      <c r="D43" s="27" t="s">
        <v>37</v>
      </c>
      <c r="E43" s="27" t="s">
        <v>37</v>
      </c>
      <c r="F43" s="27" t="s">
        <v>37</v>
      </c>
      <c r="G43" s="27" t="s">
        <v>37</v>
      </c>
      <c r="H43" s="28">
        <f>H44+H46</f>
        <v>0</v>
      </c>
      <c r="I43" s="28">
        <f t="shared" ref="I43:AJ43" si="5">I44+I46</f>
        <v>18.98</v>
      </c>
      <c r="J43" s="28">
        <f t="shared" si="5"/>
        <v>0</v>
      </c>
      <c r="K43" s="28">
        <f t="shared" si="5"/>
        <v>0</v>
      </c>
      <c r="L43" s="28">
        <f t="shared" si="5"/>
        <v>0</v>
      </c>
      <c r="M43" s="28">
        <f t="shared" si="5"/>
        <v>0</v>
      </c>
      <c r="N43" s="28">
        <f t="shared" si="5"/>
        <v>0</v>
      </c>
      <c r="O43" s="28">
        <f t="shared" si="5"/>
        <v>0</v>
      </c>
      <c r="P43" s="28">
        <f t="shared" si="5"/>
        <v>18.98</v>
      </c>
      <c r="Q43" s="28">
        <f t="shared" si="5"/>
        <v>0</v>
      </c>
      <c r="R43" s="28">
        <f t="shared" si="5"/>
        <v>0</v>
      </c>
      <c r="S43" s="28">
        <f t="shared" si="5"/>
        <v>0</v>
      </c>
      <c r="T43" s="28">
        <f t="shared" si="5"/>
        <v>18.98</v>
      </c>
      <c r="U43" s="28">
        <f t="shared" si="5"/>
        <v>0</v>
      </c>
      <c r="V43" s="28">
        <f t="shared" si="5"/>
        <v>0</v>
      </c>
      <c r="W43" s="28">
        <f t="shared" si="5"/>
        <v>0</v>
      </c>
      <c r="X43" s="28">
        <f t="shared" si="5"/>
        <v>0</v>
      </c>
      <c r="Y43" s="28">
        <f t="shared" si="5"/>
        <v>5.41</v>
      </c>
      <c r="Z43" s="28">
        <f t="shared" si="5"/>
        <v>0</v>
      </c>
      <c r="AA43" s="28">
        <f t="shared" si="5"/>
        <v>0</v>
      </c>
      <c r="AB43" s="28">
        <f t="shared" si="5"/>
        <v>0</v>
      </c>
      <c r="AC43" s="28">
        <f t="shared" si="5"/>
        <v>0</v>
      </c>
      <c r="AD43" s="28">
        <f t="shared" si="5"/>
        <v>5.41</v>
      </c>
      <c r="AE43" s="28">
        <f t="shared" si="5"/>
        <v>0</v>
      </c>
      <c r="AF43" s="28">
        <f t="shared" si="5"/>
        <v>6.74</v>
      </c>
      <c r="AG43" s="28">
        <f t="shared" si="5"/>
        <v>0</v>
      </c>
      <c r="AH43" s="28">
        <f t="shared" si="5"/>
        <v>6.83</v>
      </c>
      <c r="AI43" s="28">
        <f t="shared" si="5"/>
        <v>0</v>
      </c>
      <c r="AJ43" s="28">
        <f t="shared" si="5"/>
        <v>18.98</v>
      </c>
      <c r="AK43" s="28" t="s">
        <v>37</v>
      </c>
    </row>
    <row r="44" spans="1:37" s="3" customFormat="1" ht="73.5" customHeight="1" thickBot="1" x14ac:dyDescent="0.3">
      <c r="A44" s="25" t="s">
        <v>71</v>
      </c>
      <c r="B44" s="26" t="s">
        <v>72</v>
      </c>
      <c r="C44" s="24" t="s">
        <v>41</v>
      </c>
      <c r="D44" s="27" t="s">
        <v>37</v>
      </c>
      <c r="E44" s="27" t="s">
        <v>37</v>
      </c>
      <c r="F44" s="27" t="s">
        <v>37</v>
      </c>
      <c r="G44" s="27" t="s">
        <v>37</v>
      </c>
      <c r="H44" s="28">
        <f>H45</f>
        <v>0</v>
      </c>
      <c r="I44" s="28">
        <f t="shared" ref="I44:AJ44" si="6">I45</f>
        <v>18.98</v>
      </c>
      <c r="J44" s="28">
        <f t="shared" si="6"/>
        <v>0</v>
      </c>
      <c r="K44" s="28">
        <f t="shared" si="6"/>
        <v>0</v>
      </c>
      <c r="L44" s="28">
        <f t="shared" si="6"/>
        <v>0</v>
      </c>
      <c r="M44" s="28">
        <f t="shared" si="6"/>
        <v>0</v>
      </c>
      <c r="N44" s="28">
        <f t="shared" si="6"/>
        <v>0</v>
      </c>
      <c r="O44" s="28">
        <f t="shared" si="6"/>
        <v>0</v>
      </c>
      <c r="P44" s="28">
        <f t="shared" si="6"/>
        <v>18.98</v>
      </c>
      <c r="Q44" s="28">
        <f t="shared" si="6"/>
        <v>0</v>
      </c>
      <c r="R44" s="28">
        <f t="shared" si="6"/>
        <v>0</v>
      </c>
      <c r="S44" s="28">
        <f t="shared" si="6"/>
        <v>0</v>
      </c>
      <c r="T44" s="28">
        <f t="shared" si="6"/>
        <v>18.98</v>
      </c>
      <c r="U44" s="28">
        <f t="shared" si="6"/>
        <v>0</v>
      </c>
      <c r="V44" s="28">
        <f t="shared" si="6"/>
        <v>0</v>
      </c>
      <c r="W44" s="28">
        <f t="shared" si="6"/>
        <v>0</v>
      </c>
      <c r="X44" s="28">
        <f t="shared" si="6"/>
        <v>0</v>
      </c>
      <c r="Y44" s="28">
        <f t="shared" si="6"/>
        <v>5.41</v>
      </c>
      <c r="Z44" s="28">
        <f t="shared" si="6"/>
        <v>0</v>
      </c>
      <c r="AA44" s="28">
        <f t="shared" si="6"/>
        <v>0</v>
      </c>
      <c r="AB44" s="28">
        <f t="shared" si="6"/>
        <v>0</v>
      </c>
      <c r="AC44" s="28">
        <f t="shared" si="6"/>
        <v>0</v>
      </c>
      <c r="AD44" s="28">
        <f t="shared" si="6"/>
        <v>5.41</v>
      </c>
      <c r="AE44" s="28">
        <f t="shared" si="6"/>
        <v>0</v>
      </c>
      <c r="AF44" s="28">
        <f t="shared" si="6"/>
        <v>6.74</v>
      </c>
      <c r="AG44" s="28">
        <f t="shared" si="6"/>
        <v>0</v>
      </c>
      <c r="AH44" s="28">
        <f t="shared" si="6"/>
        <v>6.83</v>
      </c>
      <c r="AI44" s="28">
        <f t="shared" si="6"/>
        <v>0</v>
      </c>
      <c r="AJ44" s="28">
        <f t="shared" si="6"/>
        <v>18.98</v>
      </c>
      <c r="AK44" s="28" t="s">
        <v>37</v>
      </c>
    </row>
    <row r="45" spans="1:37" s="3" customFormat="1" ht="73.5" customHeight="1" thickBot="1" x14ac:dyDescent="0.3">
      <c r="A45" s="48" t="s">
        <v>157</v>
      </c>
      <c r="B45" s="49" t="s">
        <v>158</v>
      </c>
      <c r="C45" s="50" t="s">
        <v>159</v>
      </c>
      <c r="D45" s="27" t="s">
        <v>138</v>
      </c>
      <c r="E45" s="27">
        <v>2017</v>
      </c>
      <c r="F45" s="27" t="s">
        <v>37</v>
      </c>
      <c r="G45" s="27">
        <v>2019</v>
      </c>
      <c r="H45" s="51">
        <v>0</v>
      </c>
      <c r="I45" s="51">
        <v>18.98</v>
      </c>
      <c r="J45" s="51">
        <v>0</v>
      </c>
      <c r="K45" s="51">
        <v>0</v>
      </c>
      <c r="L45" s="51">
        <v>0</v>
      </c>
      <c r="M45" s="51">
        <v>0</v>
      </c>
      <c r="N45" s="51">
        <v>0</v>
      </c>
      <c r="O45" s="51">
        <v>0</v>
      </c>
      <c r="P45" s="51">
        <v>18.98</v>
      </c>
      <c r="Q45" s="51">
        <v>0</v>
      </c>
      <c r="R45" s="51">
        <v>0</v>
      </c>
      <c r="S45" s="51">
        <v>0</v>
      </c>
      <c r="T45" s="51">
        <v>18.98</v>
      </c>
      <c r="U45" s="51">
        <v>0</v>
      </c>
      <c r="V45" s="51">
        <v>0</v>
      </c>
      <c r="W45" s="51">
        <v>0</v>
      </c>
      <c r="X45" s="51">
        <v>0</v>
      </c>
      <c r="Y45" s="51">
        <v>5.41</v>
      </c>
      <c r="Z45" s="51">
        <v>0</v>
      </c>
      <c r="AA45" s="51">
        <v>0</v>
      </c>
      <c r="AB45" s="51">
        <v>0</v>
      </c>
      <c r="AC45" s="51">
        <v>0</v>
      </c>
      <c r="AD45" s="51">
        <v>5.41</v>
      </c>
      <c r="AE45" s="51">
        <v>0</v>
      </c>
      <c r="AF45" s="51">
        <v>6.74</v>
      </c>
      <c r="AG45" s="51">
        <v>0</v>
      </c>
      <c r="AH45" s="51">
        <v>6.83</v>
      </c>
      <c r="AI45" s="51">
        <v>0</v>
      </c>
      <c r="AJ45" s="51">
        <v>18.98</v>
      </c>
      <c r="AK45" s="51" t="s">
        <v>37</v>
      </c>
    </row>
    <row r="46" spans="1:37" s="3" customFormat="1" ht="78" hidden="1" customHeight="1" thickBot="1" x14ac:dyDescent="0.3">
      <c r="A46" s="25" t="s">
        <v>73</v>
      </c>
      <c r="B46" s="26" t="s">
        <v>74</v>
      </c>
      <c r="C46" s="24" t="s">
        <v>41</v>
      </c>
      <c r="D46" s="27" t="s">
        <v>37</v>
      </c>
      <c r="E46" s="27" t="s">
        <v>37</v>
      </c>
      <c r="F46" s="27" t="s">
        <v>37</v>
      </c>
      <c r="G46" s="27" t="s">
        <v>37</v>
      </c>
      <c r="H46" s="28">
        <v>0</v>
      </c>
      <c r="I46" s="28">
        <v>0</v>
      </c>
      <c r="J46" s="28">
        <v>0</v>
      </c>
      <c r="K46" s="28">
        <v>0</v>
      </c>
      <c r="L46" s="28"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v>0</v>
      </c>
      <c r="AI46" s="28">
        <v>0</v>
      </c>
      <c r="AJ46" s="28">
        <v>0</v>
      </c>
      <c r="AK46" s="28" t="s">
        <v>37</v>
      </c>
    </row>
    <row r="47" spans="1:37" s="3" customFormat="1" ht="49.5" customHeight="1" thickBot="1" x14ac:dyDescent="0.3">
      <c r="A47" s="25" t="s">
        <v>75</v>
      </c>
      <c r="B47" s="26" t="s">
        <v>76</v>
      </c>
      <c r="C47" s="24" t="s">
        <v>41</v>
      </c>
      <c r="D47" s="27" t="s">
        <v>37</v>
      </c>
      <c r="E47" s="27" t="s">
        <v>37</v>
      </c>
      <c r="F47" s="27" t="s">
        <v>37</v>
      </c>
      <c r="G47" s="27" t="s">
        <v>37</v>
      </c>
      <c r="H47" s="28">
        <f t="shared" ref="H47:AJ47" si="7">H48+H53+H56+H68</f>
        <v>6.84</v>
      </c>
      <c r="I47" s="28">
        <f t="shared" si="7"/>
        <v>1.355</v>
      </c>
      <c r="J47" s="28">
        <f t="shared" si="7"/>
        <v>1.4320000000000002</v>
      </c>
      <c r="K47" s="28">
        <f t="shared" si="7"/>
        <v>6.84</v>
      </c>
      <c r="L47" s="28">
        <f t="shared" si="7"/>
        <v>0</v>
      </c>
      <c r="M47" s="28">
        <f t="shared" si="7"/>
        <v>0.41299999999999998</v>
      </c>
      <c r="N47" s="28">
        <f t="shared" si="7"/>
        <v>0.58199999999999996</v>
      </c>
      <c r="O47" s="28">
        <f t="shared" si="7"/>
        <v>5.8450000000000006</v>
      </c>
      <c r="P47" s="28">
        <f t="shared" si="7"/>
        <v>3.0149999999999997</v>
      </c>
      <c r="Q47" s="28">
        <f t="shared" si="7"/>
        <v>0</v>
      </c>
      <c r="R47" s="28">
        <f t="shared" si="7"/>
        <v>0.96299999999999997</v>
      </c>
      <c r="S47" s="28">
        <f t="shared" si="7"/>
        <v>1.6060000000000001</v>
      </c>
      <c r="T47" s="28">
        <f t="shared" si="7"/>
        <v>0.44600000000000001</v>
      </c>
      <c r="U47" s="28">
        <f t="shared" si="7"/>
        <v>0.40200000000000002</v>
      </c>
      <c r="V47" s="28">
        <f t="shared" si="7"/>
        <v>0</v>
      </c>
      <c r="W47" s="28">
        <f t="shared" si="7"/>
        <v>2.6310000000000002</v>
      </c>
      <c r="X47" s="28">
        <f t="shared" si="7"/>
        <v>0</v>
      </c>
      <c r="Y47" s="28">
        <f t="shared" si="7"/>
        <v>4.0140000000000002</v>
      </c>
      <c r="Z47" s="28">
        <f t="shared" si="7"/>
        <v>0</v>
      </c>
      <c r="AA47" s="28">
        <f t="shared" si="7"/>
        <v>0.40200000000000002</v>
      </c>
      <c r="AB47" s="28">
        <f t="shared" si="7"/>
        <v>0.71099999999999997</v>
      </c>
      <c r="AC47" s="28">
        <f t="shared" si="7"/>
        <v>2.6310000000000002</v>
      </c>
      <c r="AD47" s="28">
        <f t="shared" si="7"/>
        <v>4.0140000000000002</v>
      </c>
      <c r="AE47" s="28">
        <f t="shared" si="7"/>
        <v>2.2389999999999999</v>
      </c>
      <c r="AF47" s="28">
        <f t="shared" si="7"/>
        <v>2.121</v>
      </c>
      <c r="AG47" s="28">
        <f t="shared" si="7"/>
        <v>0.84699999999999998</v>
      </c>
      <c r="AH47" s="28">
        <f t="shared" si="7"/>
        <v>0.84699999999999998</v>
      </c>
      <c r="AI47" s="28">
        <f t="shared" si="7"/>
        <v>6.84</v>
      </c>
      <c r="AJ47" s="28">
        <f t="shared" si="7"/>
        <v>8.4149999999999991</v>
      </c>
      <c r="AK47" s="28" t="s">
        <v>37</v>
      </c>
    </row>
    <row r="48" spans="1:37" s="3" customFormat="1" ht="61.5" customHeight="1" thickBot="1" x14ac:dyDescent="0.3">
      <c r="A48" s="25" t="s">
        <v>77</v>
      </c>
      <c r="B48" s="26" t="s">
        <v>78</v>
      </c>
      <c r="C48" s="24" t="s">
        <v>41</v>
      </c>
      <c r="D48" s="27" t="s">
        <v>37</v>
      </c>
      <c r="E48" s="27" t="s">
        <v>37</v>
      </c>
      <c r="F48" s="27" t="s">
        <v>37</v>
      </c>
      <c r="G48" s="27" t="s">
        <v>37</v>
      </c>
      <c r="H48" s="28">
        <f>H49+H51</f>
        <v>1.44</v>
      </c>
      <c r="I48" s="28">
        <f t="shared" ref="I48:AJ48" si="8">I49+I51</f>
        <v>1.355</v>
      </c>
      <c r="J48" s="28">
        <f t="shared" si="8"/>
        <v>0</v>
      </c>
      <c r="K48" s="28">
        <f t="shared" si="8"/>
        <v>1.44</v>
      </c>
      <c r="L48" s="28">
        <f t="shared" si="8"/>
        <v>0</v>
      </c>
      <c r="M48" s="28">
        <f t="shared" si="8"/>
        <v>0.41299999999999998</v>
      </c>
      <c r="N48" s="28">
        <f t="shared" si="8"/>
        <v>0.58199999999999996</v>
      </c>
      <c r="O48" s="28">
        <f t="shared" si="8"/>
        <v>0.44500000000000001</v>
      </c>
      <c r="P48" s="28">
        <f t="shared" si="8"/>
        <v>3.0149999999999997</v>
      </c>
      <c r="Q48" s="28">
        <f t="shared" si="8"/>
        <v>0</v>
      </c>
      <c r="R48" s="28">
        <f t="shared" si="8"/>
        <v>0.96299999999999997</v>
      </c>
      <c r="S48" s="28">
        <f t="shared" si="8"/>
        <v>1.6060000000000001</v>
      </c>
      <c r="T48" s="28">
        <f t="shared" si="8"/>
        <v>0.44600000000000001</v>
      </c>
      <c r="U48" s="28">
        <f t="shared" si="8"/>
        <v>0</v>
      </c>
      <c r="V48" s="28">
        <f t="shared" si="8"/>
        <v>0</v>
      </c>
      <c r="W48" s="28">
        <f t="shared" si="8"/>
        <v>0.34</v>
      </c>
      <c r="X48" s="28">
        <f t="shared" si="8"/>
        <v>0</v>
      </c>
      <c r="Y48" s="28">
        <f t="shared" si="8"/>
        <v>2.0329999999999999</v>
      </c>
      <c r="Z48" s="28">
        <f t="shared" si="8"/>
        <v>0</v>
      </c>
      <c r="AA48" s="28">
        <f t="shared" si="8"/>
        <v>0</v>
      </c>
      <c r="AB48" s="28">
        <f t="shared" si="8"/>
        <v>0</v>
      </c>
      <c r="AC48" s="28">
        <f t="shared" si="8"/>
        <v>0.34</v>
      </c>
      <c r="AD48" s="28">
        <f t="shared" si="8"/>
        <v>2.0329999999999999</v>
      </c>
      <c r="AE48" s="28">
        <f t="shared" si="8"/>
        <v>1.1000000000000001</v>
      </c>
      <c r="AF48" s="28">
        <f t="shared" si="8"/>
        <v>0.98199999999999998</v>
      </c>
      <c r="AG48" s="28">
        <f t="shared" si="8"/>
        <v>0</v>
      </c>
      <c r="AH48" s="28">
        <f t="shared" si="8"/>
        <v>0</v>
      </c>
      <c r="AI48" s="28">
        <f t="shared" si="8"/>
        <v>1.44</v>
      </c>
      <c r="AJ48" s="28">
        <f t="shared" si="8"/>
        <v>3.0149999999999997</v>
      </c>
      <c r="AK48" s="28" t="s">
        <v>37</v>
      </c>
    </row>
    <row r="49" spans="1:37" s="3" customFormat="1" ht="57" customHeight="1" thickBot="1" x14ac:dyDescent="0.3">
      <c r="A49" s="25" t="s">
        <v>79</v>
      </c>
      <c r="B49" s="26" t="s">
        <v>80</v>
      </c>
      <c r="C49" s="24" t="s">
        <v>41</v>
      </c>
      <c r="D49" s="27" t="s">
        <v>37</v>
      </c>
      <c r="E49" s="27" t="s">
        <v>37</v>
      </c>
      <c r="F49" s="27" t="s">
        <v>37</v>
      </c>
      <c r="G49" s="27" t="s">
        <v>37</v>
      </c>
      <c r="H49" s="28">
        <f>H50</f>
        <v>0</v>
      </c>
      <c r="I49" s="28">
        <f t="shared" ref="I49:AJ49" si="9">I50</f>
        <v>1.355</v>
      </c>
      <c r="J49" s="28">
        <f t="shared" si="9"/>
        <v>0</v>
      </c>
      <c r="K49" s="28">
        <f t="shared" si="9"/>
        <v>0</v>
      </c>
      <c r="L49" s="28">
        <f t="shared" si="9"/>
        <v>0</v>
      </c>
      <c r="M49" s="28">
        <f t="shared" si="9"/>
        <v>0</v>
      </c>
      <c r="N49" s="28">
        <f t="shared" si="9"/>
        <v>0</v>
      </c>
      <c r="O49" s="28">
        <f t="shared" si="9"/>
        <v>0</v>
      </c>
      <c r="P49" s="28">
        <f t="shared" si="9"/>
        <v>1.355</v>
      </c>
      <c r="Q49" s="28">
        <f t="shared" si="9"/>
        <v>0</v>
      </c>
      <c r="R49" s="28">
        <f t="shared" si="9"/>
        <v>0.27100000000000002</v>
      </c>
      <c r="S49" s="28">
        <f t="shared" si="9"/>
        <v>1.0840000000000001</v>
      </c>
      <c r="T49" s="28">
        <f t="shared" si="9"/>
        <v>0</v>
      </c>
      <c r="U49" s="28">
        <f t="shared" si="9"/>
        <v>0</v>
      </c>
      <c r="V49" s="28">
        <f t="shared" si="9"/>
        <v>0</v>
      </c>
      <c r="W49" s="28">
        <f t="shared" si="9"/>
        <v>0</v>
      </c>
      <c r="X49" s="28">
        <f t="shared" si="9"/>
        <v>0</v>
      </c>
      <c r="Y49" s="28">
        <f t="shared" si="9"/>
        <v>1.355</v>
      </c>
      <c r="Z49" s="28">
        <f t="shared" si="9"/>
        <v>0</v>
      </c>
      <c r="AA49" s="28">
        <f t="shared" si="9"/>
        <v>0</v>
      </c>
      <c r="AB49" s="28">
        <f t="shared" si="9"/>
        <v>0</v>
      </c>
      <c r="AC49" s="28">
        <f t="shared" si="9"/>
        <v>0</v>
      </c>
      <c r="AD49" s="28">
        <f t="shared" si="9"/>
        <v>1.355</v>
      </c>
      <c r="AE49" s="28">
        <f t="shared" si="9"/>
        <v>0</v>
      </c>
      <c r="AF49" s="28">
        <f t="shared" si="9"/>
        <v>0</v>
      </c>
      <c r="AG49" s="28">
        <f t="shared" si="9"/>
        <v>0</v>
      </c>
      <c r="AH49" s="28">
        <f t="shared" si="9"/>
        <v>0</v>
      </c>
      <c r="AI49" s="28">
        <f t="shared" si="9"/>
        <v>0</v>
      </c>
      <c r="AJ49" s="28">
        <f t="shared" si="9"/>
        <v>1.355</v>
      </c>
      <c r="AK49" s="28" t="s">
        <v>37</v>
      </c>
    </row>
    <row r="50" spans="1:37" s="3" customFormat="1" ht="57" customHeight="1" thickBot="1" x14ac:dyDescent="0.3">
      <c r="A50" s="25" t="s">
        <v>144</v>
      </c>
      <c r="B50" s="26" t="s">
        <v>145</v>
      </c>
      <c r="C50" s="47" t="s">
        <v>148</v>
      </c>
      <c r="D50" s="27" t="s">
        <v>81</v>
      </c>
      <c r="E50" s="27">
        <v>2017</v>
      </c>
      <c r="F50" s="27" t="s">
        <v>37</v>
      </c>
      <c r="G50" s="27">
        <v>2017</v>
      </c>
      <c r="H50" s="28">
        <v>0</v>
      </c>
      <c r="I50" s="28">
        <v>1.355</v>
      </c>
      <c r="J50" s="28">
        <v>0</v>
      </c>
      <c r="K50" s="28">
        <v>0</v>
      </c>
      <c r="L50" s="28">
        <v>0</v>
      </c>
      <c r="M50" s="28">
        <v>0</v>
      </c>
      <c r="N50" s="28">
        <v>0</v>
      </c>
      <c r="O50" s="28">
        <v>0</v>
      </c>
      <c r="P50" s="28">
        <v>1.355</v>
      </c>
      <c r="Q50" s="28">
        <v>0</v>
      </c>
      <c r="R50" s="28">
        <v>0.27100000000000002</v>
      </c>
      <c r="S50" s="28">
        <v>1.0840000000000001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1.355</v>
      </c>
      <c r="Z50" s="28">
        <v>0</v>
      </c>
      <c r="AA50" s="28">
        <v>0</v>
      </c>
      <c r="AB50" s="28">
        <v>0</v>
      </c>
      <c r="AC50" s="28">
        <v>0</v>
      </c>
      <c r="AD50" s="28">
        <v>1.355</v>
      </c>
      <c r="AE50" s="28">
        <v>0</v>
      </c>
      <c r="AF50" s="28">
        <v>0</v>
      </c>
      <c r="AG50" s="28">
        <v>0</v>
      </c>
      <c r="AH50" s="28">
        <v>0</v>
      </c>
      <c r="AI50" s="28">
        <v>0</v>
      </c>
      <c r="AJ50" s="28">
        <v>1.355</v>
      </c>
      <c r="AK50" s="28" t="s">
        <v>37</v>
      </c>
    </row>
    <row r="51" spans="1:37" s="3" customFormat="1" ht="66.75" customHeight="1" thickBot="1" x14ac:dyDescent="0.3">
      <c r="A51" s="25" t="s">
        <v>82</v>
      </c>
      <c r="B51" s="26" t="s">
        <v>83</v>
      </c>
      <c r="C51" s="24" t="s">
        <v>41</v>
      </c>
      <c r="D51" s="27" t="s">
        <v>37</v>
      </c>
      <c r="E51" s="27" t="s">
        <v>37</v>
      </c>
      <c r="F51" s="27" t="s">
        <v>37</v>
      </c>
      <c r="G51" s="27" t="s">
        <v>37</v>
      </c>
      <c r="H51" s="28">
        <f>H52</f>
        <v>1.44</v>
      </c>
      <c r="I51" s="28">
        <v>0</v>
      </c>
      <c r="J51" s="28">
        <f t="shared" ref="J51" si="10">J52</f>
        <v>0</v>
      </c>
      <c r="K51" s="28">
        <f>K52</f>
        <v>1.44</v>
      </c>
      <c r="L51" s="28">
        <f t="shared" ref="L51:N51" si="11">L52</f>
        <v>0</v>
      </c>
      <c r="M51" s="28">
        <f t="shared" si="11"/>
        <v>0.41299999999999998</v>
      </c>
      <c r="N51" s="28">
        <f t="shared" si="11"/>
        <v>0.58199999999999996</v>
      </c>
      <c r="O51" s="28">
        <f>O52</f>
        <v>0.44500000000000001</v>
      </c>
      <c r="P51" s="28">
        <f t="shared" ref="P51:V51" si="12">P52</f>
        <v>1.66</v>
      </c>
      <c r="Q51" s="28">
        <f t="shared" si="12"/>
        <v>0</v>
      </c>
      <c r="R51" s="28">
        <f t="shared" si="12"/>
        <v>0.69199999999999995</v>
      </c>
      <c r="S51" s="28">
        <f t="shared" si="12"/>
        <v>0.52200000000000002</v>
      </c>
      <c r="T51" s="28">
        <f t="shared" si="12"/>
        <v>0.44600000000000001</v>
      </c>
      <c r="U51" s="28">
        <f t="shared" si="12"/>
        <v>0</v>
      </c>
      <c r="V51" s="28">
        <f t="shared" si="12"/>
        <v>0</v>
      </c>
      <c r="W51" s="28">
        <f t="shared" ref="W51" si="13">W52</f>
        <v>0.34</v>
      </c>
      <c r="X51" s="28">
        <v>0</v>
      </c>
      <c r="Y51" s="28">
        <f t="shared" ref="Y51" si="14">Y52</f>
        <v>0.67800000000000005</v>
      </c>
      <c r="Z51" s="28">
        <v>0</v>
      </c>
      <c r="AA51" s="28">
        <f t="shared" ref="AA51:AH51" si="15">AA52</f>
        <v>0</v>
      </c>
      <c r="AB51" s="28">
        <f t="shared" si="15"/>
        <v>0</v>
      </c>
      <c r="AC51" s="28">
        <f t="shared" si="15"/>
        <v>0.34</v>
      </c>
      <c r="AD51" s="52">
        <f t="shared" si="15"/>
        <v>0.67800000000000005</v>
      </c>
      <c r="AE51" s="28">
        <f t="shared" si="15"/>
        <v>1.1000000000000001</v>
      </c>
      <c r="AF51" s="28">
        <f t="shared" si="15"/>
        <v>0.98199999999999998</v>
      </c>
      <c r="AG51" s="28">
        <f t="shared" si="15"/>
        <v>0</v>
      </c>
      <c r="AH51" s="28">
        <f t="shared" si="15"/>
        <v>0</v>
      </c>
      <c r="AI51" s="28">
        <f>AI52</f>
        <v>1.44</v>
      </c>
      <c r="AJ51" s="28">
        <f>AJ52</f>
        <v>1.66</v>
      </c>
      <c r="AK51" s="28" t="s">
        <v>37</v>
      </c>
    </row>
    <row r="52" spans="1:37" s="3" customFormat="1" ht="55.5" customHeight="1" thickBot="1" x14ac:dyDescent="0.3">
      <c r="A52" s="25" t="s">
        <v>140</v>
      </c>
      <c r="B52" s="53" t="s">
        <v>139</v>
      </c>
      <c r="C52" s="54" t="s">
        <v>149</v>
      </c>
      <c r="D52" s="27" t="s">
        <v>138</v>
      </c>
      <c r="E52" s="28">
        <v>2017</v>
      </c>
      <c r="F52" s="28">
        <v>2018</v>
      </c>
      <c r="G52" s="28" t="s">
        <v>37</v>
      </c>
      <c r="H52" s="28">
        <v>1.44</v>
      </c>
      <c r="I52" s="28">
        <v>1.66</v>
      </c>
      <c r="J52" s="28">
        <v>0</v>
      </c>
      <c r="K52" s="28">
        <v>1.44</v>
      </c>
      <c r="L52" s="28">
        <v>0</v>
      </c>
      <c r="M52" s="28">
        <v>0.41299999999999998</v>
      </c>
      <c r="N52" s="28">
        <v>0.58199999999999996</v>
      </c>
      <c r="O52" s="28">
        <v>0.44500000000000001</v>
      </c>
      <c r="P52" s="28">
        <v>1.66</v>
      </c>
      <c r="Q52" s="28">
        <v>0</v>
      </c>
      <c r="R52" s="28">
        <v>0.69199999999999995</v>
      </c>
      <c r="S52" s="28">
        <v>0.52200000000000002</v>
      </c>
      <c r="T52" s="28">
        <v>0.44600000000000001</v>
      </c>
      <c r="U52" s="28">
        <v>0</v>
      </c>
      <c r="V52" s="28">
        <v>0</v>
      </c>
      <c r="W52" s="28">
        <v>0.34</v>
      </c>
      <c r="X52" s="28">
        <v>0</v>
      </c>
      <c r="Y52" s="28">
        <v>0.67800000000000005</v>
      </c>
      <c r="Z52" s="28">
        <v>0</v>
      </c>
      <c r="AA52" s="28">
        <v>0</v>
      </c>
      <c r="AB52" s="28">
        <v>0</v>
      </c>
      <c r="AC52" s="28">
        <v>0.34</v>
      </c>
      <c r="AD52" s="28">
        <v>0.67800000000000005</v>
      </c>
      <c r="AE52" s="28">
        <v>1.1000000000000001</v>
      </c>
      <c r="AF52" s="28">
        <v>0.98199999999999998</v>
      </c>
      <c r="AG52" s="28">
        <v>0</v>
      </c>
      <c r="AH52" s="28">
        <v>0</v>
      </c>
      <c r="AI52" s="28">
        <v>1.44</v>
      </c>
      <c r="AJ52" s="28">
        <v>1.66</v>
      </c>
      <c r="AK52" s="28" t="s">
        <v>37</v>
      </c>
    </row>
    <row r="53" spans="1:37" s="3" customFormat="1" ht="56.25" hidden="1" customHeight="1" thickBot="1" x14ac:dyDescent="0.3">
      <c r="A53" s="25" t="s">
        <v>84</v>
      </c>
      <c r="B53" s="26" t="s">
        <v>85</v>
      </c>
      <c r="C53" s="24" t="s">
        <v>41</v>
      </c>
      <c r="D53" s="27" t="s">
        <v>37</v>
      </c>
      <c r="E53" s="27" t="s">
        <v>37</v>
      </c>
      <c r="F53" s="27" t="s">
        <v>37</v>
      </c>
      <c r="G53" s="27" t="s">
        <v>37</v>
      </c>
      <c r="H53" s="28">
        <f>H54+H55</f>
        <v>0</v>
      </c>
      <c r="I53" s="28">
        <v>0</v>
      </c>
      <c r="J53" s="28">
        <f>J54+J55</f>
        <v>0</v>
      </c>
      <c r="K53" s="28">
        <f>K54+K55</f>
        <v>0</v>
      </c>
      <c r="L53" s="28">
        <v>0</v>
      </c>
      <c r="M53" s="28">
        <v>0</v>
      </c>
      <c r="N53" s="28">
        <v>0</v>
      </c>
      <c r="O53" s="28">
        <f>O54+O55</f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f>W54+W55</f>
        <v>0</v>
      </c>
      <c r="X53" s="28">
        <v>0</v>
      </c>
      <c r="Y53" s="28">
        <f>Y54+Y55</f>
        <v>0</v>
      </c>
      <c r="Z53" s="28">
        <v>0</v>
      </c>
      <c r="AA53" s="28">
        <f t="shared" ref="AA53:AJ53" si="16">AA54+AA55</f>
        <v>0</v>
      </c>
      <c r="AB53" s="28">
        <f t="shared" si="16"/>
        <v>0</v>
      </c>
      <c r="AC53" s="28">
        <f t="shared" si="16"/>
        <v>0</v>
      </c>
      <c r="AD53" s="28">
        <f t="shared" si="16"/>
        <v>0</v>
      </c>
      <c r="AE53" s="28">
        <f t="shared" si="16"/>
        <v>0</v>
      </c>
      <c r="AF53" s="28">
        <f t="shared" si="16"/>
        <v>0</v>
      </c>
      <c r="AG53" s="28">
        <f t="shared" si="16"/>
        <v>0</v>
      </c>
      <c r="AH53" s="28">
        <f t="shared" si="16"/>
        <v>0</v>
      </c>
      <c r="AI53" s="28">
        <f t="shared" si="16"/>
        <v>0</v>
      </c>
      <c r="AJ53" s="28">
        <f t="shared" si="16"/>
        <v>0</v>
      </c>
      <c r="AK53" s="28" t="s">
        <v>37</v>
      </c>
    </row>
    <row r="54" spans="1:37" s="3" customFormat="1" ht="50.25" hidden="1" customHeight="1" thickBot="1" x14ac:dyDescent="0.3">
      <c r="A54" s="25" t="s">
        <v>86</v>
      </c>
      <c r="B54" s="26" t="s">
        <v>87</v>
      </c>
      <c r="C54" s="24" t="s">
        <v>41</v>
      </c>
      <c r="D54" s="27" t="s">
        <v>37</v>
      </c>
      <c r="E54" s="27" t="s">
        <v>37</v>
      </c>
      <c r="F54" s="27" t="s">
        <v>37</v>
      </c>
      <c r="G54" s="27" t="s">
        <v>37</v>
      </c>
      <c r="H54" s="28">
        <v>0</v>
      </c>
      <c r="I54" s="28">
        <v>0</v>
      </c>
      <c r="J54" s="28">
        <v>0</v>
      </c>
      <c r="K54" s="28">
        <v>0</v>
      </c>
      <c r="L54" s="28"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28">
        <v>0</v>
      </c>
      <c r="AB54" s="28">
        <v>0</v>
      </c>
      <c r="AC54" s="28">
        <v>0</v>
      </c>
      <c r="AD54" s="28">
        <v>0</v>
      </c>
      <c r="AE54" s="28">
        <v>0</v>
      </c>
      <c r="AF54" s="28">
        <v>0</v>
      </c>
      <c r="AG54" s="28">
        <v>0</v>
      </c>
      <c r="AH54" s="28">
        <v>0</v>
      </c>
      <c r="AI54" s="28">
        <v>0</v>
      </c>
      <c r="AJ54" s="28">
        <v>0</v>
      </c>
      <c r="AK54" s="28" t="s">
        <v>37</v>
      </c>
    </row>
    <row r="55" spans="1:37" s="3" customFormat="1" ht="42.75" hidden="1" customHeight="1" thickBot="1" x14ac:dyDescent="0.3">
      <c r="A55" s="25" t="s">
        <v>88</v>
      </c>
      <c r="B55" s="26" t="s">
        <v>89</v>
      </c>
      <c r="C55" s="24" t="s">
        <v>41</v>
      </c>
      <c r="D55" s="27" t="s">
        <v>37</v>
      </c>
      <c r="E55" s="27" t="s">
        <v>37</v>
      </c>
      <c r="F55" s="27" t="s">
        <v>37</v>
      </c>
      <c r="G55" s="27" t="s">
        <v>37</v>
      </c>
      <c r="H55" s="28">
        <v>0</v>
      </c>
      <c r="I55" s="28">
        <v>0</v>
      </c>
      <c r="J55" s="28">
        <v>0</v>
      </c>
      <c r="K55" s="28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v>0</v>
      </c>
      <c r="AI55" s="28">
        <v>0</v>
      </c>
      <c r="AJ55" s="28">
        <v>0</v>
      </c>
      <c r="AK55" s="28" t="s">
        <v>37</v>
      </c>
    </row>
    <row r="56" spans="1:37" s="3" customFormat="1" ht="45" customHeight="1" thickBot="1" x14ac:dyDescent="0.3">
      <c r="A56" s="25" t="s">
        <v>90</v>
      </c>
      <c r="B56" s="26" t="s">
        <v>91</v>
      </c>
      <c r="C56" s="24" t="s">
        <v>41</v>
      </c>
      <c r="D56" s="27" t="s">
        <v>37</v>
      </c>
      <c r="E56" s="27" t="s">
        <v>37</v>
      </c>
      <c r="F56" s="27" t="s">
        <v>37</v>
      </c>
      <c r="G56" s="27" t="s">
        <v>37</v>
      </c>
      <c r="H56" s="28">
        <f>H57+H58+H59+H60+H61</f>
        <v>5.4</v>
      </c>
      <c r="I56" s="28">
        <v>0</v>
      </c>
      <c r="J56" s="28">
        <f t="shared" ref="J56:AJ56" si="17">J57+J58+J59+J60+J61</f>
        <v>1.4320000000000002</v>
      </c>
      <c r="K56" s="28">
        <f t="shared" si="17"/>
        <v>5.4</v>
      </c>
      <c r="L56" s="28">
        <f t="shared" si="17"/>
        <v>0</v>
      </c>
      <c r="M56" s="28">
        <f t="shared" si="17"/>
        <v>0</v>
      </c>
      <c r="N56" s="28">
        <f t="shared" si="17"/>
        <v>0</v>
      </c>
      <c r="O56" s="28">
        <f t="shared" si="17"/>
        <v>5.4</v>
      </c>
      <c r="P56" s="28">
        <f t="shared" si="17"/>
        <v>0</v>
      </c>
      <c r="Q56" s="28">
        <f t="shared" si="17"/>
        <v>0</v>
      </c>
      <c r="R56" s="28">
        <f t="shared" si="17"/>
        <v>0</v>
      </c>
      <c r="S56" s="28">
        <f t="shared" si="17"/>
        <v>0</v>
      </c>
      <c r="T56" s="28">
        <f t="shared" si="17"/>
        <v>0</v>
      </c>
      <c r="U56" s="28">
        <f t="shared" si="17"/>
        <v>0.40200000000000002</v>
      </c>
      <c r="V56" s="28">
        <f t="shared" si="17"/>
        <v>0</v>
      </c>
      <c r="W56" s="28">
        <f t="shared" si="17"/>
        <v>2.2910000000000004</v>
      </c>
      <c r="X56" s="28">
        <f t="shared" si="17"/>
        <v>0</v>
      </c>
      <c r="Y56" s="28">
        <f t="shared" si="17"/>
        <v>1.9810000000000001</v>
      </c>
      <c r="Z56" s="28">
        <f t="shared" si="17"/>
        <v>0</v>
      </c>
      <c r="AA56" s="28">
        <f t="shared" si="17"/>
        <v>0.40200000000000002</v>
      </c>
      <c r="AB56" s="28">
        <f t="shared" si="17"/>
        <v>0.71099999999999997</v>
      </c>
      <c r="AC56" s="28">
        <f t="shared" si="17"/>
        <v>2.2910000000000004</v>
      </c>
      <c r="AD56" s="28">
        <f t="shared" si="17"/>
        <v>1.9810000000000001</v>
      </c>
      <c r="AE56" s="28">
        <f t="shared" si="17"/>
        <v>1.139</v>
      </c>
      <c r="AF56" s="28">
        <f t="shared" si="17"/>
        <v>1.139</v>
      </c>
      <c r="AG56" s="28">
        <f t="shared" si="17"/>
        <v>0.84699999999999998</v>
      </c>
      <c r="AH56" s="28">
        <f t="shared" si="17"/>
        <v>0.84699999999999998</v>
      </c>
      <c r="AI56" s="28">
        <f t="shared" si="17"/>
        <v>5.4</v>
      </c>
      <c r="AJ56" s="28">
        <f t="shared" si="17"/>
        <v>5.4</v>
      </c>
      <c r="AK56" s="28" t="s">
        <v>37</v>
      </c>
    </row>
    <row r="57" spans="1:37" s="3" customFormat="1" ht="44.25" hidden="1" customHeight="1" thickBot="1" x14ac:dyDescent="0.3">
      <c r="A57" s="25" t="s">
        <v>92</v>
      </c>
      <c r="B57" s="26" t="s">
        <v>93</v>
      </c>
      <c r="C57" s="24" t="s">
        <v>41</v>
      </c>
      <c r="D57" s="27" t="s">
        <v>37</v>
      </c>
      <c r="E57" s="27" t="s">
        <v>37</v>
      </c>
      <c r="F57" s="27" t="s">
        <v>37</v>
      </c>
      <c r="G57" s="27" t="s">
        <v>37</v>
      </c>
      <c r="H57" s="28">
        <v>0</v>
      </c>
      <c r="I57" s="28">
        <v>0</v>
      </c>
      <c r="J57" s="28">
        <v>0</v>
      </c>
      <c r="K57" s="28">
        <v>0</v>
      </c>
      <c r="L57" s="28">
        <v>0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>
        <v>0</v>
      </c>
      <c r="AC57" s="28">
        <v>0</v>
      </c>
      <c r="AD57" s="28">
        <v>0</v>
      </c>
      <c r="AE57" s="28">
        <v>0</v>
      </c>
      <c r="AF57" s="28">
        <v>0</v>
      </c>
      <c r="AG57" s="28">
        <v>0</v>
      </c>
      <c r="AH57" s="28">
        <v>0</v>
      </c>
      <c r="AI57" s="28">
        <v>0</v>
      </c>
      <c r="AJ57" s="28">
        <v>0</v>
      </c>
      <c r="AK57" s="28" t="s">
        <v>37</v>
      </c>
    </row>
    <row r="58" spans="1:37" s="3" customFormat="1" ht="42" hidden="1" customHeight="1" thickBot="1" x14ac:dyDescent="0.3">
      <c r="A58" s="25" t="s">
        <v>94</v>
      </c>
      <c r="B58" s="26" t="s">
        <v>95</v>
      </c>
      <c r="C58" s="24" t="s">
        <v>41</v>
      </c>
      <c r="D58" s="27" t="s">
        <v>37</v>
      </c>
      <c r="E58" s="27" t="s">
        <v>37</v>
      </c>
      <c r="F58" s="27" t="s">
        <v>37</v>
      </c>
      <c r="G58" s="27" t="s">
        <v>37</v>
      </c>
      <c r="H58" s="28">
        <v>0</v>
      </c>
      <c r="I58" s="28">
        <v>0</v>
      </c>
      <c r="J58" s="28">
        <v>0</v>
      </c>
      <c r="K58" s="28">
        <v>0</v>
      </c>
      <c r="L58" s="28">
        <v>0</v>
      </c>
      <c r="M58" s="28">
        <v>0</v>
      </c>
      <c r="N58" s="28">
        <v>0</v>
      </c>
      <c r="O58" s="28">
        <v>0</v>
      </c>
      <c r="P58" s="28">
        <v>0</v>
      </c>
      <c r="Q58" s="28">
        <v>0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28">
        <v>0</v>
      </c>
      <c r="AB58" s="28">
        <v>0</v>
      </c>
      <c r="AC58" s="28">
        <v>0</v>
      </c>
      <c r="AD58" s="28">
        <v>0</v>
      </c>
      <c r="AE58" s="28">
        <v>0</v>
      </c>
      <c r="AF58" s="28">
        <v>0</v>
      </c>
      <c r="AG58" s="28">
        <v>0</v>
      </c>
      <c r="AH58" s="28">
        <v>0</v>
      </c>
      <c r="AI58" s="28">
        <v>0</v>
      </c>
      <c r="AJ58" s="28">
        <v>0</v>
      </c>
      <c r="AK58" s="28" t="s">
        <v>37</v>
      </c>
    </row>
    <row r="59" spans="1:37" s="3" customFormat="1" ht="39" hidden="1" customHeight="1" thickBot="1" x14ac:dyDescent="0.3">
      <c r="A59" s="25" t="s">
        <v>96</v>
      </c>
      <c r="B59" s="26" t="s">
        <v>97</v>
      </c>
      <c r="C59" s="24" t="s">
        <v>41</v>
      </c>
      <c r="D59" s="27" t="s">
        <v>37</v>
      </c>
      <c r="E59" s="27" t="s">
        <v>37</v>
      </c>
      <c r="F59" s="27" t="s">
        <v>37</v>
      </c>
      <c r="G59" s="27" t="s">
        <v>37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 t="s">
        <v>37</v>
      </c>
    </row>
    <row r="60" spans="1:37" s="3" customFormat="1" ht="35.25" hidden="1" customHeight="1" thickBot="1" x14ac:dyDescent="0.3">
      <c r="A60" s="25" t="s">
        <v>98</v>
      </c>
      <c r="B60" s="26" t="s">
        <v>99</v>
      </c>
      <c r="C60" s="24" t="s">
        <v>41</v>
      </c>
      <c r="D60" s="27" t="s">
        <v>37</v>
      </c>
      <c r="E60" s="27" t="s">
        <v>37</v>
      </c>
      <c r="F60" s="27" t="s">
        <v>37</v>
      </c>
      <c r="G60" s="27" t="s">
        <v>37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 t="s">
        <v>37</v>
      </c>
    </row>
    <row r="61" spans="1:37" s="3" customFormat="1" ht="60.75" customHeight="1" thickBot="1" x14ac:dyDescent="0.3">
      <c r="A61" s="25" t="s">
        <v>100</v>
      </c>
      <c r="B61" s="26" t="s">
        <v>101</v>
      </c>
      <c r="C61" s="24" t="s">
        <v>41</v>
      </c>
      <c r="D61" s="27" t="s">
        <v>37</v>
      </c>
      <c r="E61" s="27" t="s">
        <v>37</v>
      </c>
      <c r="F61" s="27" t="s">
        <v>37</v>
      </c>
      <c r="G61" s="27" t="s">
        <v>37</v>
      </c>
      <c r="H61" s="28">
        <f>H62+H63+H64</f>
        <v>5.4</v>
      </c>
      <c r="I61" s="28">
        <f t="shared" ref="I61:AJ61" si="18">I62+I63+I64</f>
        <v>0</v>
      </c>
      <c r="J61" s="28">
        <f t="shared" si="18"/>
        <v>1.4320000000000002</v>
      </c>
      <c r="K61" s="28">
        <f t="shared" si="18"/>
        <v>5.4</v>
      </c>
      <c r="L61" s="28">
        <f t="shared" si="18"/>
        <v>0</v>
      </c>
      <c r="M61" s="28">
        <f t="shared" si="18"/>
        <v>0</v>
      </c>
      <c r="N61" s="28">
        <f t="shared" si="18"/>
        <v>0</v>
      </c>
      <c r="O61" s="28">
        <f t="shared" si="18"/>
        <v>5.4</v>
      </c>
      <c r="P61" s="28">
        <f t="shared" si="18"/>
        <v>0</v>
      </c>
      <c r="Q61" s="28">
        <f t="shared" si="18"/>
        <v>0</v>
      </c>
      <c r="R61" s="28">
        <f t="shared" si="18"/>
        <v>0</v>
      </c>
      <c r="S61" s="28">
        <f t="shared" si="18"/>
        <v>0</v>
      </c>
      <c r="T61" s="28">
        <f t="shared" si="18"/>
        <v>0</v>
      </c>
      <c r="U61" s="28">
        <f t="shared" si="18"/>
        <v>0.40200000000000002</v>
      </c>
      <c r="V61" s="28">
        <f t="shared" si="18"/>
        <v>0</v>
      </c>
      <c r="W61" s="28">
        <f t="shared" si="18"/>
        <v>2.2910000000000004</v>
      </c>
      <c r="X61" s="28">
        <f t="shared" si="18"/>
        <v>0</v>
      </c>
      <c r="Y61" s="28">
        <f t="shared" si="18"/>
        <v>1.9810000000000001</v>
      </c>
      <c r="Z61" s="28">
        <f t="shared" si="18"/>
        <v>0</v>
      </c>
      <c r="AA61" s="28">
        <f t="shared" si="18"/>
        <v>0.40200000000000002</v>
      </c>
      <c r="AB61" s="28">
        <f t="shared" si="18"/>
        <v>0.71099999999999997</v>
      </c>
      <c r="AC61" s="28">
        <f t="shared" si="18"/>
        <v>2.2910000000000004</v>
      </c>
      <c r="AD61" s="28">
        <f t="shared" si="18"/>
        <v>1.9810000000000001</v>
      </c>
      <c r="AE61" s="28">
        <f t="shared" si="18"/>
        <v>1.139</v>
      </c>
      <c r="AF61" s="28">
        <f t="shared" si="18"/>
        <v>1.139</v>
      </c>
      <c r="AG61" s="28">
        <f t="shared" si="18"/>
        <v>0.84699999999999998</v>
      </c>
      <c r="AH61" s="28">
        <f t="shared" si="18"/>
        <v>0.84699999999999998</v>
      </c>
      <c r="AI61" s="28">
        <f t="shared" si="18"/>
        <v>5.4</v>
      </c>
      <c r="AJ61" s="28">
        <f t="shared" si="18"/>
        <v>5.4</v>
      </c>
      <c r="AK61" s="28" t="s">
        <v>37</v>
      </c>
    </row>
    <row r="62" spans="1:37" s="3" customFormat="1" ht="88.5" customHeight="1" thickBot="1" x14ac:dyDescent="0.3">
      <c r="A62" s="25" t="s">
        <v>102</v>
      </c>
      <c r="B62" s="46" t="s">
        <v>160</v>
      </c>
      <c r="C62" s="47" t="s">
        <v>150</v>
      </c>
      <c r="D62" s="27" t="s">
        <v>81</v>
      </c>
      <c r="E62" s="28">
        <v>2015</v>
      </c>
      <c r="F62" s="28">
        <v>2017</v>
      </c>
      <c r="G62" s="28" t="s">
        <v>37</v>
      </c>
      <c r="H62" s="28">
        <v>1.907</v>
      </c>
      <c r="I62" s="28">
        <v>0</v>
      </c>
      <c r="J62" s="28">
        <v>1.1140000000000001</v>
      </c>
      <c r="K62" s="28">
        <v>1.907</v>
      </c>
      <c r="L62" s="28">
        <v>0</v>
      </c>
      <c r="M62" s="28">
        <v>0</v>
      </c>
      <c r="N62" s="28">
        <v>0</v>
      </c>
      <c r="O62" s="28">
        <v>1.907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0.40200000000000002</v>
      </c>
      <c r="V62" s="28">
        <v>0</v>
      </c>
      <c r="W62" s="28">
        <v>1.1020000000000001</v>
      </c>
      <c r="X62" s="28">
        <v>0</v>
      </c>
      <c r="Y62" s="28">
        <v>0.79200000000000004</v>
      </c>
      <c r="Z62" s="28">
        <v>0</v>
      </c>
      <c r="AA62" s="28">
        <v>0.40200000000000002</v>
      </c>
      <c r="AB62" s="28">
        <v>0.71099999999999997</v>
      </c>
      <c r="AC62" s="28">
        <v>1.1020000000000001</v>
      </c>
      <c r="AD62" s="28">
        <v>0.79200000000000004</v>
      </c>
      <c r="AE62" s="28">
        <v>0</v>
      </c>
      <c r="AF62" s="28">
        <v>0</v>
      </c>
      <c r="AG62" s="28">
        <v>0</v>
      </c>
      <c r="AH62" s="28">
        <v>0</v>
      </c>
      <c r="AI62" s="28">
        <v>1.907</v>
      </c>
      <c r="AJ62" s="28">
        <v>1.907</v>
      </c>
      <c r="AK62" s="28" t="s">
        <v>37</v>
      </c>
    </row>
    <row r="63" spans="1:37" s="3" customFormat="1" ht="88.5" customHeight="1" thickBot="1" x14ac:dyDescent="0.3">
      <c r="A63" s="25" t="s">
        <v>153</v>
      </c>
      <c r="B63" s="43" t="s">
        <v>141</v>
      </c>
      <c r="C63" s="47" t="s">
        <v>155</v>
      </c>
      <c r="D63" s="27" t="s">
        <v>81</v>
      </c>
      <c r="E63" s="27">
        <v>2015</v>
      </c>
      <c r="F63" s="27">
        <v>2019</v>
      </c>
      <c r="G63" s="27" t="s">
        <v>37</v>
      </c>
      <c r="H63" s="28">
        <v>1.6950000000000001</v>
      </c>
      <c r="I63" s="28">
        <v>0</v>
      </c>
      <c r="J63" s="28">
        <v>0.318</v>
      </c>
      <c r="K63" s="28">
        <v>1.6950000000000001</v>
      </c>
      <c r="L63" s="28">
        <v>0</v>
      </c>
      <c r="M63" s="28">
        <v>0</v>
      </c>
      <c r="N63" s="28">
        <v>0</v>
      </c>
      <c r="O63" s="28">
        <v>1.6950000000000001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0.53</v>
      </c>
      <c r="X63" s="28">
        <v>0</v>
      </c>
      <c r="Y63" s="28">
        <v>0.53</v>
      </c>
      <c r="Z63" s="28">
        <v>0</v>
      </c>
      <c r="AA63" s="28">
        <v>0</v>
      </c>
      <c r="AB63" s="28">
        <v>0</v>
      </c>
      <c r="AC63" s="28">
        <v>0.53</v>
      </c>
      <c r="AD63" s="28">
        <v>0.53</v>
      </c>
      <c r="AE63" s="28">
        <v>0</v>
      </c>
      <c r="AF63" s="28">
        <v>0</v>
      </c>
      <c r="AG63" s="28">
        <v>0.84699999999999998</v>
      </c>
      <c r="AH63" s="28">
        <v>0.84699999999999998</v>
      </c>
      <c r="AI63" s="28">
        <v>1.6950000000000001</v>
      </c>
      <c r="AJ63" s="28">
        <v>1.6950000000000001</v>
      </c>
      <c r="AK63" s="28" t="s">
        <v>37</v>
      </c>
    </row>
    <row r="64" spans="1:37" s="3" customFormat="1" ht="88.5" customHeight="1" thickBot="1" x14ac:dyDescent="0.3">
      <c r="A64" s="25" t="s">
        <v>154</v>
      </c>
      <c r="B64" s="26" t="s">
        <v>142</v>
      </c>
      <c r="C64" s="47" t="s">
        <v>156</v>
      </c>
      <c r="D64" s="27" t="s">
        <v>138</v>
      </c>
      <c r="E64" s="27">
        <v>2017</v>
      </c>
      <c r="F64" s="27">
        <v>2018</v>
      </c>
      <c r="G64" s="27" t="s">
        <v>37</v>
      </c>
      <c r="H64" s="28">
        <v>1.798</v>
      </c>
      <c r="I64" s="28">
        <v>0</v>
      </c>
      <c r="J64" s="28">
        <v>0</v>
      </c>
      <c r="K64" s="28">
        <v>1.798</v>
      </c>
      <c r="L64" s="28">
        <v>0</v>
      </c>
      <c r="M64" s="28">
        <v>0</v>
      </c>
      <c r="N64" s="28">
        <v>0</v>
      </c>
      <c r="O64" s="28">
        <v>1.798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0.65900000000000003</v>
      </c>
      <c r="X64" s="28">
        <v>0</v>
      </c>
      <c r="Y64" s="28">
        <v>0.65900000000000003</v>
      </c>
      <c r="Z64" s="28">
        <v>0</v>
      </c>
      <c r="AA64" s="28">
        <v>0</v>
      </c>
      <c r="AB64" s="28">
        <v>0</v>
      </c>
      <c r="AC64" s="28">
        <v>0.65900000000000003</v>
      </c>
      <c r="AD64" s="28">
        <v>0.65900000000000003</v>
      </c>
      <c r="AE64" s="28">
        <v>1.139</v>
      </c>
      <c r="AF64" s="28">
        <v>1.139</v>
      </c>
      <c r="AG64" s="28">
        <v>0</v>
      </c>
      <c r="AH64" s="28">
        <v>0</v>
      </c>
      <c r="AI64" s="28">
        <v>1.798</v>
      </c>
      <c r="AJ64" s="28">
        <v>1.798</v>
      </c>
      <c r="AK64" s="28" t="s">
        <v>37</v>
      </c>
    </row>
    <row r="65" spans="1:57" s="3" customFormat="1" ht="45.75" hidden="1" customHeight="1" thickBot="1" x14ac:dyDescent="0.3">
      <c r="A65" s="25" t="s">
        <v>103</v>
      </c>
      <c r="B65" s="26" t="s">
        <v>104</v>
      </c>
      <c r="C65" s="24" t="s">
        <v>41</v>
      </c>
      <c r="D65" s="28" t="s">
        <v>37</v>
      </c>
      <c r="E65" s="28" t="s">
        <v>37</v>
      </c>
      <c r="F65" s="28" t="s">
        <v>37</v>
      </c>
      <c r="G65" s="28" t="s">
        <v>37</v>
      </c>
      <c r="H65" s="28">
        <v>0</v>
      </c>
      <c r="I65" s="28">
        <v>0</v>
      </c>
      <c r="J65" s="28">
        <v>0</v>
      </c>
      <c r="K65" s="28">
        <v>0</v>
      </c>
      <c r="L65" s="28"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v>0</v>
      </c>
      <c r="AI65" s="28">
        <v>0</v>
      </c>
      <c r="AJ65" s="28">
        <v>0</v>
      </c>
      <c r="AK65" s="28" t="s">
        <v>37</v>
      </c>
    </row>
    <row r="66" spans="1:57" s="3" customFormat="1" ht="43.5" hidden="1" customHeight="1" thickBot="1" x14ac:dyDescent="0.3">
      <c r="A66" s="25" t="s">
        <v>105</v>
      </c>
      <c r="B66" s="26" t="s">
        <v>106</v>
      </c>
      <c r="C66" s="24" t="s">
        <v>41</v>
      </c>
      <c r="D66" s="28" t="s">
        <v>37</v>
      </c>
      <c r="E66" s="28" t="s">
        <v>37</v>
      </c>
      <c r="F66" s="28" t="s">
        <v>37</v>
      </c>
      <c r="G66" s="28" t="s">
        <v>37</v>
      </c>
      <c r="H66" s="28">
        <v>0</v>
      </c>
      <c r="I66" s="28">
        <v>0</v>
      </c>
      <c r="J66" s="28">
        <v>0</v>
      </c>
      <c r="K66" s="28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v>0</v>
      </c>
      <c r="AI66" s="28">
        <v>0</v>
      </c>
      <c r="AJ66" s="28">
        <v>0</v>
      </c>
      <c r="AK66" s="28" t="s">
        <v>37</v>
      </c>
    </row>
    <row r="67" spans="1:57" s="3" customFormat="1" ht="52.5" hidden="1" customHeight="1" thickBot="1" x14ac:dyDescent="0.3">
      <c r="A67" s="25" t="s">
        <v>107</v>
      </c>
      <c r="B67" s="26" t="s">
        <v>108</v>
      </c>
      <c r="C67" s="24" t="s">
        <v>41</v>
      </c>
      <c r="D67" s="28" t="s">
        <v>37</v>
      </c>
      <c r="E67" s="28" t="s">
        <v>37</v>
      </c>
      <c r="F67" s="28" t="s">
        <v>37</v>
      </c>
      <c r="G67" s="28" t="s">
        <v>37</v>
      </c>
      <c r="H67" s="28">
        <v>0</v>
      </c>
      <c r="I67" s="28">
        <v>0</v>
      </c>
      <c r="J67" s="28">
        <v>0</v>
      </c>
      <c r="K67" s="28">
        <v>0</v>
      </c>
      <c r="L67" s="28"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v>0</v>
      </c>
      <c r="AI67" s="28">
        <v>0</v>
      </c>
      <c r="AJ67" s="28">
        <v>0</v>
      </c>
      <c r="AK67" s="28" t="s">
        <v>37</v>
      </c>
    </row>
    <row r="68" spans="1:57" s="3" customFormat="1" ht="62.25" hidden="1" customHeight="1" thickBot="1" x14ac:dyDescent="0.3">
      <c r="A68" s="25" t="s">
        <v>109</v>
      </c>
      <c r="B68" s="26" t="s">
        <v>110</v>
      </c>
      <c r="C68" s="24" t="s">
        <v>41</v>
      </c>
      <c r="D68" s="28" t="s">
        <v>37</v>
      </c>
      <c r="E68" s="28" t="s">
        <v>37</v>
      </c>
      <c r="F68" s="28" t="s">
        <v>37</v>
      </c>
      <c r="G68" s="28" t="s">
        <v>37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 t="s">
        <v>37</v>
      </c>
    </row>
    <row r="69" spans="1:57" s="3" customFormat="1" ht="46.5" hidden="1" customHeight="1" thickBot="1" x14ac:dyDescent="0.3">
      <c r="A69" s="25" t="s">
        <v>111</v>
      </c>
      <c r="B69" s="26" t="s">
        <v>112</v>
      </c>
      <c r="C69" s="24" t="s">
        <v>41</v>
      </c>
      <c r="D69" s="28" t="s">
        <v>37</v>
      </c>
      <c r="E69" s="28" t="s">
        <v>37</v>
      </c>
      <c r="F69" s="28" t="s">
        <v>37</v>
      </c>
      <c r="G69" s="28" t="s">
        <v>37</v>
      </c>
      <c r="H69" s="28">
        <v>0</v>
      </c>
      <c r="I69" s="28">
        <v>0</v>
      </c>
      <c r="J69" s="28">
        <v>0</v>
      </c>
      <c r="K69" s="28">
        <v>0</v>
      </c>
      <c r="L69" s="28"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v>0</v>
      </c>
      <c r="AI69" s="28">
        <v>0</v>
      </c>
      <c r="AJ69" s="28">
        <v>0</v>
      </c>
      <c r="AK69" s="28" t="s">
        <v>37</v>
      </c>
    </row>
    <row r="70" spans="1:57" s="3" customFormat="1" ht="53.25" hidden="1" customHeight="1" thickBot="1" x14ac:dyDescent="0.3">
      <c r="A70" s="25" t="s">
        <v>113</v>
      </c>
      <c r="B70" s="26" t="s">
        <v>114</v>
      </c>
      <c r="C70" s="24" t="s">
        <v>41</v>
      </c>
      <c r="D70" s="28" t="s">
        <v>37</v>
      </c>
      <c r="E70" s="28" t="s">
        <v>37</v>
      </c>
      <c r="F70" s="28" t="s">
        <v>37</v>
      </c>
      <c r="G70" s="28" t="s">
        <v>37</v>
      </c>
      <c r="H70" s="28">
        <v>0</v>
      </c>
      <c r="I70" s="28">
        <v>0</v>
      </c>
      <c r="J70" s="28">
        <v>0</v>
      </c>
      <c r="K70" s="28">
        <v>0</v>
      </c>
      <c r="L70" s="28">
        <v>0</v>
      </c>
      <c r="M70" s="28">
        <v>0</v>
      </c>
      <c r="N70" s="28">
        <v>0</v>
      </c>
      <c r="O70" s="28">
        <v>0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28">
        <v>0</v>
      </c>
      <c r="AB70" s="28">
        <v>0</v>
      </c>
      <c r="AC70" s="28">
        <v>0</v>
      </c>
      <c r="AD70" s="28">
        <v>0</v>
      </c>
      <c r="AE70" s="28">
        <v>0</v>
      </c>
      <c r="AF70" s="28">
        <v>0</v>
      </c>
      <c r="AG70" s="28">
        <v>0</v>
      </c>
      <c r="AH70" s="28">
        <v>0</v>
      </c>
      <c r="AI70" s="28">
        <v>0</v>
      </c>
      <c r="AJ70" s="28">
        <v>0</v>
      </c>
      <c r="AK70" s="28" t="s">
        <v>37</v>
      </c>
    </row>
    <row r="71" spans="1:57" s="3" customFormat="1" ht="57" hidden="1" customHeight="1" thickBot="1" x14ac:dyDescent="0.3">
      <c r="A71" s="25" t="s">
        <v>115</v>
      </c>
      <c r="B71" s="26" t="s">
        <v>116</v>
      </c>
      <c r="C71" s="24" t="s">
        <v>41</v>
      </c>
      <c r="D71" s="28" t="s">
        <v>37</v>
      </c>
      <c r="E71" s="28" t="s">
        <v>37</v>
      </c>
      <c r="F71" s="28" t="s">
        <v>37</v>
      </c>
      <c r="G71" s="28" t="s">
        <v>37</v>
      </c>
      <c r="H71" s="28">
        <v>0</v>
      </c>
      <c r="I71" s="28">
        <v>0</v>
      </c>
      <c r="J71" s="28">
        <v>0</v>
      </c>
      <c r="K71" s="28">
        <v>0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28">
        <v>0</v>
      </c>
      <c r="AB71" s="28">
        <v>0</v>
      </c>
      <c r="AC71" s="28">
        <v>0</v>
      </c>
      <c r="AD71" s="28">
        <v>0</v>
      </c>
      <c r="AE71" s="28">
        <v>0</v>
      </c>
      <c r="AF71" s="28">
        <v>0</v>
      </c>
      <c r="AG71" s="28">
        <v>0</v>
      </c>
      <c r="AH71" s="28">
        <v>0</v>
      </c>
      <c r="AI71" s="28">
        <v>0</v>
      </c>
      <c r="AJ71" s="28">
        <v>0</v>
      </c>
      <c r="AK71" s="28" t="s">
        <v>37</v>
      </c>
    </row>
    <row r="72" spans="1:57" s="3" customFormat="1" ht="54" hidden="1" customHeight="1" thickBot="1" x14ac:dyDescent="0.3">
      <c r="A72" s="25" t="s">
        <v>117</v>
      </c>
      <c r="B72" s="26" t="s">
        <v>118</v>
      </c>
      <c r="C72" s="24" t="s">
        <v>41</v>
      </c>
      <c r="D72" s="28" t="s">
        <v>37</v>
      </c>
      <c r="E72" s="28" t="s">
        <v>37</v>
      </c>
      <c r="F72" s="28" t="s">
        <v>37</v>
      </c>
      <c r="G72" s="28" t="s">
        <v>37</v>
      </c>
      <c r="H72" s="28">
        <v>0</v>
      </c>
      <c r="I72" s="28">
        <v>0</v>
      </c>
      <c r="J72" s="28">
        <v>0</v>
      </c>
      <c r="K72" s="28">
        <v>0</v>
      </c>
      <c r="L72" s="28"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v>0</v>
      </c>
      <c r="AI72" s="28">
        <v>0</v>
      </c>
      <c r="AJ72" s="28">
        <v>0</v>
      </c>
      <c r="AK72" s="28" t="s">
        <v>37</v>
      </c>
    </row>
    <row r="73" spans="1:57" s="3" customFormat="1" ht="52.5" hidden="1" customHeight="1" thickBot="1" x14ac:dyDescent="0.3">
      <c r="A73" s="25" t="s">
        <v>119</v>
      </c>
      <c r="B73" s="26" t="s">
        <v>120</v>
      </c>
      <c r="C73" s="24" t="s">
        <v>41</v>
      </c>
      <c r="D73" s="28" t="s">
        <v>37</v>
      </c>
      <c r="E73" s="28" t="s">
        <v>37</v>
      </c>
      <c r="F73" s="28" t="s">
        <v>37</v>
      </c>
      <c r="G73" s="28" t="s">
        <v>37</v>
      </c>
      <c r="H73" s="28">
        <v>0</v>
      </c>
      <c r="I73" s="28">
        <v>0</v>
      </c>
      <c r="J73" s="28">
        <v>0</v>
      </c>
      <c r="K73" s="28">
        <v>0</v>
      </c>
      <c r="L73" s="28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 t="s">
        <v>37</v>
      </c>
    </row>
    <row r="74" spans="1:57" s="3" customFormat="1" ht="46.5" customHeight="1" thickBot="1" x14ac:dyDescent="0.3">
      <c r="A74" s="25" t="s">
        <v>121</v>
      </c>
      <c r="B74" s="26" t="s">
        <v>122</v>
      </c>
      <c r="C74" s="24" t="s">
        <v>41</v>
      </c>
      <c r="D74" s="28" t="s">
        <v>37</v>
      </c>
      <c r="E74" s="28" t="s">
        <v>37</v>
      </c>
      <c r="F74" s="28" t="s">
        <v>37</v>
      </c>
      <c r="G74" s="28" t="s">
        <v>37</v>
      </c>
      <c r="H74" s="28">
        <f>SUM(H75:H76)</f>
        <v>2.9169999999999998</v>
      </c>
      <c r="I74" s="28">
        <f>SUM(I75:I76)</f>
        <v>8.0429999999999993</v>
      </c>
      <c r="J74" s="28">
        <f>SUM(J75:J76)</f>
        <v>0.95599999999999996</v>
      </c>
      <c r="K74" s="28">
        <f t="shared" ref="K74:AJ74" si="19">SUM(K75:K76)</f>
        <v>2.9169999999999998</v>
      </c>
      <c r="L74" s="28">
        <f t="shared" si="19"/>
        <v>0</v>
      </c>
      <c r="M74" s="28">
        <f t="shared" si="19"/>
        <v>0</v>
      </c>
      <c r="N74" s="28">
        <f t="shared" si="19"/>
        <v>0</v>
      </c>
      <c r="O74" s="28">
        <f t="shared" si="19"/>
        <v>2.9169999999999998</v>
      </c>
      <c r="P74" s="28">
        <f t="shared" si="19"/>
        <v>8.0429999999999993</v>
      </c>
      <c r="Q74" s="28">
        <f t="shared" si="19"/>
        <v>0</v>
      </c>
      <c r="R74" s="28">
        <f t="shared" si="19"/>
        <v>0</v>
      </c>
      <c r="S74" s="28">
        <f t="shared" si="19"/>
        <v>0</v>
      </c>
      <c r="T74" s="28">
        <f t="shared" si="19"/>
        <v>8.0429999999999993</v>
      </c>
      <c r="U74" s="28">
        <f t="shared" si="19"/>
        <v>1.9930000000000001</v>
      </c>
      <c r="V74" s="28">
        <f t="shared" si="19"/>
        <v>0</v>
      </c>
      <c r="W74" s="28">
        <f t="shared" si="19"/>
        <v>0.92400000000000004</v>
      </c>
      <c r="X74" s="28">
        <f t="shared" si="19"/>
        <v>0</v>
      </c>
      <c r="Y74" s="28">
        <f t="shared" si="19"/>
        <v>4.2229999999999999</v>
      </c>
      <c r="Z74" s="28">
        <f t="shared" si="19"/>
        <v>0</v>
      </c>
      <c r="AA74" s="28">
        <f t="shared" si="19"/>
        <v>1.9930000000000001</v>
      </c>
      <c r="AB74" s="28">
        <f t="shared" si="19"/>
        <v>0.95599999999999996</v>
      </c>
      <c r="AC74" s="28">
        <f t="shared" si="19"/>
        <v>0.92400000000000004</v>
      </c>
      <c r="AD74" s="28">
        <f t="shared" si="19"/>
        <v>4.2229999999999999</v>
      </c>
      <c r="AE74" s="28">
        <f t="shared" si="19"/>
        <v>0</v>
      </c>
      <c r="AF74" s="28">
        <f t="shared" si="19"/>
        <v>5.7809999999999997</v>
      </c>
      <c r="AG74" s="28">
        <f t="shared" si="19"/>
        <v>0</v>
      </c>
      <c r="AH74" s="28">
        <f t="shared" si="19"/>
        <v>0</v>
      </c>
      <c r="AI74" s="28">
        <f t="shared" si="19"/>
        <v>2.9169999999999998</v>
      </c>
      <c r="AJ74" s="28">
        <f t="shared" si="19"/>
        <v>10.959999999999999</v>
      </c>
      <c r="AK74" s="28" t="s">
        <v>37</v>
      </c>
    </row>
    <row r="75" spans="1:57" s="3" customFormat="1" ht="38.25" customHeight="1" thickBot="1" x14ac:dyDescent="0.3">
      <c r="A75" s="25" t="s">
        <v>123</v>
      </c>
      <c r="B75" s="55" t="s">
        <v>143</v>
      </c>
      <c r="C75" s="54" t="s">
        <v>151</v>
      </c>
      <c r="D75" s="27" t="s">
        <v>138</v>
      </c>
      <c r="E75" s="28">
        <v>2017</v>
      </c>
      <c r="F75" s="28" t="s">
        <v>37</v>
      </c>
      <c r="G75" s="28">
        <v>2018</v>
      </c>
      <c r="H75" s="28">
        <v>0</v>
      </c>
      <c r="I75" s="28">
        <v>8.0429999999999993</v>
      </c>
      <c r="J75" s="28">
        <v>0</v>
      </c>
      <c r="K75" s="28">
        <v>0</v>
      </c>
      <c r="L75" s="28">
        <v>0</v>
      </c>
      <c r="M75" s="28">
        <v>0</v>
      </c>
      <c r="N75" s="28">
        <v>0</v>
      </c>
      <c r="O75" s="28">
        <v>0</v>
      </c>
      <c r="P75" s="28">
        <v>8.0429999999999993</v>
      </c>
      <c r="Q75" s="28">
        <v>0</v>
      </c>
      <c r="R75" s="28">
        <v>0</v>
      </c>
      <c r="S75" s="28">
        <v>0</v>
      </c>
      <c r="T75" s="28">
        <v>8.0429999999999993</v>
      </c>
      <c r="U75" s="28">
        <v>0</v>
      </c>
      <c r="V75" s="28">
        <v>0</v>
      </c>
      <c r="W75" s="28">
        <v>0</v>
      </c>
      <c r="X75" s="28">
        <v>0</v>
      </c>
      <c r="Y75" s="28">
        <v>2.262</v>
      </c>
      <c r="Z75" s="28">
        <v>0</v>
      </c>
      <c r="AA75" s="28">
        <v>0</v>
      </c>
      <c r="AB75" s="28">
        <v>0</v>
      </c>
      <c r="AC75" s="28">
        <v>0</v>
      </c>
      <c r="AD75" s="28">
        <v>2.262</v>
      </c>
      <c r="AE75" s="28">
        <v>0</v>
      </c>
      <c r="AF75" s="28">
        <v>5.7809999999999997</v>
      </c>
      <c r="AG75" s="28">
        <v>0</v>
      </c>
      <c r="AH75" s="28">
        <v>0</v>
      </c>
      <c r="AI75" s="28">
        <v>0</v>
      </c>
      <c r="AJ75" s="28">
        <v>8.0429999999999993</v>
      </c>
      <c r="AK75" s="28" t="s">
        <v>37</v>
      </c>
    </row>
    <row r="76" spans="1:57" s="3" customFormat="1" ht="39" customHeight="1" thickBot="1" x14ac:dyDescent="0.3">
      <c r="A76" s="25" t="s">
        <v>124</v>
      </c>
      <c r="B76" s="55" t="s">
        <v>125</v>
      </c>
      <c r="C76" s="54" t="s">
        <v>152</v>
      </c>
      <c r="D76" s="27" t="s">
        <v>81</v>
      </c>
      <c r="E76" s="28">
        <v>2016</v>
      </c>
      <c r="F76" s="28">
        <v>2017</v>
      </c>
      <c r="G76" s="28" t="s">
        <v>37</v>
      </c>
      <c r="H76" s="28">
        <v>2.9169999999999998</v>
      </c>
      <c r="I76" s="28">
        <v>0</v>
      </c>
      <c r="J76" s="28">
        <v>0.95599999999999996</v>
      </c>
      <c r="K76" s="28">
        <v>2.9169999999999998</v>
      </c>
      <c r="L76" s="28">
        <v>0</v>
      </c>
      <c r="M76" s="28">
        <v>0</v>
      </c>
      <c r="N76" s="28">
        <v>0</v>
      </c>
      <c r="O76" s="28">
        <v>2.9169999999999998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1.9930000000000001</v>
      </c>
      <c r="V76" s="28">
        <v>0</v>
      </c>
      <c r="W76" s="28">
        <v>0.92400000000000004</v>
      </c>
      <c r="X76" s="28">
        <v>0</v>
      </c>
      <c r="Y76" s="28">
        <v>1.9610000000000001</v>
      </c>
      <c r="Z76" s="28">
        <v>0</v>
      </c>
      <c r="AA76" s="28">
        <v>1.9930000000000001</v>
      </c>
      <c r="AB76" s="28">
        <v>0.95599999999999996</v>
      </c>
      <c r="AC76" s="28">
        <v>0.92400000000000004</v>
      </c>
      <c r="AD76" s="28">
        <v>1.9610000000000001</v>
      </c>
      <c r="AE76" s="28">
        <v>0</v>
      </c>
      <c r="AF76" s="28">
        <v>0</v>
      </c>
      <c r="AG76" s="28">
        <v>0</v>
      </c>
      <c r="AH76" s="28">
        <v>0</v>
      </c>
      <c r="AI76" s="28">
        <v>2.9169999999999998</v>
      </c>
      <c r="AJ76" s="28">
        <v>2.9169999999999998</v>
      </c>
      <c r="AK76" s="28" t="s">
        <v>37</v>
      </c>
    </row>
    <row r="77" spans="1:57" ht="57.75" customHeight="1" thickBot="1" x14ac:dyDescent="0.3">
      <c r="A77" s="20" t="s">
        <v>126</v>
      </c>
      <c r="B77" s="21" t="s">
        <v>127</v>
      </c>
      <c r="C77" s="24" t="s">
        <v>41</v>
      </c>
      <c r="D77" s="23" t="s">
        <v>37</v>
      </c>
      <c r="E77" s="23" t="s">
        <v>37</v>
      </c>
      <c r="F77" s="23" t="s">
        <v>37</v>
      </c>
      <c r="G77" s="23" t="s">
        <v>37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22">
        <v>0</v>
      </c>
      <c r="Q77" s="22">
        <v>0</v>
      </c>
      <c r="R77" s="22">
        <v>0</v>
      </c>
      <c r="S77" s="22">
        <v>0</v>
      </c>
      <c r="T77" s="22">
        <v>0</v>
      </c>
      <c r="U77" s="22">
        <v>0</v>
      </c>
      <c r="V77" s="22">
        <v>0</v>
      </c>
      <c r="W77" s="22">
        <v>0</v>
      </c>
      <c r="X77" s="22">
        <v>0</v>
      </c>
      <c r="Y77" s="22">
        <v>0</v>
      </c>
      <c r="Z77" s="22">
        <v>0</v>
      </c>
      <c r="AA77" s="22">
        <v>0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 t="s">
        <v>37</v>
      </c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</row>
    <row r="78" spans="1:57" s="3" customFormat="1" ht="43.5" customHeight="1" thickBot="1" x14ac:dyDescent="0.3">
      <c r="A78" s="25" t="s">
        <v>128</v>
      </c>
      <c r="B78" s="26" t="s">
        <v>129</v>
      </c>
      <c r="C78" s="24" t="s">
        <v>41</v>
      </c>
      <c r="D78" s="27" t="s">
        <v>37</v>
      </c>
      <c r="E78" s="27" t="s">
        <v>37</v>
      </c>
      <c r="F78" s="27" t="s">
        <v>37</v>
      </c>
      <c r="G78" s="27" t="s">
        <v>37</v>
      </c>
      <c r="H78" s="28">
        <v>0</v>
      </c>
      <c r="I78" s="28">
        <v>0</v>
      </c>
      <c r="J78" s="28">
        <v>0</v>
      </c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v>0</v>
      </c>
      <c r="AI78" s="28">
        <v>0</v>
      </c>
      <c r="AJ78" s="28">
        <v>0</v>
      </c>
      <c r="AK78" s="28" t="s">
        <v>37</v>
      </c>
    </row>
  </sheetData>
  <mergeCells count="25">
    <mergeCell ref="AE19:AF19"/>
    <mergeCell ref="AG19:AH19"/>
    <mergeCell ref="AI19:AI20"/>
    <mergeCell ref="AJ19:AJ20"/>
    <mergeCell ref="P19:T19"/>
    <mergeCell ref="U19:V19"/>
    <mergeCell ref="W19:X19"/>
    <mergeCell ref="Y19:Z19"/>
    <mergeCell ref="AC19:AD19"/>
    <mergeCell ref="AH1:AK6"/>
    <mergeCell ref="A7:AK16"/>
    <mergeCell ref="A18:A20"/>
    <mergeCell ref="B18:B20"/>
    <mergeCell ref="C18:C20"/>
    <mergeCell ref="D18:D20"/>
    <mergeCell ref="E18:E20"/>
    <mergeCell ref="F18:G19"/>
    <mergeCell ref="H18:I19"/>
    <mergeCell ref="J18:J20"/>
    <mergeCell ref="K18:T18"/>
    <mergeCell ref="U18:Z18"/>
    <mergeCell ref="AA18:AB19"/>
    <mergeCell ref="AC18:AJ18"/>
    <mergeCell ref="AK18:AK20"/>
    <mergeCell ref="K19:O19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2016-12-02T10:44:55Z</dcterms:created>
  <dcterms:modified xsi:type="dcterms:W3CDTF">2017-03-02T09:35:06Z</dcterms:modified>
</cp:coreProperties>
</file>