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0" windowWidth="24240" windowHeight="11925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42" i="1" l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E43" i="1"/>
  <c r="E42" i="1" s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D43" i="1"/>
  <c r="E60" i="1" l="1"/>
  <c r="F60" i="1"/>
  <c r="G60" i="1"/>
  <c r="H60" i="1"/>
  <c r="I60" i="1"/>
  <c r="J60" i="1"/>
  <c r="K60" i="1"/>
  <c r="L60" i="1"/>
  <c r="M60" i="1"/>
  <c r="N60" i="1"/>
  <c r="O60" i="1"/>
  <c r="P60" i="1"/>
  <c r="Q60" i="1"/>
  <c r="Q55" i="1" s="1"/>
  <c r="R60" i="1"/>
  <c r="S60" i="1"/>
  <c r="T60" i="1"/>
  <c r="U60" i="1"/>
  <c r="V60" i="1"/>
  <c r="W60" i="1"/>
  <c r="X60" i="1"/>
  <c r="Y60" i="1"/>
  <c r="Z60" i="1"/>
  <c r="AA60" i="1"/>
  <c r="D60" i="1"/>
  <c r="D50" i="1" l="1"/>
  <c r="E73" i="1" l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D73" i="1"/>
  <c r="AA55" i="1" l="1"/>
  <c r="Z55" i="1"/>
  <c r="Y55" i="1"/>
  <c r="X55" i="1"/>
  <c r="W55" i="1"/>
  <c r="V55" i="1"/>
  <c r="U55" i="1"/>
  <c r="T55" i="1"/>
  <c r="S55" i="1"/>
  <c r="R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A50" i="1"/>
  <c r="Z50" i="1"/>
  <c r="Y50" i="1"/>
  <c r="Y47" i="1" s="1"/>
  <c r="Y46" i="1" s="1"/>
  <c r="X50" i="1"/>
  <c r="W50" i="1"/>
  <c r="W47" i="1" s="1"/>
  <c r="W46" i="1" s="1"/>
  <c r="V50" i="1"/>
  <c r="U50" i="1"/>
  <c r="U47" i="1" s="1"/>
  <c r="U46" i="1" s="1"/>
  <c r="T50" i="1"/>
  <c r="S50" i="1"/>
  <c r="S47" i="1" s="1"/>
  <c r="S46" i="1" s="1"/>
  <c r="R50" i="1"/>
  <c r="R47" i="1" s="1"/>
  <c r="R46" i="1" s="1"/>
  <c r="Q50" i="1"/>
  <c r="Q47" i="1" s="1"/>
  <c r="Q46" i="1" s="1"/>
  <c r="P50" i="1"/>
  <c r="O50" i="1"/>
  <c r="O47" i="1" s="1"/>
  <c r="O46" i="1" s="1"/>
  <c r="N50" i="1"/>
  <c r="M50" i="1"/>
  <c r="M47" i="1" s="1"/>
  <c r="L50" i="1"/>
  <c r="K50" i="1"/>
  <c r="K47" i="1" s="1"/>
  <c r="K46" i="1" s="1"/>
  <c r="J50" i="1"/>
  <c r="I50" i="1"/>
  <c r="I47" i="1" s="1"/>
  <c r="I46" i="1" s="1"/>
  <c r="H50" i="1"/>
  <c r="G50" i="1"/>
  <c r="G47" i="1" s="1"/>
  <c r="G46" i="1" s="1"/>
  <c r="F50" i="1"/>
  <c r="E50" i="1"/>
  <c r="E47" i="1" s="1"/>
  <c r="E46" i="1" s="1"/>
  <c r="Z47" i="1"/>
  <c r="Z46" i="1" s="1"/>
  <c r="AA47" i="1"/>
  <c r="AA46" i="1" s="1"/>
  <c r="X47" i="1"/>
  <c r="X46" i="1" s="1"/>
  <c r="V47" i="1"/>
  <c r="T47" i="1"/>
  <c r="T46" i="1" s="1"/>
  <c r="P47" i="1"/>
  <c r="N47" i="1"/>
  <c r="L47" i="1"/>
  <c r="L46" i="1" s="1"/>
  <c r="J47" i="1"/>
  <c r="H47" i="1"/>
  <c r="F47" i="1"/>
  <c r="D4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24" i="1" s="1"/>
  <c r="F23" i="1" s="1"/>
  <c r="E27" i="1"/>
  <c r="D27" i="1"/>
  <c r="D24" i="1" s="1"/>
  <c r="D23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H23" i="1" s="1"/>
  <c r="AA23" i="1"/>
  <c r="Z23" i="1"/>
  <c r="Y23" i="1"/>
  <c r="Y22" i="1" s="1"/>
  <c r="Y21" i="1" s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V46" i="1" l="1"/>
  <c r="E24" i="1"/>
  <c r="E23" i="1" s="1"/>
  <c r="E22" i="1" s="1"/>
  <c r="E21" i="1" s="1"/>
  <c r="U22" i="1"/>
  <c r="U21" i="1" s="1"/>
  <c r="G24" i="1"/>
  <c r="G23" i="1" s="1"/>
  <c r="G22" i="1" s="1"/>
  <c r="G21" i="1" s="1"/>
  <c r="L22" i="1"/>
  <c r="L21" i="1" s="1"/>
  <c r="T22" i="1"/>
  <c r="T21" i="1" s="1"/>
  <c r="X22" i="1"/>
  <c r="X21" i="1" s="1"/>
  <c r="P46" i="1"/>
  <c r="P22" i="1" s="1"/>
  <c r="P21" i="1" s="1"/>
  <c r="N46" i="1"/>
  <c r="N22" i="1" s="1"/>
  <c r="N21" i="1" s="1"/>
  <c r="I22" i="1"/>
  <c r="I21" i="1" s="1"/>
  <c r="F46" i="1"/>
  <c r="F22" i="1" s="1"/>
  <c r="F21" i="1" s="1"/>
  <c r="H46" i="1"/>
  <c r="J46" i="1"/>
  <c r="J22" i="1" s="1"/>
  <c r="J21" i="1" s="1"/>
  <c r="Q22" i="1"/>
  <c r="Q21" i="1" s="1"/>
  <c r="M46" i="1"/>
  <c r="M22" i="1" s="1"/>
  <c r="M21" i="1" s="1"/>
  <c r="H22" i="1"/>
  <c r="H21" i="1" s="1"/>
  <c r="D46" i="1"/>
  <c r="D22" i="1" s="1"/>
  <c r="D21" i="1" s="1"/>
  <c r="R22" i="1"/>
  <c r="R21" i="1" s="1"/>
  <c r="V22" i="1"/>
  <c r="V21" i="1" s="1"/>
  <c r="Z22" i="1"/>
  <c r="Z21" i="1" s="1"/>
  <c r="K22" i="1"/>
  <c r="K21" i="1" s="1"/>
  <c r="O22" i="1"/>
  <c r="O21" i="1" s="1"/>
  <c r="S22" i="1"/>
  <c r="S21" i="1" s="1"/>
  <c r="W22" i="1"/>
  <c r="W21" i="1" s="1"/>
  <c r="AA22" i="1"/>
  <c r="AA21" i="1" s="1"/>
</calcChain>
</file>

<file path=xl/sharedStrings.xml><?xml version="1.0" encoding="utf-8"?>
<sst xmlns="http://schemas.openxmlformats.org/spreadsheetml/2006/main" count="263" uniqueCount="163">
  <si>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</si>
  <si>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</si>
  <si>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</si>
  <si>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</si>
  <si>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</si>
  <si>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</si>
  <si>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</si>
  <si>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</si>
  <si>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</si>
  <si>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</si>
  <si>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</si>
  <si>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</si>
  <si>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</si>
  <si>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</si>
  <si>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</si>
  <si>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</si>
  <si>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</si>
  <si>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</si>
  <si>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</si>
  <si>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</si>
  <si>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</si>
  <si>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</si>
  <si>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</si>
  <si>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</si>
  <si>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</si>
  <si>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</si>
  <si>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</si>
  <si>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</si>
  <si>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</si>
  <si>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</si>
  <si>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</si>
  <si>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</si>
  <si>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</si>
  <si>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</si>
  <si>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</si>
  <si>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</si>
  <si>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</si>
  <si>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</si>
  <si>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</si>
  <si>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</si>
  <si>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</si>
  <si>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</si>
  <si>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</si>
  <si>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</si>
  <si>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</si>
  <si>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</si>
  <si>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</si>
  <si>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</si>
  <si>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</si>
  <si>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</si>
  <si>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</si>
  <si>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</si>
  <si>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</si>
  <si>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</si>
  <si>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</si>
  <si>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</si>
  <si>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</si>
  <si>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</si>
  <si>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</si>
  <si>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</si>
  <si>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</si>
  <si>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</si>
  <si>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</si>
  <si>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</si>
  <si>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</si>
  <si>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</si>
  <si>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</si>
  <si>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</si>
  <si>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</si>
  <si>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</si>
  <si>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</si>
  <si>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</si>
  <si>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</si>
  <si>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</si>
  <si>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</si>
  <si>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</si>
  <si>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</si>
  <si>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</si>
  <si>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</si>
  <si>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</si>
  <si>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</si>
  <si>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</si>
  <si>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</si>
  <si>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</si>
  <si>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</si>
  <si>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</si>
  <si>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</si>
  <si>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</si>
  <si>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</si>
  <si>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</si>
  <si>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</si>
  <si>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</si>
  <si>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</si>
  <si>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</si>
  <si>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</si>
  <si>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</si>
  <si>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</si>
  <si>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</si>
  <si>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</si>
  <si>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</si>
  <si>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</si>
  <si>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</si>
  <si>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</si>
  <si>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</si>
  <si>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</si>
  <si>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</si>
  <si>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</si>
  <si>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</si>
  <si>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</si>
  <si>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</si>
  <si>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</si>
  <si>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</si>
  <si>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</si>
  <si>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</si>
  <si>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</si>
  <si>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</si>
  <si>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</si>
  <si>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</si>
  <si>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</si>
  <si>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</si>
  <si>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</si>
  <si>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</si>
  <si>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</si>
  <si>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</si>
  <si>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</si>
  <si>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</si>
  <si>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</si>
  <si>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</si>
  <si>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</si>
  <si>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</si>
  <si>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</si>
  <si>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</si>
  <si>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</si>
  <si>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</si>
  <si>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</si>
  <si>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</si>
  <si>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</si>
  <si>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</si>
  <si>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1
к приказу Минэнерго России
от 05.05.2016 N 380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</si>
  <si>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</si>
  <si>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</si>
  <si>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</si>
  <si>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Прокладка кабельной линии 6 кВ от ТП-27 до ТП-6. (Повышение надежности электроснабжения)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</si>
  <si>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</si>
  <si>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1.4.2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</si>
  <si>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</si>
  <si>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</si>
  <si>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</si>
  <si>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</si>
  <si>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</si>
  <si>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</si>
  <si>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Установка системы автоматизации и контроля параметров сети в г.Коммунар: ТП-21А, ТП-13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</si>
  <si>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</si>
  <si>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</si>
  <si>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</si>
  <si>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</si>
  <si>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</si>
  <si>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</si>
  <si>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</si>
  <si>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</si>
  <si>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H_01.01.04.01.01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</si>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</sst>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2" fontId="1" fillId="3" borderId="15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3" fillId="0" borderId="1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3" xfId="0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49" fontId="1" fillId="0" borderId="17" xfId="0" applyNumberFormat="1" applyFont="1" applyFill="1" applyBorder="1"/>
    <xf numFmtId="164" fontId="1" fillId="0" borderId="1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zoomScale="80" zoomScaleNormal="80" workbookViewId="0">
      <selection activeCell="L75" sqref="L75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8" t="s">
        <v>138</v>
      </c>
      <c r="Y1" s="39"/>
      <c r="Z1" s="39"/>
    </row>
    <row r="2" spans="1:27" x14ac:dyDescent="0.2">
      <c r="X2" s="39"/>
      <c r="Y2" s="39"/>
      <c r="Z2" s="39"/>
    </row>
    <row r="3" spans="1:27" x14ac:dyDescent="0.2">
      <c r="X3" s="39"/>
      <c r="Y3" s="39"/>
      <c r="Z3" s="39"/>
    </row>
    <row r="4" spans="1:27" x14ac:dyDescent="0.2">
      <c r="X4" s="39"/>
      <c r="Y4" s="39"/>
      <c r="Z4" s="39"/>
    </row>
    <row r="5" spans="1:27" x14ac:dyDescent="0.2">
      <c r="X5" s="39"/>
      <c r="Y5" s="39"/>
      <c r="Z5" s="39"/>
    </row>
    <row r="6" spans="1:27" x14ac:dyDescent="0.2">
      <c r="X6" s="39"/>
      <c r="Y6" s="39"/>
      <c r="Z6" s="39"/>
    </row>
    <row r="7" spans="1:27" x14ac:dyDescent="0.2">
      <c r="X7" s="39"/>
      <c r="Y7" s="39"/>
      <c r="Z7" s="39"/>
    </row>
    <row r="8" spans="1:27" ht="18.75" x14ac:dyDescent="0.3">
      <c r="O8" s="2"/>
      <c r="X8" s="39"/>
      <c r="Y8" s="39"/>
      <c r="Z8" s="39"/>
    </row>
    <row r="9" spans="1:27" x14ac:dyDescent="0.2">
      <c r="A9" s="40" t="s">
        <v>143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7" ht="51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7" ht="48.7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7" ht="48.7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7" ht="12" thickBot="1" x14ac:dyDescent="0.25"/>
    <row r="14" spans="1:27" ht="12" thickBot="1" x14ac:dyDescent="0.25">
      <c r="A14" s="43" t="s">
        <v>0</v>
      </c>
      <c r="B14" s="43" t="s">
        <v>1</v>
      </c>
      <c r="C14" s="43" t="s">
        <v>2</v>
      </c>
      <c r="D14" s="29" t="s">
        <v>3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7"/>
    </row>
    <row r="15" spans="1:27" ht="30" customHeight="1" x14ac:dyDescent="0.2">
      <c r="A15" s="44"/>
      <c r="B15" s="44"/>
      <c r="C15" s="44"/>
      <c r="D15" s="32" t="s">
        <v>4</v>
      </c>
      <c r="E15" s="33"/>
      <c r="F15" s="33"/>
      <c r="G15" s="33"/>
      <c r="H15" s="33"/>
      <c r="I15" s="33"/>
      <c r="J15" s="48"/>
      <c r="K15" s="49"/>
      <c r="L15" s="32" t="s">
        <v>5</v>
      </c>
      <c r="M15" s="33"/>
      <c r="N15" s="33"/>
      <c r="O15" s="33"/>
      <c r="P15" s="33"/>
      <c r="Q15" s="34"/>
      <c r="R15" s="32" t="s">
        <v>6</v>
      </c>
      <c r="S15" s="33"/>
      <c r="T15" s="32" t="s">
        <v>7</v>
      </c>
      <c r="U15" s="33"/>
      <c r="V15" s="32" t="s">
        <v>8</v>
      </c>
      <c r="W15" s="33"/>
      <c r="X15" s="32" t="s">
        <v>9</v>
      </c>
      <c r="Y15" s="33"/>
      <c r="Z15" s="32" t="s">
        <v>10</v>
      </c>
      <c r="AA15" s="34"/>
    </row>
    <row r="16" spans="1:27" ht="54.75" customHeight="1" thickBot="1" x14ac:dyDescent="0.25">
      <c r="A16" s="44"/>
      <c r="B16" s="44"/>
      <c r="C16" s="44"/>
      <c r="D16" s="35"/>
      <c r="E16" s="36"/>
      <c r="F16" s="36"/>
      <c r="G16" s="36"/>
      <c r="H16" s="36"/>
      <c r="I16" s="36"/>
      <c r="J16" s="50"/>
      <c r="K16" s="51"/>
      <c r="L16" s="35" t="s">
        <v>11</v>
      </c>
      <c r="M16" s="36"/>
      <c r="N16" s="36"/>
      <c r="O16" s="36"/>
      <c r="P16" s="36"/>
      <c r="Q16" s="37"/>
      <c r="R16" s="35"/>
      <c r="S16" s="36"/>
      <c r="T16" s="35"/>
      <c r="U16" s="36"/>
      <c r="V16" s="35"/>
      <c r="W16" s="36"/>
      <c r="X16" s="35"/>
      <c r="Y16" s="36"/>
      <c r="Z16" s="35"/>
      <c r="AA16" s="37"/>
    </row>
    <row r="17" spans="1:27" ht="95.25" customHeight="1" thickBot="1" x14ac:dyDescent="0.3">
      <c r="A17" s="44"/>
      <c r="B17" s="44"/>
      <c r="C17" s="44"/>
      <c r="D17" s="29" t="s">
        <v>12</v>
      </c>
      <c r="E17" s="30"/>
      <c r="F17" s="29" t="s">
        <v>13</v>
      </c>
      <c r="G17" s="30"/>
      <c r="H17" s="29" t="s">
        <v>14</v>
      </c>
      <c r="I17" s="30"/>
      <c r="J17" s="29" t="s">
        <v>15</v>
      </c>
      <c r="K17" s="31"/>
      <c r="L17" s="29" t="s">
        <v>16</v>
      </c>
      <c r="M17" s="42"/>
      <c r="N17" s="29" t="s">
        <v>17</v>
      </c>
      <c r="O17" s="30"/>
      <c r="P17" s="29" t="s">
        <v>18</v>
      </c>
      <c r="Q17" s="30"/>
      <c r="R17" s="29" t="s">
        <v>19</v>
      </c>
      <c r="S17" s="31"/>
      <c r="T17" s="29" t="s">
        <v>19</v>
      </c>
      <c r="U17" s="31"/>
      <c r="V17" s="29" t="s">
        <v>19</v>
      </c>
      <c r="W17" s="31"/>
      <c r="X17" s="29" t="s">
        <v>20</v>
      </c>
      <c r="Y17" s="30"/>
      <c r="Z17" s="29" t="s">
        <v>19</v>
      </c>
      <c r="AA17" s="31"/>
    </row>
    <row r="18" spans="1:27" x14ac:dyDescent="0.2">
      <c r="A18" s="44"/>
      <c r="B18" s="44"/>
      <c r="C18" s="44"/>
      <c r="D18" s="3" t="s">
        <v>21</v>
      </c>
      <c r="E18" s="3" t="s">
        <v>22</v>
      </c>
      <c r="F18" s="3" t="s">
        <v>21</v>
      </c>
      <c r="G18" s="3" t="s">
        <v>22</v>
      </c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5"/>
      <c r="B19" s="45"/>
      <c r="C19" s="45"/>
      <c r="D19" s="4" t="s">
        <v>23</v>
      </c>
      <c r="E19" s="4" t="s">
        <v>24</v>
      </c>
      <c r="F19" s="4" t="s">
        <v>23</v>
      </c>
      <c r="G19" s="4" t="s">
        <v>24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11" customFormat="1" ht="25.5" customHeight="1" thickBot="1" x14ac:dyDescent="0.25">
      <c r="A21" s="7"/>
      <c r="B21" s="8" t="s">
        <v>47</v>
      </c>
      <c r="C21" s="9"/>
      <c r="D21" s="10">
        <f>D22</f>
        <v>3.78</v>
      </c>
      <c r="E21" s="10">
        <f t="shared" ref="E21:AA21" si="0">E22</f>
        <v>10.524999999999999</v>
      </c>
      <c r="F21" s="10">
        <f t="shared" si="0"/>
        <v>4.54</v>
      </c>
      <c r="G21" s="10">
        <f t="shared" si="0"/>
        <v>6.4649999999999999</v>
      </c>
      <c r="H21" s="10">
        <f t="shared" si="0"/>
        <v>1.7</v>
      </c>
      <c r="I21" s="10">
        <f t="shared" si="0"/>
        <v>1.7</v>
      </c>
      <c r="J21" s="10">
        <f t="shared" si="0"/>
        <v>0.63</v>
      </c>
      <c r="K21" s="10">
        <f t="shared" si="0"/>
        <v>0.63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21</v>
      </c>
      <c r="R21" s="10">
        <f t="shared" si="0"/>
        <v>1</v>
      </c>
      <c r="S21" s="10">
        <f t="shared" si="0"/>
        <v>1.9950000000000001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6" customFormat="1" ht="24.75" customHeight="1" thickBot="1" x14ac:dyDescent="0.25">
      <c r="A22" s="12">
        <v>1</v>
      </c>
      <c r="B22" s="13" t="s">
        <v>48</v>
      </c>
      <c r="C22" s="14"/>
      <c r="D22" s="15">
        <f t="shared" ref="D22:AA22" si="1">D23+D46+D70+D73+D76+D77</f>
        <v>3.78</v>
      </c>
      <c r="E22" s="15">
        <f t="shared" si="1"/>
        <v>10.524999999999999</v>
      </c>
      <c r="F22" s="15">
        <f t="shared" si="1"/>
        <v>4.54</v>
      </c>
      <c r="G22" s="15">
        <f t="shared" si="1"/>
        <v>6.4649999999999999</v>
      </c>
      <c r="H22" s="15">
        <f t="shared" si="1"/>
        <v>1.7</v>
      </c>
      <c r="I22" s="15">
        <f t="shared" si="1"/>
        <v>1.7</v>
      </c>
      <c r="J22" s="15">
        <f t="shared" si="1"/>
        <v>0.63</v>
      </c>
      <c r="K22" s="15">
        <f t="shared" si="1"/>
        <v>0.63</v>
      </c>
      <c r="L22" s="15">
        <f t="shared" si="1"/>
        <v>0</v>
      </c>
      <c r="M22" s="15">
        <f t="shared" si="1"/>
        <v>0</v>
      </c>
      <c r="N22" s="15">
        <f t="shared" si="1"/>
        <v>0</v>
      </c>
      <c r="O22" s="15">
        <f t="shared" si="1"/>
        <v>0</v>
      </c>
      <c r="P22" s="15">
        <f t="shared" si="1"/>
        <v>21</v>
      </c>
      <c r="Q22" s="15">
        <f t="shared" si="1"/>
        <v>21</v>
      </c>
      <c r="R22" s="15">
        <f t="shared" si="1"/>
        <v>1</v>
      </c>
      <c r="S22" s="15">
        <f t="shared" si="1"/>
        <v>1.9950000000000001</v>
      </c>
      <c r="T22" s="15">
        <f t="shared" si="1"/>
        <v>0</v>
      </c>
      <c r="U22" s="15">
        <f t="shared" si="1"/>
        <v>0</v>
      </c>
      <c r="V22" s="15">
        <f t="shared" si="1"/>
        <v>0</v>
      </c>
      <c r="W22" s="15">
        <f t="shared" si="1"/>
        <v>0</v>
      </c>
      <c r="X22" s="15">
        <f t="shared" si="1"/>
        <v>0</v>
      </c>
      <c r="Y22" s="15">
        <f t="shared" si="1"/>
        <v>0</v>
      </c>
      <c r="Z22" s="15">
        <f t="shared" si="1"/>
        <v>0</v>
      </c>
      <c r="AA22" s="15">
        <f t="shared" si="1"/>
        <v>0</v>
      </c>
    </row>
    <row r="23" spans="1:27" s="24" customFormat="1" ht="26.25" thickBot="1" x14ac:dyDescent="0.25">
      <c r="A23" s="22" t="s">
        <v>49</v>
      </c>
      <c r="B23" s="52" t="s">
        <v>50</v>
      </c>
      <c r="C23" s="53" t="s">
        <v>51</v>
      </c>
      <c r="D23" s="23">
        <f>D24+D30+D33+D42</f>
        <v>3.78</v>
      </c>
      <c r="E23" s="23">
        <f t="shared" ref="E23:AA23" si="2">E24+E30+E33+E42</f>
        <v>10.524999999999999</v>
      </c>
      <c r="F23" s="23">
        <f t="shared" si="2"/>
        <v>4.54</v>
      </c>
      <c r="G23" s="23">
        <f t="shared" si="2"/>
        <v>6.4649999999999999</v>
      </c>
      <c r="H23" s="23">
        <f t="shared" si="2"/>
        <v>0</v>
      </c>
      <c r="I23" s="23">
        <f t="shared" si="2"/>
        <v>0</v>
      </c>
      <c r="J23" s="23">
        <f t="shared" si="2"/>
        <v>0</v>
      </c>
      <c r="K23" s="23">
        <f t="shared" si="2"/>
        <v>0</v>
      </c>
      <c r="L23" s="23">
        <f t="shared" si="2"/>
        <v>0</v>
      </c>
      <c r="M23" s="23">
        <f t="shared" si="2"/>
        <v>0</v>
      </c>
      <c r="N23" s="23">
        <f t="shared" si="2"/>
        <v>0</v>
      </c>
      <c r="O23" s="23">
        <f t="shared" si="2"/>
        <v>0</v>
      </c>
      <c r="P23" s="23">
        <f t="shared" si="2"/>
        <v>0</v>
      </c>
      <c r="Q23" s="23">
        <f t="shared" si="2"/>
        <v>0</v>
      </c>
      <c r="R23" s="23">
        <f t="shared" si="2"/>
        <v>0</v>
      </c>
      <c r="S23" s="23">
        <f t="shared" si="2"/>
        <v>0</v>
      </c>
      <c r="T23" s="23">
        <f t="shared" si="2"/>
        <v>0</v>
      </c>
      <c r="U23" s="23">
        <f t="shared" si="2"/>
        <v>0</v>
      </c>
      <c r="V23" s="23">
        <f t="shared" si="2"/>
        <v>0</v>
      </c>
      <c r="W23" s="23">
        <f t="shared" si="2"/>
        <v>0</v>
      </c>
      <c r="X23" s="23">
        <f t="shared" si="2"/>
        <v>0</v>
      </c>
      <c r="Y23" s="23">
        <f t="shared" si="2"/>
        <v>0</v>
      </c>
      <c r="Z23" s="23">
        <f t="shared" si="2"/>
        <v>0</v>
      </c>
      <c r="AA23" s="23">
        <f t="shared" si="2"/>
        <v>0</v>
      </c>
    </row>
    <row r="24" spans="1:27" ht="39" thickBot="1" x14ac:dyDescent="0.25">
      <c r="A24" s="17" t="s">
        <v>52</v>
      </c>
      <c r="B24" s="18" t="s">
        <v>53</v>
      </c>
      <c r="C24" s="19" t="s">
        <v>51</v>
      </c>
      <c r="D24" s="20">
        <f>D25+D26+D27</f>
        <v>3.78</v>
      </c>
      <c r="E24" s="20">
        <f>E25+E26+E27</f>
        <v>4.3549999999999995</v>
      </c>
      <c r="F24" s="20">
        <f t="shared" ref="F24:AA24" si="3">F25+F26+F27</f>
        <v>4.54</v>
      </c>
      <c r="G24" s="20">
        <f>G25+G26+G27</f>
        <v>5.5449999999999999</v>
      </c>
      <c r="H24" s="20">
        <f t="shared" si="3"/>
        <v>0</v>
      </c>
      <c r="I24" s="20">
        <f t="shared" si="3"/>
        <v>0</v>
      </c>
      <c r="J24" s="20">
        <f t="shared" si="3"/>
        <v>0</v>
      </c>
      <c r="K24" s="20">
        <f t="shared" si="3"/>
        <v>0</v>
      </c>
      <c r="L24" s="20">
        <f t="shared" si="3"/>
        <v>0</v>
      </c>
      <c r="M24" s="20">
        <f t="shared" si="3"/>
        <v>0</v>
      </c>
      <c r="N24" s="20">
        <f t="shared" si="3"/>
        <v>0</v>
      </c>
      <c r="O24" s="20">
        <f t="shared" si="3"/>
        <v>0</v>
      </c>
      <c r="P24" s="20">
        <f t="shared" si="3"/>
        <v>0</v>
      </c>
      <c r="Q24" s="20">
        <f t="shared" si="3"/>
        <v>0</v>
      </c>
      <c r="R24" s="20">
        <f t="shared" si="3"/>
        <v>0</v>
      </c>
      <c r="S24" s="20">
        <f t="shared" si="3"/>
        <v>0</v>
      </c>
      <c r="T24" s="20">
        <f t="shared" si="3"/>
        <v>0</v>
      </c>
      <c r="U24" s="20">
        <f t="shared" si="3"/>
        <v>0</v>
      </c>
      <c r="V24" s="20">
        <f t="shared" si="3"/>
        <v>0</v>
      </c>
      <c r="W24" s="20">
        <f t="shared" si="3"/>
        <v>0</v>
      </c>
      <c r="X24" s="20">
        <f t="shared" si="3"/>
        <v>0</v>
      </c>
      <c r="Y24" s="20">
        <f t="shared" si="3"/>
        <v>0</v>
      </c>
      <c r="Z24" s="20">
        <f t="shared" si="3"/>
        <v>0</v>
      </c>
      <c r="AA24" s="20">
        <f t="shared" si="3"/>
        <v>0</v>
      </c>
    </row>
    <row r="25" spans="1:27" ht="64.5" thickBot="1" x14ac:dyDescent="0.25">
      <c r="A25" s="17" t="s">
        <v>54</v>
      </c>
      <c r="B25" s="18" t="s">
        <v>55</v>
      </c>
      <c r="C25" s="19" t="s">
        <v>51</v>
      </c>
      <c r="D25" s="20">
        <v>0</v>
      </c>
      <c r="E25" s="20">
        <v>0.03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</row>
    <row r="26" spans="1:27" s="24" customFormat="1" ht="64.5" thickBot="1" x14ac:dyDescent="0.25">
      <c r="A26" s="22" t="s">
        <v>56</v>
      </c>
      <c r="B26" s="52" t="s">
        <v>57</v>
      </c>
      <c r="C26" s="53" t="s">
        <v>51</v>
      </c>
      <c r="D26" s="23">
        <v>0</v>
      </c>
      <c r="E26" s="23">
        <v>0.1</v>
      </c>
      <c r="F26" s="23">
        <v>0</v>
      </c>
      <c r="G26" s="23">
        <v>0.47499999999999998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</row>
    <row r="27" spans="1:27" s="24" customFormat="1" ht="51.75" thickBot="1" x14ac:dyDescent="0.25">
      <c r="A27" s="22" t="s">
        <v>58</v>
      </c>
      <c r="B27" s="52" t="s">
        <v>59</v>
      </c>
      <c r="C27" s="53" t="s">
        <v>51</v>
      </c>
      <c r="D27" s="23">
        <f>D28+D29</f>
        <v>3.78</v>
      </c>
      <c r="E27" s="23">
        <f t="shared" ref="E27:AA27" si="4">E28+E29</f>
        <v>4.2249999999999996</v>
      </c>
      <c r="F27" s="23">
        <f t="shared" si="4"/>
        <v>4.54</v>
      </c>
      <c r="G27" s="23">
        <f t="shared" si="4"/>
        <v>5.07</v>
      </c>
      <c r="H27" s="23">
        <f t="shared" si="4"/>
        <v>0</v>
      </c>
      <c r="I27" s="23">
        <f t="shared" si="4"/>
        <v>0</v>
      </c>
      <c r="J27" s="23">
        <f t="shared" si="4"/>
        <v>0</v>
      </c>
      <c r="K27" s="23">
        <f t="shared" si="4"/>
        <v>0</v>
      </c>
      <c r="L27" s="23">
        <f t="shared" si="4"/>
        <v>0</v>
      </c>
      <c r="M27" s="23">
        <f t="shared" si="4"/>
        <v>0</v>
      </c>
      <c r="N27" s="23">
        <f t="shared" si="4"/>
        <v>0</v>
      </c>
      <c r="O27" s="23">
        <f t="shared" si="4"/>
        <v>0</v>
      </c>
      <c r="P27" s="23">
        <f t="shared" si="4"/>
        <v>0</v>
      </c>
      <c r="Q27" s="23">
        <f t="shared" si="4"/>
        <v>0</v>
      </c>
      <c r="R27" s="23">
        <f t="shared" si="4"/>
        <v>0</v>
      </c>
      <c r="S27" s="23">
        <f t="shared" si="4"/>
        <v>0</v>
      </c>
      <c r="T27" s="23">
        <f t="shared" si="4"/>
        <v>0</v>
      </c>
      <c r="U27" s="23">
        <f t="shared" si="4"/>
        <v>0</v>
      </c>
      <c r="V27" s="23">
        <f t="shared" si="4"/>
        <v>0</v>
      </c>
      <c r="W27" s="23">
        <f t="shared" si="4"/>
        <v>0</v>
      </c>
      <c r="X27" s="23">
        <f t="shared" si="4"/>
        <v>0</v>
      </c>
      <c r="Y27" s="23">
        <f t="shared" si="4"/>
        <v>0</v>
      </c>
      <c r="Z27" s="23">
        <f t="shared" si="4"/>
        <v>0</v>
      </c>
      <c r="AA27" s="23">
        <f t="shared" si="4"/>
        <v>0</v>
      </c>
    </row>
    <row r="28" spans="1:27" s="24" customFormat="1" ht="144.75" customHeight="1" thickBot="1" x14ac:dyDescent="0.25">
      <c r="A28" s="22" t="s">
        <v>60</v>
      </c>
      <c r="B28" s="54" t="s">
        <v>139</v>
      </c>
      <c r="C28" s="55" t="s">
        <v>147</v>
      </c>
      <c r="D28" s="23">
        <v>0</v>
      </c>
      <c r="E28" s="56">
        <v>0.44500000000000001</v>
      </c>
      <c r="F28" s="23">
        <v>0</v>
      </c>
      <c r="G28" s="23">
        <v>0.53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</row>
    <row r="29" spans="1:27" s="24" customFormat="1" ht="102.75" thickBot="1" x14ac:dyDescent="0.25">
      <c r="A29" s="22" t="s">
        <v>61</v>
      </c>
      <c r="B29" s="54" t="s">
        <v>62</v>
      </c>
      <c r="C29" s="55" t="s">
        <v>148</v>
      </c>
      <c r="D29" s="23">
        <v>3.78</v>
      </c>
      <c r="E29" s="23">
        <v>3.78</v>
      </c>
      <c r="F29" s="23">
        <v>4.54</v>
      </c>
      <c r="G29" s="23">
        <v>4.54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</row>
    <row r="30" spans="1:27" ht="39" hidden="1" thickBot="1" x14ac:dyDescent="0.25">
      <c r="A30" s="17" t="s">
        <v>63</v>
      </c>
      <c r="B30" s="25" t="s">
        <v>64</v>
      </c>
      <c r="C30" s="26" t="s">
        <v>51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</row>
    <row r="31" spans="1:27" ht="71.25" hidden="1" customHeight="1" thickBot="1" x14ac:dyDescent="0.25">
      <c r="A31" s="17" t="s">
        <v>65</v>
      </c>
      <c r="B31" s="25" t="s">
        <v>66</v>
      </c>
      <c r="C31" s="26" t="s">
        <v>51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</row>
    <row r="32" spans="1:27" ht="39" hidden="1" thickBot="1" x14ac:dyDescent="0.25">
      <c r="A32" s="17" t="s">
        <v>67</v>
      </c>
      <c r="B32" s="25" t="s">
        <v>68</v>
      </c>
      <c r="C32" s="26" t="s">
        <v>51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</row>
    <row r="33" spans="1:27" ht="56.25" hidden="1" customHeight="1" thickBot="1" x14ac:dyDescent="0.25">
      <c r="A33" s="17" t="s">
        <v>69</v>
      </c>
      <c r="B33" s="25" t="s">
        <v>70</v>
      </c>
      <c r="C33" s="26" t="s">
        <v>51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</row>
    <row r="34" spans="1:27" ht="39" hidden="1" thickBot="1" x14ac:dyDescent="0.25">
      <c r="A34" s="17" t="s">
        <v>71</v>
      </c>
      <c r="B34" s="25" t="s">
        <v>72</v>
      </c>
      <c r="C34" s="26" t="s">
        <v>51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</row>
    <row r="35" spans="1:27" ht="102.75" hidden="1" thickBot="1" x14ac:dyDescent="0.25">
      <c r="A35" s="17" t="s">
        <v>71</v>
      </c>
      <c r="B35" s="25" t="s">
        <v>73</v>
      </c>
      <c r="C35" s="26" t="s">
        <v>51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</row>
    <row r="36" spans="1:27" ht="90" hidden="1" thickBot="1" x14ac:dyDescent="0.25">
      <c r="A36" s="17" t="s">
        <v>71</v>
      </c>
      <c r="B36" s="25" t="s">
        <v>74</v>
      </c>
      <c r="C36" s="26" t="s">
        <v>51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</row>
    <row r="37" spans="1:27" ht="90" hidden="1" thickBot="1" x14ac:dyDescent="0.25">
      <c r="A37" s="17" t="s">
        <v>71</v>
      </c>
      <c r="B37" s="25" t="s">
        <v>75</v>
      </c>
      <c r="C37" s="26" t="s">
        <v>51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</row>
    <row r="38" spans="1:27" ht="39" hidden="1" thickBot="1" x14ac:dyDescent="0.25">
      <c r="A38" s="17" t="s">
        <v>76</v>
      </c>
      <c r="B38" s="25" t="s">
        <v>72</v>
      </c>
      <c r="C38" s="26" t="s">
        <v>51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</row>
    <row r="39" spans="1:27" ht="102.75" hidden="1" thickBot="1" x14ac:dyDescent="0.25">
      <c r="A39" s="17" t="s">
        <v>76</v>
      </c>
      <c r="B39" s="25" t="s">
        <v>73</v>
      </c>
      <c r="C39" s="26" t="s">
        <v>51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</row>
    <row r="40" spans="1:27" ht="90" hidden="1" thickBot="1" x14ac:dyDescent="0.25">
      <c r="A40" s="17" t="s">
        <v>76</v>
      </c>
      <c r="B40" s="25" t="s">
        <v>74</v>
      </c>
      <c r="C40" s="26" t="s">
        <v>51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</row>
    <row r="41" spans="1:27" ht="90" hidden="1" thickBot="1" x14ac:dyDescent="0.25">
      <c r="A41" s="17" t="s">
        <v>76</v>
      </c>
      <c r="B41" s="25" t="s">
        <v>77</v>
      </c>
      <c r="C41" s="26" t="s">
        <v>51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</row>
    <row r="42" spans="1:27" ht="77.25" thickBot="1" x14ac:dyDescent="0.25">
      <c r="A42" s="17" t="s">
        <v>78</v>
      </c>
      <c r="B42" s="25" t="s">
        <v>79</v>
      </c>
      <c r="C42" s="26" t="s">
        <v>51</v>
      </c>
      <c r="D42" s="20">
        <f>D43+D45</f>
        <v>0</v>
      </c>
      <c r="E42" s="20">
        <f t="shared" ref="E42:AA42" si="5">E43+E45</f>
        <v>6.17</v>
      </c>
      <c r="F42" s="20">
        <f t="shared" si="5"/>
        <v>0</v>
      </c>
      <c r="G42" s="20">
        <f t="shared" si="5"/>
        <v>0.92</v>
      </c>
      <c r="H42" s="20">
        <f t="shared" si="5"/>
        <v>0</v>
      </c>
      <c r="I42" s="20">
        <f t="shared" si="5"/>
        <v>0</v>
      </c>
      <c r="J42" s="20">
        <f t="shared" si="5"/>
        <v>0</v>
      </c>
      <c r="K42" s="20">
        <f t="shared" si="5"/>
        <v>0</v>
      </c>
      <c r="L42" s="20">
        <f t="shared" si="5"/>
        <v>0</v>
      </c>
      <c r="M42" s="20">
        <f t="shared" si="5"/>
        <v>0</v>
      </c>
      <c r="N42" s="20">
        <f t="shared" si="5"/>
        <v>0</v>
      </c>
      <c r="O42" s="20">
        <f t="shared" si="5"/>
        <v>0</v>
      </c>
      <c r="P42" s="20">
        <f t="shared" si="5"/>
        <v>0</v>
      </c>
      <c r="Q42" s="20">
        <f t="shared" si="5"/>
        <v>0</v>
      </c>
      <c r="R42" s="20">
        <f t="shared" si="5"/>
        <v>0</v>
      </c>
      <c r="S42" s="20">
        <f t="shared" si="5"/>
        <v>0</v>
      </c>
      <c r="T42" s="20">
        <f t="shared" si="5"/>
        <v>0</v>
      </c>
      <c r="U42" s="20">
        <f t="shared" si="5"/>
        <v>0</v>
      </c>
      <c r="V42" s="20">
        <f t="shared" si="5"/>
        <v>0</v>
      </c>
      <c r="W42" s="20">
        <f t="shared" si="5"/>
        <v>0</v>
      </c>
      <c r="X42" s="20">
        <f t="shared" si="5"/>
        <v>0</v>
      </c>
      <c r="Y42" s="20">
        <f t="shared" si="5"/>
        <v>0</v>
      </c>
      <c r="Z42" s="20">
        <f t="shared" si="5"/>
        <v>0</v>
      </c>
      <c r="AA42" s="20">
        <f t="shared" si="5"/>
        <v>0</v>
      </c>
    </row>
    <row r="43" spans="1:27" ht="64.5" thickBot="1" x14ac:dyDescent="0.25">
      <c r="A43" s="17" t="s">
        <v>80</v>
      </c>
      <c r="B43" s="25" t="s">
        <v>81</v>
      </c>
      <c r="C43" s="26" t="s">
        <v>51</v>
      </c>
      <c r="D43" s="20">
        <f>D44</f>
        <v>0</v>
      </c>
      <c r="E43" s="20">
        <f t="shared" ref="E43:AA43" si="6">E44</f>
        <v>6.17</v>
      </c>
      <c r="F43" s="20">
        <f t="shared" si="6"/>
        <v>0</v>
      </c>
      <c r="G43" s="20">
        <f t="shared" si="6"/>
        <v>0.92</v>
      </c>
      <c r="H43" s="20">
        <f t="shared" si="6"/>
        <v>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L43" s="20">
        <f t="shared" si="6"/>
        <v>0</v>
      </c>
      <c r="M43" s="20">
        <f t="shared" si="6"/>
        <v>0</v>
      </c>
      <c r="N43" s="20">
        <f t="shared" si="6"/>
        <v>0</v>
      </c>
      <c r="O43" s="20">
        <f t="shared" si="6"/>
        <v>0</v>
      </c>
      <c r="P43" s="20">
        <f t="shared" si="6"/>
        <v>0</v>
      </c>
      <c r="Q43" s="20">
        <f t="shared" si="6"/>
        <v>0</v>
      </c>
      <c r="R43" s="20">
        <f t="shared" si="6"/>
        <v>0</v>
      </c>
      <c r="S43" s="20">
        <f t="shared" si="6"/>
        <v>0</v>
      </c>
      <c r="T43" s="20">
        <f t="shared" si="6"/>
        <v>0</v>
      </c>
      <c r="U43" s="20">
        <f t="shared" si="6"/>
        <v>0</v>
      </c>
      <c r="V43" s="20">
        <f t="shared" si="6"/>
        <v>0</v>
      </c>
      <c r="W43" s="20">
        <f t="shared" si="6"/>
        <v>0</v>
      </c>
      <c r="X43" s="20">
        <f t="shared" si="6"/>
        <v>0</v>
      </c>
      <c r="Y43" s="20">
        <f t="shared" si="6"/>
        <v>0</v>
      </c>
      <c r="Z43" s="20">
        <f t="shared" si="6"/>
        <v>0</v>
      </c>
      <c r="AA43" s="20">
        <f t="shared" si="6"/>
        <v>0</v>
      </c>
    </row>
    <row r="44" spans="1:27" s="24" customFormat="1" ht="26.25" thickBot="1" x14ac:dyDescent="0.25">
      <c r="A44" s="22" t="s">
        <v>159</v>
      </c>
      <c r="B44" s="52" t="s">
        <v>161</v>
      </c>
      <c r="C44" s="53" t="s">
        <v>160</v>
      </c>
      <c r="D44" s="23">
        <v>0</v>
      </c>
      <c r="E44" s="23">
        <v>6.17</v>
      </c>
      <c r="F44" s="23">
        <v>0</v>
      </c>
      <c r="G44" s="23">
        <v>0.92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</row>
    <row r="45" spans="1:27" s="24" customFormat="1" ht="64.5" thickBot="1" x14ac:dyDescent="0.25">
      <c r="A45" s="22" t="s">
        <v>82</v>
      </c>
      <c r="B45" s="28" t="s">
        <v>83</v>
      </c>
      <c r="C45" s="27" t="s">
        <v>51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</row>
    <row r="46" spans="1:27" s="24" customFormat="1" ht="39" thickBot="1" x14ac:dyDescent="0.25">
      <c r="A46" s="22" t="s">
        <v>84</v>
      </c>
      <c r="B46" s="28" t="s">
        <v>85</v>
      </c>
      <c r="C46" s="27" t="s">
        <v>51</v>
      </c>
      <c r="D46" s="23">
        <f t="shared" ref="D46:AA46" si="7">D47+D52+D55+D67</f>
        <v>0</v>
      </c>
      <c r="E46" s="23">
        <f t="shared" si="7"/>
        <v>0</v>
      </c>
      <c r="F46" s="23">
        <f t="shared" si="7"/>
        <v>0</v>
      </c>
      <c r="G46" s="23">
        <f t="shared" si="7"/>
        <v>0</v>
      </c>
      <c r="H46" s="23">
        <f t="shared" si="7"/>
        <v>0</v>
      </c>
      <c r="I46" s="23">
        <f t="shared" si="7"/>
        <v>0</v>
      </c>
      <c r="J46" s="23">
        <f t="shared" si="7"/>
        <v>0</v>
      </c>
      <c r="K46" s="23">
        <f t="shared" si="7"/>
        <v>0</v>
      </c>
      <c r="L46" s="23">
        <f t="shared" si="7"/>
        <v>0</v>
      </c>
      <c r="M46" s="23">
        <f t="shared" si="7"/>
        <v>0</v>
      </c>
      <c r="N46" s="23">
        <f t="shared" si="7"/>
        <v>0</v>
      </c>
      <c r="O46" s="23">
        <f t="shared" si="7"/>
        <v>0</v>
      </c>
      <c r="P46" s="23">
        <f t="shared" si="7"/>
        <v>21</v>
      </c>
      <c r="Q46" s="23">
        <f t="shared" si="7"/>
        <v>21</v>
      </c>
      <c r="R46" s="23">
        <f t="shared" si="7"/>
        <v>1</v>
      </c>
      <c r="S46" s="23">
        <f t="shared" si="7"/>
        <v>1</v>
      </c>
      <c r="T46" s="23">
        <f t="shared" si="7"/>
        <v>0</v>
      </c>
      <c r="U46" s="23">
        <f t="shared" si="7"/>
        <v>0</v>
      </c>
      <c r="V46" s="23">
        <f t="shared" si="7"/>
        <v>0</v>
      </c>
      <c r="W46" s="23">
        <f t="shared" si="7"/>
        <v>0</v>
      </c>
      <c r="X46" s="23">
        <f t="shared" si="7"/>
        <v>0</v>
      </c>
      <c r="Y46" s="23">
        <f t="shared" si="7"/>
        <v>0</v>
      </c>
      <c r="Z46" s="23">
        <f t="shared" si="7"/>
        <v>0</v>
      </c>
      <c r="AA46" s="23">
        <f t="shared" si="7"/>
        <v>0</v>
      </c>
    </row>
    <row r="47" spans="1:27" s="24" customFormat="1" ht="64.5" thickBot="1" x14ac:dyDescent="0.25">
      <c r="A47" s="22" t="s">
        <v>86</v>
      </c>
      <c r="B47" s="28" t="s">
        <v>87</v>
      </c>
      <c r="C47" s="27" t="s">
        <v>51</v>
      </c>
      <c r="D47" s="23">
        <f t="shared" ref="D47:AA47" si="8">D48+D50</f>
        <v>0</v>
      </c>
      <c r="E47" s="23">
        <f t="shared" si="8"/>
        <v>0</v>
      </c>
      <c r="F47" s="23">
        <f t="shared" si="8"/>
        <v>0</v>
      </c>
      <c r="G47" s="23">
        <f t="shared" si="8"/>
        <v>0</v>
      </c>
      <c r="H47" s="23">
        <f t="shared" si="8"/>
        <v>0</v>
      </c>
      <c r="I47" s="23">
        <f t="shared" si="8"/>
        <v>0</v>
      </c>
      <c r="J47" s="23">
        <f t="shared" si="8"/>
        <v>0</v>
      </c>
      <c r="K47" s="23">
        <f t="shared" si="8"/>
        <v>0</v>
      </c>
      <c r="L47" s="23">
        <f t="shared" si="8"/>
        <v>0</v>
      </c>
      <c r="M47" s="23">
        <f t="shared" si="8"/>
        <v>0</v>
      </c>
      <c r="N47" s="23">
        <f t="shared" si="8"/>
        <v>0</v>
      </c>
      <c r="O47" s="23">
        <f t="shared" si="8"/>
        <v>0</v>
      </c>
      <c r="P47" s="23">
        <f t="shared" si="8"/>
        <v>0</v>
      </c>
      <c r="Q47" s="23">
        <f t="shared" si="8"/>
        <v>0</v>
      </c>
      <c r="R47" s="23">
        <f t="shared" si="8"/>
        <v>1</v>
      </c>
      <c r="S47" s="23">
        <f t="shared" si="8"/>
        <v>1</v>
      </c>
      <c r="T47" s="23">
        <f t="shared" si="8"/>
        <v>0</v>
      </c>
      <c r="U47" s="23">
        <f t="shared" si="8"/>
        <v>0</v>
      </c>
      <c r="V47" s="23">
        <f t="shared" si="8"/>
        <v>0</v>
      </c>
      <c r="W47" s="23">
        <f t="shared" si="8"/>
        <v>0</v>
      </c>
      <c r="X47" s="23">
        <f t="shared" si="8"/>
        <v>0</v>
      </c>
      <c r="Y47" s="23">
        <f t="shared" si="8"/>
        <v>0</v>
      </c>
      <c r="Z47" s="23">
        <f t="shared" si="8"/>
        <v>0</v>
      </c>
      <c r="AA47" s="23">
        <f t="shared" si="8"/>
        <v>0</v>
      </c>
    </row>
    <row r="48" spans="1:27" s="24" customFormat="1" ht="26.25" thickBot="1" x14ac:dyDescent="0.25">
      <c r="A48" s="22" t="s">
        <v>88</v>
      </c>
      <c r="B48" s="28" t="s">
        <v>89</v>
      </c>
      <c r="C48" s="27" t="s">
        <v>51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</row>
    <row r="49" spans="1:27" s="24" customFormat="1" ht="26.25" thickBot="1" x14ac:dyDescent="0.25">
      <c r="A49" s="22" t="s">
        <v>145</v>
      </c>
      <c r="B49" s="28" t="s">
        <v>146</v>
      </c>
      <c r="C49" s="55" t="s">
        <v>149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1</v>
      </c>
      <c r="S49" s="23">
        <v>1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</row>
    <row r="50" spans="1:27" s="24" customFormat="1" ht="51.75" thickBot="1" x14ac:dyDescent="0.25">
      <c r="A50" s="22" t="s">
        <v>90</v>
      </c>
      <c r="B50" s="28" t="s">
        <v>91</v>
      </c>
      <c r="C50" s="27" t="s">
        <v>51</v>
      </c>
      <c r="D50" s="23">
        <f t="shared" ref="D50:AA50" si="9">D51</f>
        <v>0</v>
      </c>
      <c r="E50" s="23">
        <f t="shared" si="9"/>
        <v>0</v>
      </c>
      <c r="F50" s="23">
        <f t="shared" si="9"/>
        <v>0</v>
      </c>
      <c r="G50" s="23">
        <f t="shared" si="9"/>
        <v>0</v>
      </c>
      <c r="H50" s="23">
        <f t="shared" si="9"/>
        <v>0</v>
      </c>
      <c r="I50" s="23">
        <f t="shared" si="9"/>
        <v>0</v>
      </c>
      <c r="J50" s="23">
        <f t="shared" si="9"/>
        <v>0</v>
      </c>
      <c r="K50" s="23">
        <f t="shared" si="9"/>
        <v>0</v>
      </c>
      <c r="L50" s="23">
        <f t="shared" si="9"/>
        <v>0</v>
      </c>
      <c r="M50" s="23">
        <f t="shared" si="9"/>
        <v>0</v>
      </c>
      <c r="N50" s="23">
        <f t="shared" si="9"/>
        <v>0</v>
      </c>
      <c r="O50" s="23">
        <f t="shared" si="9"/>
        <v>0</v>
      </c>
      <c r="P50" s="23">
        <f t="shared" si="9"/>
        <v>0</v>
      </c>
      <c r="Q50" s="23">
        <f t="shared" si="9"/>
        <v>0</v>
      </c>
      <c r="R50" s="23">
        <f t="shared" si="9"/>
        <v>1</v>
      </c>
      <c r="S50" s="23">
        <f t="shared" si="9"/>
        <v>1</v>
      </c>
      <c r="T50" s="23">
        <f t="shared" si="9"/>
        <v>0</v>
      </c>
      <c r="U50" s="23">
        <f t="shared" si="9"/>
        <v>0</v>
      </c>
      <c r="V50" s="23">
        <f t="shared" si="9"/>
        <v>0</v>
      </c>
      <c r="W50" s="23">
        <f t="shared" si="9"/>
        <v>0</v>
      </c>
      <c r="X50" s="23">
        <f t="shared" si="9"/>
        <v>0</v>
      </c>
      <c r="Y50" s="23">
        <f t="shared" si="9"/>
        <v>0</v>
      </c>
      <c r="Z50" s="23">
        <f t="shared" si="9"/>
        <v>0</v>
      </c>
      <c r="AA50" s="23">
        <f t="shared" si="9"/>
        <v>0</v>
      </c>
    </row>
    <row r="51" spans="1:27" s="24" customFormat="1" ht="26.25" thickBot="1" x14ac:dyDescent="0.25">
      <c r="A51" s="22" t="s">
        <v>92</v>
      </c>
      <c r="B51" s="57" t="s">
        <v>140</v>
      </c>
      <c r="C51" s="53" t="s">
        <v>150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1</v>
      </c>
      <c r="S51" s="23">
        <v>1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</row>
    <row r="52" spans="1:27" s="24" customFormat="1" ht="39" hidden="1" thickBot="1" x14ac:dyDescent="0.25">
      <c r="A52" s="22" t="s">
        <v>93</v>
      </c>
      <c r="B52" s="28" t="s">
        <v>94</v>
      </c>
      <c r="C52" s="27" t="s">
        <v>51</v>
      </c>
      <c r="D52" s="23">
        <f t="shared" ref="D52:AA52" si="10">D53+D54</f>
        <v>0</v>
      </c>
      <c r="E52" s="23">
        <f t="shared" si="10"/>
        <v>0</v>
      </c>
      <c r="F52" s="23">
        <f t="shared" si="10"/>
        <v>0</v>
      </c>
      <c r="G52" s="23">
        <f t="shared" si="10"/>
        <v>0</v>
      </c>
      <c r="H52" s="23">
        <f t="shared" si="10"/>
        <v>0</v>
      </c>
      <c r="I52" s="23">
        <f t="shared" si="10"/>
        <v>0</v>
      </c>
      <c r="J52" s="23">
        <f t="shared" si="10"/>
        <v>0</v>
      </c>
      <c r="K52" s="23">
        <f t="shared" si="10"/>
        <v>0</v>
      </c>
      <c r="L52" s="23">
        <f t="shared" si="10"/>
        <v>0</v>
      </c>
      <c r="M52" s="23">
        <f t="shared" si="10"/>
        <v>0</v>
      </c>
      <c r="N52" s="23">
        <f t="shared" si="10"/>
        <v>0</v>
      </c>
      <c r="O52" s="23">
        <f t="shared" si="10"/>
        <v>0</v>
      </c>
      <c r="P52" s="23">
        <f t="shared" si="10"/>
        <v>0</v>
      </c>
      <c r="Q52" s="23">
        <f t="shared" si="10"/>
        <v>0</v>
      </c>
      <c r="R52" s="23">
        <f t="shared" si="10"/>
        <v>0</v>
      </c>
      <c r="S52" s="23">
        <f t="shared" si="10"/>
        <v>0</v>
      </c>
      <c r="T52" s="23">
        <f t="shared" si="10"/>
        <v>0</v>
      </c>
      <c r="U52" s="23">
        <f t="shared" si="10"/>
        <v>0</v>
      </c>
      <c r="V52" s="23">
        <f t="shared" si="10"/>
        <v>0</v>
      </c>
      <c r="W52" s="23">
        <f t="shared" si="10"/>
        <v>0</v>
      </c>
      <c r="X52" s="23">
        <f t="shared" si="10"/>
        <v>0</v>
      </c>
      <c r="Y52" s="23">
        <f t="shared" si="10"/>
        <v>0</v>
      </c>
      <c r="Z52" s="23">
        <f t="shared" si="10"/>
        <v>0</v>
      </c>
      <c r="AA52" s="23">
        <f t="shared" si="10"/>
        <v>0</v>
      </c>
    </row>
    <row r="53" spans="1:27" s="24" customFormat="1" ht="26.25" hidden="1" thickBot="1" x14ac:dyDescent="0.25">
      <c r="A53" s="22" t="s">
        <v>95</v>
      </c>
      <c r="B53" s="28" t="s">
        <v>96</v>
      </c>
      <c r="C53" s="27" t="s">
        <v>51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</row>
    <row r="54" spans="1:27" s="24" customFormat="1" ht="39" hidden="1" thickBot="1" x14ac:dyDescent="0.25">
      <c r="A54" s="22" t="s">
        <v>97</v>
      </c>
      <c r="B54" s="28" t="s">
        <v>98</v>
      </c>
      <c r="C54" s="27" t="s">
        <v>51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</row>
    <row r="55" spans="1:27" s="24" customFormat="1" ht="39" thickBot="1" x14ac:dyDescent="0.25">
      <c r="A55" s="22" t="s">
        <v>99</v>
      </c>
      <c r="B55" s="28" t="s">
        <v>100</v>
      </c>
      <c r="C55" s="27" t="s">
        <v>51</v>
      </c>
      <c r="D55" s="23">
        <f t="shared" ref="D55:AA55" si="11">D56+D57+D58+D59+D60+D64+D65+D66</f>
        <v>0</v>
      </c>
      <c r="E55" s="23">
        <f t="shared" si="11"/>
        <v>0</v>
      </c>
      <c r="F55" s="23">
        <f t="shared" si="11"/>
        <v>0</v>
      </c>
      <c r="G55" s="23">
        <f t="shared" si="11"/>
        <v>0</v>
      </c>
      <c r="H55" s="23">
        <f t="shared" si="11"/>
        <v>0</v>
      </c>
      <c r="I55" s="23">
        <f t="shared" si="11"/>
        <v>0</v>
      </c>
      <c r="J55" s="23">
        <f t="shared" si="11"/>
        <v>0</v>
      </c>
      <c r="K55" s="23">
        <f t="shared" si="11"/>
        <v>0</v>
      </c>
      <c r="L55" s="23">
        <f t="shared" si="11"/>
        <v>0</v>
      </c>
      <c r="M55" s="23">
        <f t="shared" si="11"/>
        <v>0</v>
      </c>
      <c r="N55" s="23">
        <f t="shared" si="11"/>
        <v>0</v>
      </c>
      <c r="O55" s="23">
        <f t="shared" si="11"/>
        <v>0</v>
      </c>
      <c r="P55" s="23">
        <f t="shared" si="11"/>
        <v>21</v>
      </c>
      <c r="Q55" s="23">
        <f t="shared" si="11"/>
        <v>21</v>
      </c>
      <c r="R55" s="23">
        <f t="shared" si="11"/>
        <v>0</v>
      </c>
      <c r="S55" s="23">
        <f t="shared" si="11"/>
        <v>0</v>
      </c>
      <c r="T55" s="23">
        <f t="shared" si="11"/>
        <v>0</v>
      </c>
      <c r="U55" s="23">
        <f t="shared" si="11"/>
        <v>0</v>
      </c>
      <c r="V55" s="23">
        <f t="shared" si="11"/>
        <v>0</v>
      </c>
      <c r="W55" s="23">
        <f t="shared" si="11"/>
        <v>0</v>
      </c>
      <c r="X55" s="23">
        <f t="shared" si="11"/>
        <v>0</v>
      </c>
      <c r="Y55" s="23">
        <f t="shared" si="11"/>
        <v>0</v>
      </c>
      <c r="Z55" s="23">
        <f t="shared" si="11"/>
        <v>0</v>
      </c>
      <c r="AA55" s="23">
        <f t="shared" si="11"/>
        <v>0</v>
      </c>
    </row>
    <row r="56" spans="1:27" s="24" customFormat="1" ht="26.25" hidden="1" thickBot="1" x14ac:dyDescent="0.25">
      <c r="A56" s="22" t="s">
        <v>101</v>
      </c>
      <c r="B56" s="28" t="s">
        <v>102</v>
      </c>
      <c r="C56" s="27" t="s">
        <v>51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</row>
    <row r="57" spans="1:27" s="24" customFormat="1" ht="26.25" hidden="1" thickBot="1" x14ac:dyDescent="0.25">
      <c r="A57" s="22" t="s">
        <v>103</v>
      </c>
      <c r="B57" s="28" t="s">
        <v>104</v>
      </c>
      <c r="C57" s="27" t="s">
        <v>51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</row>
    <row r="58" spans="1:27" s="24" customFormat="1" ht="26.25" hidden="1" thickBot="1" x14ac:dyDescent="0.25">
      <c r="A58" s="22" t="s">
        <v>105</v>
      </c>
      <c r="B58" s="28" t="s">
        <v>106</v>
      </c>
      <c r="C58" s="27" t="s">
        <v>51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</row>
    <row r="59" spans="1:27" s="24" customFormat="1" ht="26.25" hidden="1" thickBot="1" x14ac:dyDescent="0.25">
      <c r="A59" s="22" t="s">
        <v>107</v>
      </c>
      <c r="B59" s="28" t="s">
        <v>108</v>
      </c>
      <c r="C59" s="27" t="s">
        <v>51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</row>
    <row r="60" spans="1:27" s="24" customFormat="1" ht="51.75" thickBot="1" x14ac:dyDescent="0.25">
      <c r="A60" s="22" t="s">
        <v>109</v>
      </c>
      <c r="B60" s="28" t="s">
        <v>110</v>
      </c>
      <c r="C60" s="27" t="s">
        <v>51</v>
      </c>
      <c r="D60" s="23">
        <f>D61+D62+D63</f>
        <v>0</v>
      </c>
      <c r="E60" s="23">
        <f t="shared" ref="E60:AA60" si="12">E61+E62+E63</f>
        <v>0</v>
      </c>
      <c r="F60" s="23">
        <f t="shared" si="12"/>
        <v>0</v>
      </c>
      <c r="G60" s="23">
        <f t="shared" si="12"/>
        <v>0</v>
      </c>
      <c r="H60" s="23">
        <f t="shared" si="12"/>
        <v>0</v>
      </c>
      <c r="I60" s="23">
        <f t="shared" si="12"/>
        <v>0</v>
      </c>
      <c r="J60" s="23">
        <f t="shared" si="12"/>
        <v>0</v>
      </c>
      <c r="K60" s="23">
        <f t="shared" si="12"/>
        <v>0</v>
      </c>
      <c r="L60" s="23">
        <f t="shared" si="12"/>
        <v>0</v>
      </c>
      <c r="M60" s="23">
        <f t="shared" si="12"/>
        <v>0</v>
      </c>
      <c r="N60" s="23">
        <f t="shared" si="12"/>
        <v>0</v>
      </c>
      <c r="O60" s="23">
        <f t="shared" si="12"/>
        <v>0</v>
      </c>
      <c r="P60" s="23">
        <f t="shared" si="12"/>
        <v>21</v>
      </c>
      <c r="Q60" s="23">
        <f t="shared" si="12"/>
        <v>21</v>
      </c>
      <c r="R60" s="23">
        <f t="shared" si="12"/>
        <v>0</v>
      </c>
      <c r="S60" s="23">
        <f t="shared" si="12"/>
        <v>0</v>
      </c>
      <c r="T60" s="23">
        <f t="shared" si="12"/>
        <v>0</v>
      </c>
      <c r="U60" s="23">
        <f t="shared" si="12"/>
        <v>0</v>
      </c>
      <c r="V60" s="23">
        <f t="shared" si="12"/>
        <v>0</v>
      </c>
      <c r="W60" s="23">
        <f t="shared" si="12"/>
        <v>0</v>
      </c>
      <c r="X60" s="23">
        <f t="shared" si="12"/>
        <v>0</v>
      </c>
      <c r="Y60" s="23">
        <f t="shared" si="12"/>
        <v>0</v>
      </c>
      <c r="Z60" s="23">
        <f t="shared" si="12"/>
        <v>0</v>
      </c>
      <c r="AA60" s="23">
        <f t="shared" si="12"/>
        <v>0</v>
      </c>
    </row>
    <row r="61" spans="1:27" s="24" customFormat="1" ht="99" customHeight="1" thickBot="1" x14ac:dyDescent="0.25">
      <c r="A61" s="22" t="s">
        <v>111</v>
      </c>
      <c r="B61" s="54" t="s">
        <v>162</v>
      </c>
      <c r="C61" s="55" t="s">
        <v>152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14</v>
      </c>
      <c r="Q61" s="23">
        <v>14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</row>
    <row r="62" spans="1:27" s="24" customFormat="1" ht="39.75" customHeight="1" thickBot="1" x14ac:dyDescent="0.25">
      <c r="A62" s="22" t="s">
        <v>155</v>
      </c>
      <c r="B62" s="58" t="s">
        <v>141</v>
      </c>
      <c r="C62" s="55" t="s">
        <v>157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4</v>
      </c>
      <c r="Q62" s="23">
        <v>4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</row>
    <row r="63" spans="1:27" s="24" customFormat="1" ht="46.5" customHeight="1" thickBot="1" x14ac:dyDescent="0.25">
      <c r="A63" s="22" t="s">
        <v>156</v>
      </c>
      <c r="B63" s="28" t="s">
        <v>151</v>
      </c>
      <c r="C63" s="55" t="s">
        <v>158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3</v>
      </c>
      <c r="Q63" s="23">
        <v>3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</row>
    <row r="64" spans="1:27" s="24" customFormat="1" ht="51.75" hidden="1" thickBot="1" x14ac:dyDescent="0.25">
      <c r="A64" s="22" t="s">
        <v>112</v>
      </c>
      <c r="B64" s="28" t="s">
        <v>113</v>
      </c>
      <c r="C64" s="27" t="s">
        <v>51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</row>
    <row r="65" spans="1:27" s="24" customFormat="1" ht="39" hidden="1" thickBot="1" x14ac:dyDescent="0.25">
      <c r="A65" s="22" t="s">
        <v>114</v>
      </c>
      <c r="B65" s="28" t="s">
        <v>115</v>
      </c>
      <c r="C65" s="27" t="s">
        <v>51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</row>
    <row r="66" spans="1:27" s="24" customFormat="1" ht="51.75" hidden="1" thickBot="1" x14ac:dyDescent="0.25">
      <c r="A66" s="22" t="s">
        <v>116</v>
      </c>
      <c r="B66" s="28" t="s">
        <v>117</v>
      </c>
      <c r="C66" s="27" t="s">
        <v>51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</row>
    <row r="67" spans="1:27" s="24" customFormat="1" ht="51.75" hidden="1" thickBot="1" x14ac:dyDescent="0.25">
      <c r="A67" s="22" t="s">
        <v>118</v>
      </c>
      <c r="B67" s="28" t="s">
        <v>119</v>
      </c>
      <c r="C67" s="27" t="s">
        <v>51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</row>
    <row r="68" spans="1:27" s="24" customFormat="1" ht="26.25" hidden="1" thickBot="1" x14ac:dyDescent="0.25">
      <c r="A68" s="22" t="s">
        <v>120</v>
      </c>
      <c r="B68" s="28" t="s">
        <v>121</v>
      </c>
      <c r="C68" s="27" t="s">
        <v>51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</row>
    <row r="69" spans="1:27" s="24" customFormat="1" ht="39" hidden="1" thickBot="1" x14ac:dyDescent="0.25">
      <c r="A69" s="22" t="s">
        <v>122</v>
      </c>
      <c r="B69" s="28" t="s">
        <v>123</v>
      </c>
      <c r="C69" s="27" t="s">
        <v>51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</row>
    <row r="70" spans="1:27" s="24" customFormat="1" ht="51.75" hidden="1" thickBot="1" x14ac:dyDescent="0.25">
      <c r="A70" s="22" t="s">
        <v>124</v>
      </c>
      <c r="B70" s="28" t="s">
        <v>125</v>
      </c>
      <c r="C70" s="27" t="s">
        <v>51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</row>
    <row r="71" spans="1:27" s="24" customFormat="1" ht="64.5" hidden="1" thickBot="1" x14ac:dyDescent="0.25">
      <c r="A71" s="22" t="s">
        <v>126</v>
      </c>
      <c r="B71" s="28" t="s">
        <v>127</v>
      </c>
      <c r="C71" s="27" t="s">
        <v>51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</row>
    <row r="72" spans="1:27" s="24" customFormat="1" ht="64.5" hidden="1" thickBot="1" x14ac:dyDescent="0.25">
      <c r="A72" s="22" t="s">
        <v>128</v>
      </c>
      <c r="B72" s="28" t="s">
        <v>129</v>
      </c>
      <c r="C72" s="27" t="s">
        <v>51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</row>
    <row r="73" spans="1:27" s="24" customFormat="1" ht="39" thickBot="1" x14ac:dyDescent="0.25">
      <c r="A73" s="22" t="s">
        <v>130</v>
      </c>
      <c r="B73" s="28" t="s">
        <v>131</v>
      </c>
      <c r="C73" s="27" t="s">
        <v>51</v>
      </c>
      <c r="D73" s="23">
        <f>D74+D75</f>
        <v>0</v>
      </c>
      <c r="E73" s="23">
        <f t="shared" ref="E73:AA73" si="13">E74+E75</f>
        <v>0</v>
      </c>
      <c r="F73" s="23">
        <f t="shared" si="13"/>
        <v>0</v>
      </c>
      <c r="G73" s="23">
        <f t="shared" si="13"/>
        <v>0</v>
      </c>
      <c r="H73" s="23">
        <f t="shared" si="13"/>
        <v>1.7</v>
      </c>
      <c r="I73" s="23">
        <f t="shared" si="13"/>
        <v>1.7</v>
      </c>
      <c r="J73" s="23">
        <f t="shared" si="13"/>
        <v>0.63</v>
      </c>
      <c r="K73" s="23">
        <f t="shared" si="13"/>
        <v>0.63</v>
      </c>
      <c r="L73" s="23">
        <f t="shared" si="13"/>
        <v>0</v>
      </c>
      <c r="M73" s="23">
        <f t="shared" si="13"/>
        <v>0</v>
      </c>
      <c r="N73" s="23">
        <f t="shared" si="13"/>
        <v>0</v>
      </c>
      <c r="O73" s="23">
        <f t="shared" si="13"/>
        <v>0</v>
      </c>
      <c r="P73" s="23">
        <f t="shared" si="13"/>
        <v>0</v>
      </c>
      <c r="Q73" s="23">
        <f t="shared" si="13"/>
        <v>0</v>
      </c>
      <c r="R73" s="23">
        <f t="shared" si="13"/>
        <v>0</v>
      </c>
      <c r="S73" s="59">
        <f t="shared" si="13"/>
        <v>0.995</v>
      </c>
      <c r="T73" s="23">
        <f t="shared" si="13"/>
        <v>0</v>
      </c>
      <c r="U73" s="23">
        <f t="shared" si="13"/>
        <v>0</v>
      </c>
      <c r="V73" s="23">
        <f t="shared" si="13"/>
        <v>0</v>
      </c>
      <c r="W73" s="23">
        <f t="shared" si="13"/>
        <v>0</v>
      </c>
      <c r="X73" s="23">
        <f t="shared" si="13"/>
        <v>0</v>
      </c>
      <c r="Y73" s="23">
        <f t="shared" si="13"/>
        <v>0</v>
      </c>
      <c r="Z73" s="23">
        <f t="shared" si="13"/>
        <v>0</v>
      </c>
      <c r="AA73" s="23">
        <f t="shared" si="13"/>
        <v>0</v>
      </c>
    </row>
    <row r="74" spans="1:27" s="24" customFormat="1" ht="39" thickBot="1" x14ac:dyDescent="0.25">
      <c r="A74" s="22" t="s">
        <v>132</v>
      </c>
      <c r="B74" s="52" t="s">
        <v>142</v>
      </c>
      <c r="C74" s="53" t="s">
        <v>153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59">
        <v>0.995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</row>
    <row r="75" spans="1:27" s="24" customFormat="1" ht="26.25" thickBot="1" x14ac:dyDescent="0.25">
      <c r="A75" s="22" t="s">
        <v>144</v>
      </c>
      <c r="B75" s="52" t="s">
        <v>133</v>
      </c>
      <c r="C75" s="53" t="s">
        <v>154</v>
      </c>
      <c r="D75" s="23">
        <v>0</v>
      </c>
      <c r="E75" s="23">
        <v>0</v>
      </c>
      <c r="F75" s="23">
        <v>0</v>
      </c>
      <c r="G75" s="23">
        <v>0</v>
      </c>
      <c r="H75" s="23">
        <v>1.7</v>
      </c>
      <c r="I75" s="23">
        <v>1.7</v>
      </c>
      <c r="J75" s="23">
        <v>0.63</v>
      </c>
      <c r="K75" s="23">
        <v>0.63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</row>
    <row r="76" spans="1:27" s="24" customFormat="1" ht="39" thickBot="1" x14ac:dyDescent="0.25">
      <c r="A76" s="22" t="s">
        <v>134</v>
      </c>
      <c r="B76" s="28" t="s">
        <v>135</v>
      </c>
      <c r="C76" s="27" t="s">
        <v>51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</row>
    <row r="77" spans="1:27" s="24" customFormat="1" ht="26.25" thickBot="1" x14ac:dyDescent="0.25">
      <c r="A77" s="22" t="s">
        <v>136</v>
      </c>
      <c r="B77" s="28" t="s">
        <v>137</v>
      </c>
      <c r="C77" s="27" t="s">
        <v>51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</row>
    <row r="78" spans="1:27" x14ac:dyDescent="0.2"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</row>
    <row r="79" spans="1:27" x14ac:dyDescent="0.2"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</row>
  </sheetData>
  <mergeCells count="26">
    <mergeCell ref="X17:Y17"/>
    <mergeCell ref="Z17:AA17"/>
    <mergeCell ref="Z15:AA16"/>
    <mergeCell ref="X1:Z8"/>
    <mergeCell ref="A9:Z12"/>
    <mergeCell ref="L17:M17"/>
    <mergeCell ref="N17:O17"/>
    <mergeCell ref="P17:Q17"/>
    <mergeCell ref="T17:U17"/>
    <mergeCell ref="V17:W17"/>
    <mergeCell ref="R17:S17"/>
    <mergeCell ref="A14:A19"/>
    <mergeCell ref="B14:B19"/>
    <mergeCell ref="C14:C19"/>
    <mergeCell ref="D14:AA14"/>
    <mergeCell ref="D15:K16"/>
    <mergeCell ref="R15:S16"/>
    <mergeCell ref="T15:U16"/>
    <mergeCell ref="V15:W16"/>
    <mergeCell ref="X15:Y16"/>
    <mergeCell ref="L16:Q16"/>
    <mergeCell ref="D17:E17"/>
    <mergeCell ref="F17:G17"/>
    <mergeCell ref="H17:I17"/>
    <mergeCell ref="J17:K17"/>
    <mergeCell ref="L15:Q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2016-09-28T13:24:34Z</dcterms:created>
  <dcterms:modified xsi:type="dcterms:W3CDTF">2017-03-02T09:07:00Z</dcterms:modified>
</cp:coreProperties>
</file>