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80" windowWidth="20055" windowHeight="7830"/>
  </bookViews>
  <sheets>
    <sheet name="форма 4" sheetId="1" r:id="rId1"/>
  </sheets>
  <calcPr calcId="124519"/>
</workbook>
</file>

<file path=xl/calcChain.xml><?xml version="1.0" encoding="utf-8"?>
<calcChain xmlns="http://schemas.openxmlformats.org/spreadsheetml/2006/main">
  <c r="E49" i="1"/>
  <c r="AP27" l="1"/>
  <c r="AP24" s="1"/>
  <c r="AQ27"/>
  <c r="AQ24" s="1"/>
  <c r="AR27"/>
  <c r="AR24" s="1"/>
  <c r="AS27"/>
  <c r="AS24" s="1"/>
  <c r="AT27"/>
  <c r="AT24" s="1"/>
  <c r="AU27"/>
  <c r="AU24" s="1"/>
  <c r="AP44"/>
  <c r="AP43" s="1"/>
  <c r="AQ44"/>
  <c r="AQ43" s="1"/>
  <c r="AR44"/>
  <c r="AR43" s="1"/>
  <c r="AS44"/>
  <c r="AS43" s="1"/>
  <c r="AT44"/>
  <c r="AT43" s="1"/>
  <c r="AU44"/>
  <c r="AU43" s="1"/>
  <c r="AP49"/>
  <c r="AQ49"/>
  <c r="AR49"/>
  <c r="AS49"/>
  <c r="AT49"/>
  <c r="AU49"/>
  <c r="AP56"/>
  <c r="AQ56"/>
  <c r="AQ48" s="1"/>
  <c r="AR56"/>
  <c r="AR48" s="1"/>
  <c r="AS56"/>
  <c r="AT56"/>
  <c r="AU56"/>
  <c r="AU48" s="1"/>
  <c r="AP58"/>
  <c r="AQ58"/>
  <c r="AR58"/>
  <c r="AS58"/>
  <c r="AT58"/>
  <c r="AU58"/>
  <c r="AP68"/>
  <c r="AP63" s="1"/>
  <c r="AQ68"/>
  <c r="AQ63" s="1"/>
  <c r="AR68"/>
  <c r="AR63" s="1"/>
  <c r="AS68"/>
  <c r="AS63" s="1"/>
  <c r="AT68"/>
  <c r="AT63" s="1"/>
  <c r="AU68"/>
  <c r="AU63" s="1"/>
  <c r="AT23" l="1"/>
  <c r="AP23"/>
  <c r="AS23"/>
  <c r="AU47"/>
  <c r="AQ47"/>
  <c r="AS48"/>
  <c r="AS47" s="1"/>
  <c r="AR23"/>
  <c r="AR47"/>
  <c r="AT48"/>
  <c r="AT47" s="1"/>
  <c r="AP48"/>
  <c r="AP47"/>
  <c r="AU23"/>
  <c r="AQ23"/>
  <c r="BY54" l="1"/>
  <c r="BZ54"/>
  <c r="CB54"/>
  <c r="CC54"/>
  <c r="CD54"/>
  <c r="BY55"/>
  <c r="BZ55"/>
  <c r="CB55"/>
  <c r="CC55"/>
  <c r="CD55"/>
  <c r="CI55"/>
  <c r="CF55"/>
  <c r="CI54"/>
  <c r="CF54"/>
  <c r="CF42"/>
  <c r="L90"/>
  <c r="K90"/>
  <c r="J90"/>
  <c r="I90"/>
  <c r="H90"/>
  <c r="G90"/>
  <c r="F90"/>
  <c r="L81"/>
  <c r="K81"/>
  <c r="J81"/>
  <c r="I81"/>
  <c r="H81"/>
  <c r="G81"/>
  <c r="F81"/>
  <c r="L68"/>
  <c r="K68"/>
  <c r="K63" s="1"/>
  <c r="J68"/>
  <c r="I68"/>
  <c r="I63" s="1"/>
  <c r="H68"/>
  <c r="G68"/>
  <c r="F68"/>
  <c r="L63"/>
  <c r="J63"/>
  <c r="H63"/>
  <c r="G63"/>
  <c r="F63"/>
  <c r="L56"/>
  <c r="L48" s="1"/>
  <c r="L47" s="1"/>
  <c r="K56"/>
  <c r="J56"/>
  <c r="I56"/>
  <c r="H56"/>
  <c r="H48" s="1"/>
  <c r="H47" s="1"/>
  <c r="G56"/>
  <c r="F56"/>
  <c r="L49"/>
  <c r="K49"/>
  <c r="J49"/>
  <c r="I49"/>
  <c r="H49"/>
  <c r="G49"/>
  <c r="F49"/>
  <c r="I48"/>
  <c r="L44"/>
  <c r="L43" s="1"/>
  <c r="K44"/>
  <c r="K43" s="1"/>
  <c r="J44"/>
  <c r="J43" s="1"/>
  <c r="I44"/>
  <c r="I43" s="1"/>
  <c r="H44"/>
  <c r="H43" s="1"/>
  <c r="G44"/>
  <c r="G43" s="1"/>
  <c r="F44"/>
  <c r="F43" s="1"/>
  <c r="L27"/>
  <c r="L24" s="1"/>
  <c r="K27"/>
  <c r="J27"/>
  <c r="J24" s="1"/>
  <c r="I27"/>
  <c r="I24" s="1"/>
  <c r="H27"/>
  <c r="G27"/>
  <c r="F27"/>
  <c r="K24"/>
  <c r="H24"/>
  <c r="G24"/>
  <c r="F24"/>
  <c r="Z90"/>
  <c r="Y90"/>
  <c r="X90"/>
  <c r="W90"/>
  <c r="V90"/>
  <c r="U90"/>
  <c r="T90"/>
  <c r="Z81"/>
  <c r="Y81"/>
  <c r="X81"/>
  <c r="W81"/>
  <c r="V81"/>
  <c r="U81"/>
  <c r="T81"/>
  <c r="Z68"/>
  <c r="Y68"/>
  <c r="Y63" s="1"/>
  <c r="X68"/>
  <c r="W68"/>
  <c r="W63" s="1"/>
  <c r="V68"/>
  <c r="V63" s="1"/>
  <c r="U68"/>
  <c r="U63" s="1"/>
  <c r="T68"/>
  <c r="Z63"/>
  <c r="X63"/>
  <c r="T63"/>
  <c r="Z58"/>
  <c r="Y58"/>
  <c r="X58"/>
  <c r="W58"/>
  <c r="V58"/>
  <c r="U58"/>
  <c r="T58"/>
  <c r="Z56"/>
  <c r="Y56"/>
  <c r="X56"/>
  <c r="W56"/>
  <c r="V56"/>
  <c r="U56"/>
  <c r="T56"/>
  <c r="Z49"/>
  <c r="Y49"/>
  <c r="X49"/>
  <c r="W49"/>
  <c r="V49"/>
  <c r="U49"/>
  <c r="U48" s="1"/>
  <c r="T49"/>
  <c r="X48"/>
  <c r="T48"/>
  <c r="Z44"/>
  <c r="Z43" s="1"/>
  <c r="Y44"/>
  <c r="Y43" s="1"/>
  <c r="X44"/>
  <c r="X43" s="1"/>
  <c r="W44"/>
  <c r="W43" s="1"/>
  <c r="V44"/>
  <c r="V43" s="1"/>
  <c r="U44"/>
  <c r="U43" s="1"/>
  <c r="T44"/>
  <c r="T43" s="1"/>
  <c r="Z27"/>
  <c r="Z24" s="1"/>
  <c r="Y27"/>
  <c r="Y24" s="1"/>
  <c r="X27"/>
  <c r="X24" s="1"/>
  <c r="W27"/>
  <c r="V27"/>
  <c r="V24" s="1"/>
  <c r="U27"/>
  <c r="U24" s="1"/>
  <c r="T27"/>
  <c r="T24" s="1"/>
  <c r="W24"/>
  <c r="BY29"/>
  <c r="BP90"/>
  <c r="BO90"/>
  <c r="BN90"/>
  <c r="BM90"/>
  <c r="BL90"/>
  <c r="BK90"/>
  <c r="BJ90"/>
  <c r="BP81"/>
  <c r="BO81"/>
  <c r="BN81"/>
  <c r="BM81"/>
  <c r="BL81"/>
  <c r="BK81"/>
  <c r="BJ81"/>
  <c r="BP68"/>
  <c r="BO68"/>
  <c r="BO63" s="1"/>
  <c r="CC63" s="1"/>
  <c r="BN68"/>
  <c r="BM68"/>
  <c r="BM63" s="1"/>
  <c r="BL68"/>
  <c r="BK68"/>
  <c r="BJ68"/>
  <c r="BP63"/>
  <c r="BN63"/>
  <c r="BL63"/>
  <c r="BK63"/>
  <c r="BJ63"/>
  <c r="BP58"/>
  <c r="BO58"/>
  <c r="BN58"/>
  <c r="BM58"/>
  <c r="BL58"/>
  <c r="BK58"/>
  <c r="BJ58"/>
  <c r="BP56"/>
  <c r="BO56"/>
  <c r="BO48" s="1"/>
  <c r="BN56"/>
  <c r="BM56"/>
  <c r="BL56"/>
  <c r="BK56"/>
  <c r="BK48" s="1"/>
  <c r="BJ56"/>
  <c r="BP49"/>
  <c r="BO49"/>
  <c r="BN49"/>
  <c r="BM49"/>
  <c r="BL49"/>
  <c r="BK49"/>
  <c r="BJ49"/>
  <c r="BL48"/>
  <c r="BP44"/>
  <c r="BP43" s="1"/>
  <c r="BO44"/>
  <c r="BO43" s="1"/>
  <c r="BN44"/>
  <c r="BN43" s="1"/>
  <c r="BN23" s="1"/>
  <c r="BM44"/>
  <c r="BM43" s="1"/>
  <c r="BL44"/>
  <c r="BK44"/>
  <c r="BK43" s="1"/>
  <c r="BJ44"/>
  <c r="BJ43" s="1"/>
  <c r="BL43"/>
  <c r="BP27"/>
  <c r="BP24" s="1"/>
  <c r="BO27"/>
  <c r="BN27"/>
  <c r="BM27"/>
  <c r="BL27"/>
  <c r="BL24" s="1"/>
  <c r="BK27"/>
  <c r="BK24" s="1"/>
  <c r="BJ27"/>
  <c r="BO24"/>
  <c r="BN24"/>
  <c r="BM24"/>
  <c r="BJ24"/>
  <c r="BB90"/>
  <c r="BA90"/>
  <c r="AZ90"/>
  <c r="AY90"/>
  <c r="AX90"/>
  <c r="AW90"/>
  <c r="AV90"/>
  <c r="BB81"/>
  <c r="BA81"/>
  <c r="AZ81"/>
  <c r="AY81"/>
  <c r="AX81"/>
  <c r="AW81"/>
  <c r="AV81"/>
  <c r="BB68"/>
  <c r="BA68"/>
  <c r="BA63" s="1"/>
  <c r="AZ68"/>
  <c r="AY68"/>
  <c r="AY63" s="1"/>
  <c r="AX68"/>
  <c r="AW68"/>
  <c r="AV68"/>
  <c r="BB63"/>
  <c r="AZ63"/>
  <c r="AX63"/>
  <c r="AW63"/>
  <c r="AV63"/>
  <c r="BB58"/>
  <c r="BA58"/>
  <c r="AZ58"/>
  <c r="AY58"/>
  <c r="AX58"/>
  <c r="AW58"/>
  <c r="AV58"/>
  <c r="BB56"/>
  <c r="BA56"/>
  <c r="BA48" s="1"/>
  <c r="AZ56"/>
  <c r="AY56"/>
  <c r="AX56"/>
  <c r="AW56"/>
  <c r="AW48" s="1"/>
  <c r="AV56"/>
  <c r="BB49"/>
  <c r="BB48" s="1"/>
  <c r="BB47" s="1"/>
  <c r="BA49"/>
  <c r="AZ49"/>
  <c r="AY49"/>
  <c r="AX49"/>
  <c r="AW49"/>
  <c r="AV49"/>
  <c r="AX48"/>
  <c r="BB44"/>
  <c r="BB43" s="1"/>
  <c r="BA44"/>
  <c r="BA43" s="1"/>
  <c r="AZ44"/>
  <c r="AY44"/>
  <c r="AY43" s="1"/>
  <c r="AX44"/>
  <c r="AX43" s="1"/>
  <c r="AW44"/>
  <c r="AW43" s="1"/>
  <c r="AV44"/>
  <c r="AV43" s="1"/>
  <c r="BB27"/>
  <c r="BB24" s="1"/>
  <c r="BA27"/>
  <c r="AZ27"/>
  <c r="AY27"/>
  <c r="AX27"/>
  <c r="AX24" s="1"/>
  <c r="AW27"/>
  <c r="AW24" s="1"/>
  <c r="AV27"/>
  <c r="BA24"/>
  <c r="AZ24"/>
  <c r="AY24"/>
  <c r="AV24"/>
  <c r="AN90"/>
  <c r="AM90"/>
  <c r="AL90"/>
  <c r="AK90"/>
  <c r="AJ90"/>
  <c r="AI90"/>
  <c r="AH90"/>
  <c r="AN81"/>
  <c r="AM81"/>
  <c r="AL81"/>
  <c r="AK81"/>
  <c r="AJ81"/>
  <c r="AI81"/>
  <c r="AH81"/>
  <c r="AN68"/>
  <c r="AM68"/>
  <c r="AM63" s="1"/>
  <c r="AL68"/>
  <c r="AK68"/>
  <c r="AK63" s="1"/>
  <c r="AJ68"/>
  <c r="AI68"/>
  <c r="AH68"/>
  <c r="AN63"/>
  <c r="AL63"/>
  <c r="AJ63"/>
  <c r="AI63"/>
  <c r="AH63"/>
  <c r="AN58"/>
  <c r="AM58"/>
  <c r="AL58"/>
  <c r="AK58"/>
  <c r="AJ58"/>
  <c r="AI58"/>
  <c r="AH58"/>
  <c r="AN56"/>
  <c r="AM56"/>
  <c r="AM48" s="1"/>
  <c r="AL56"/>
  <c r="AK56"/>
  <c r="AJ56"/>
  <c r="AI56"/>
  <c r="AI48" s="1"/>
  <c r="AH56"/>
  <c r="AN49"/>
  <c r="AN48" s="1"/>
  <c r="AN47" s="1"/>
  <c r="AM49"/>
  <c r="AL49"/>
  <c r="AK49"/>
  <c r="AJ49"/>
  <c r="AI49"/>
  <c r="AH49"/>
  <c r="AJ48"/>
  <c r="AN44"/>
  <c r="AN43" s="1"/>
  <c r="AM44"/>
  <c r="AM43" s="1"/>
  <c r="AL44"/>
  <c r="AL43" s="1"/>
  <c r="AL23" s="1"/>
  <c r="AK44"/>
  <c r="AJ44"/>
  <c r="AI44"/>
  <c r="AI43" s="1"/>
  <c r="AH44"/>
  <c r="AH43" s="1"/>
  <c r="AK43"/>
  <c r="AJ43"/>
  <c r="AN27"/>
  <c r="AN24" s="1"/>
  <c r="AM27"/>
  <c r="AL27"/>
  <c r="AK27"/>
  <c r="AJ27"/>
  <c r="AJ24" s="1"/>
  <c r="AI27"/>
  <c r="AI24" s="1"/>
  <c r="AH27"/>
  <c r="AM24"/>
  <c r="AL24"/>
  <c r="AK24"/>
  <c r="AH24"/>
  <c r="D90"/>
  <c r="D81"/>
  <c r="D68"/>
  <c r="D63" s="1"/>
  <c r="D58"/>
  <c r="D56"/>
  <c r="D49"/>
  <c r="D48" s="1"/>
  <c r="D47" s="1"/>
  <c r="D44"/>
  <c r="D43" s="1"/>
  <c r="D27"/>
  <c r="D24" s="1"/>
  <c r="CK92"/>
  <c r="CJ92"/>
  <c r="CI92"/>
  <c r="CF92"/>
  <c r="CD92"/>
  <c r="CC92"/>
  <c r="CB92"/>
  <c r="BZ92"/>
  <c r="BY92"/>
  <c r="CK91"/>
  <c r="CJ91"/>
  <c r="CI91"/>
  <c r="CF91"/>
  <c r="CD91"/>
  <c r="CC91"/>
  <c r="CB91"/>
  <c r="BZ91"/>
  <c r="BY91"/>
  <c r="CH90"/>
  <c r="CG90"/>
  <c r="CE90"/>
  <c r="CA90"/>
  <c r="BX90"/>
  <c r="BW90"/>
  <c r="BV90"/>
  <c r="BU90"/>
  <c r="BT90"/>
  <c r="BS90"/>
  <c r="BR90"/>
  <c r="BQ90"/>
  <c r="BI90"/>
  <c r="BH90"/>
  <c r="BG90"/>
  <c r="BF90"/>
  <c r="BE90"/>
  <c r="BD90"/>
  <c r="BC90"/>
  <c r="CD90"/>
  <c r="BZ90"/>
  <c r="AU90"/>
  <c r="AT90"/>
  <c r="AS90"/>
  <c r="AR90"/>
  <c r="AQ90"/>
  <c r="AP90"/>
  <c r="AO90"/>
  <c r="AG90"/>
  <c r="AF90"/>
  <c r="AE90"/>
  <c r="AD90"/>
  <c r="AC90"/>
  <c r="AB90"/>
  <c r="AA90"/>
  <c r="S90"/>
  <c r="R90"/>
  <c r="Q90"/>
  <c r="P90"/>
  <c r="O90"/>
  <c r="N90"/>
  <c r="M90"/>
  <c r="E90"/>
  <c r="CK89"/>
  <c r="CJ89"/>
  <c r="CI89"/>
  <c r="CF89"/>
  <c r="CD89"/>
  <c r="CC89"/>
  <c r="CB89"/>
  <c r="BZ89"/>
  <c r="BY89"/>
  <c r="CK88"/>
  <c r="CJ88"/>
  <c r="CI88"/>
  <c r="CF88"/>
  <c r="CD88"/>
  <c r="CC88"/>
  <c r="CB88"/>
  <c r="BZ88"/>
  <c r="BY88"/>
  <c r="CK87"/>
  <c r="CJ87"/>
  <c r="CI87"/>
  <c r="CF87"/>
  <c r="CD87"/>
  <c r="CC87"/>
  <c r="CB87"/>
  <c r="BZ87"/>
  <c r="BY87"/>
  <c r="CK86"/>
  <c r="CJ86"/>
  <c r="CI86"/>
  <c r="CF86"/>
  <c r="CD86"/>
  <c r="CC86"/>
  <c r="CB86"/>
  <c r="BZ86"/>
  <c r="BY86"/>
  <c r="CK85"/>
  <c r="CJ85"/>
  <c r="CI85"/>
  <c r="CF85"/>
  <c r="CD85"/>
  <c r="CC85"/>
  <c r="CB85"/>
  <c r="BZ85"/>
  <c r="BY85"/>
  <c r="CK84"/>
  <c r="CJ84"/>
  <c r="CI84"/>
  <c r="CF84"/>
  <c r="CD84"/>
  <c r="CC84"/>
  <c r="CB84"/>
  <c r="BZ84"/>
  <c r="BY84"/>
  <c r="CK83"/>
  <c r="CJ83"/>
  <c r="CI83"/>
  <c r="CF83"/>
  <c r="CD83"/>
  <c r="CC83"/>
  <c r="CB83"/>
  <c r="BZ83"/>
  <c r="BY83"/>
  <c r="CK82"/>
  <c r="CJ82"/>
  <c r="CI82"/>
  <c r="CF82"/>
  <c r="CD82"/>
  <c r="CC82"/>
  <c r="CB82"/>
  <c r="BZ82"/>
  <c r="BY82"/>
  <c r="CH81"/>
  <c r="CG81"/>
  <c r="CE81"/>
  <c r="CA81"/>
  <c r="BX81"/>
  <c r="BW81"/>
  <c r="BV81"/>
  <c r="BU81"/>
  <c r="BT81"/>
  <c r="BS81"/>
  <c r="BR81"/>
  <c r="BQ81"/>
  <c r="CC81"/>
  <c r="BY81"/>
  <c r="BI81"/>
  <c r="BH81"/>
  <c r="BG81"/>
  <c r="BF81"/>
  <c r="BE81"/>
  <c r="BD81"/>
  <c r="BC81"/>
  <c r="AU81"/>
  <c r="AU21" s="1"/>
  <c r="AU22" s="1"/>
  <c r="AT81"/>
  <c r="AT21" s="1"/>
  <c r="AT22" s="1"/>
  <c r="AS81"/>
  <c r="AS21" s="1"/>
  <c r="AS22" s="1"/>
  <c r="AR81"/>
  <c r="AR21" s="1"/>
  <c r="AR22" s="1"/>
  <c r="AQ81"/>
  <c r="AQ21" s="1"/>
  <c r="AQ22" s="1"/>
  <c r="AP81"/>
  <c r="AP21" s="1"/>
  <c r="AP22" s="1"/>
  <c r="AO81"/>
  <c r="AG81"/>
  <c r="AF81"/>
  <c r="AE81"/>
  <c r="AD81"/>
  <c r="AC81"/>
  <c r="AB81"/>
  <c r="AA81"/>
  <c r="S81"/>
  <c r="R81"/>
  <c r="Q81"/>
  <c r="P81"/>
  <c r="O81"/>
  <c r="N81"/>
  <c r="M81"/>
  <c r="E81"/>
  <c r="CK80"/>
  <c r="CJ80"/>
  <c r="CI80"/>
  <c r="CF80"/>
  <c r="CD80"/>
  <c r="CC80"/>
  <c r="CB80"/>
  <c r="BZ80"/>
  <c r="BY80"/>
  <c r="CK79"/>
  <c r="CJ79"/>
  <c r="CI79"/>
  <c r="CF79"/>
  <c r="CD79"/>
  <c r="CC79"/>
  <c r="CB79"/>
  <c r="BZ79"/>
  <c r="BY79"/>
  <c r="CK78"/>
  <c r="CJ78"/>
  <c r="CI78"/>
  <c r="CF78"/>
  <c r="CD78"/>
  <c r="CC78"/>
  <c r="CB78"/>
  <c r="BZ78"/>
  <c r="BY78"/>
  <c r="CK77"/>
  <c r="CJ77"/>
  <c r="CI77"/>
  <c r="CF77"/>
  <c r="CD77"/>
  <c r="CC77"/>
  <c r="CB77"/>
  <c r="BZ77"/>
  <c r="BY77"/>
  <c r="CK76"/>
  <c r="CJ76"/>
  <c r="CI76"/>
  <c r="CF76"/>
  <c r="CD76"/>
  <c r="CC76"/>
  <c r="CB76"/>
  <c r="BZ76"/>
  <c r="BY76"/>
  <c r="CK75"/>
  <c r="CJ75"/>
  <c r="CI75"/>
  <c r="CF75"/>
  <c r="CD75"/>
  <c r="CC75"/>
  <c r="CB75"/>
  <c r="BZ75"/>
  <c r="BY75"/>
  <c r="CK74"/>
  <c r="CJ74"/>
  <c r="CI74"/>
  <c r="CF74"/>
  <c r="CD74"/>
  <c r="CC74"/>
  <c r="CB74"/>
  <c r="BZ74"/>
  <c r="BY74"/>
  <c r="CK73"/>
  <c r="CJ73"/>
  <c r="CI73"/>
  <c r="CF73"/>
  <c r="CD73"/>
  <c r="CC73"/>
  <c r="CB73"/>
  <c r="BZ73"/>
  <c r="BY73"/>
  <c r="CK72"/>
  <c r="CJ72"/>
  <c r="CI72"/>
  <c r="CF72"/>
  <c r="CD72"/>
  <c r="CC72"/>
  <c r="CB72"/>
  <c r="BZ72"/>
  <c r="BY72"/>
  <c r="CK71"/>
  <c r="CJ71"/>
  <c r="CI71"/>
  <c r="CF71"/>
  <c r="CD71"/>
  <c r="CC71"/>
  <c r="CB71"/>
  <c r="BZ71"/>
  <c r="BY71"/>
  <c r="CK70"/>
  <c r="CJ70"/>
  <c r="CI70"/>
  <c r="CF70"/>
  <c r="CD70"/>
  <c r="CC70"/>
  <c r="CB70"/>
  <c r="BZ70"/>
  <c r="BY70"/>
  <c r="CK69"/>
  <c r="CJ69"/>
  <c r="CI69"/>
  <c r="CF69"/>
  <c r="CD69"/>
  <c r="CC69"/>
  <c r="CB69"/>
  <c r="BZ69"/>
  <c r="BY69"/>
  <c r="CH68"/>
  <c r="CH63" s="1"/>
  <c r="CG68"/>
  <c r="CE68"/>
  <c r="CA68"/>
  <c r="BX68"/>
  <c r="BW68"/>
  <c r="BV68"/>
  <c r="BU68"/>
  <c r="BT68"/>
  <c r="BS68"/>
  <c r="BR68"/>
  <c r="BQ68"/>
  <c r="CB68"/>
  <c r="BI68"/>
  <c r="BH68"/>
  <c r="BG68"/>
  <c r="BF68"/>
  <c r="BF63" s="1"/>
  <c r="BE68"/>
  <c r="BE63" s="1"/>
  <c r="BD68"/>
  <c r="BD63" s="1"/>
  <c r="BC68"/>
  <c r="CC68"/>
  <c r="AO68"/>
  <c r="AO63" s="1"/>
  <c r="AG68"/>
  <c r="AF68"/>
  <c r="AE68"/>
  <c r="AE63" s="1"/>
  <c r="AD68"/>
  <c r="AD63" s="1"/>
  <c r="AC68"/>
  <c r="AC63" s="1"/>
  <c r="AB68"/>
  <c r="AB63" s="1"/>
  <c r="AA68"/>
  <c r="AA63" s="1"/>
  <c r="S68"/>
  <c r="R68"/>
  <c r="R63" s="1"/>
  <c r="Q68"/>
  <c r="Q63" s="1"/>
  <c r="P68"/>
  <c r="O68"/>
  <c r="N68"/>
  <c r="N63" s="1"/>
  <c r="M68"/>
  <c r="M63" s="1"/>
  <c r="E68"/>
  <c r="E63" s="1"/>
  <c r="CK67"/>
  <c r="CJ67"/>
  <c r="CI67"/>
  <c r="CF67"/>
  <c r="CD67"/>
  <c r="CC67"/>
  <c r="CB67"/>
  <c r="BZ67"/>
  <c r="BY67"/>
  <c r="CK66"/>
  <c r="CJ66"/>
  <c r="CI66"/>
  <c r="CF66"/>
  <c r="CD66"/>
  <c r="CC66"/>
  <c r="CB66"/>
  <c r="BZ66"/>
  <c r="BY66"/>
  <c r="CK65"/>
  <c r="CJ65"/>
  <c r="CI65"/>
  <c r="CF65"/>
  <c r="CD65"/>
  <c r="CC65"/>
  <c r="CB65"/>
  <c r="BZ65"/>
  <c r="BY65"/>
  <c r="CK64"/>
  <c r="CJ64"/>
  <c r="CI64"/>
  <c r="CF64"/>
  <c r="CD64"/>
  <c r="CC64"/>
  <c r="CB64"/>
  <c r="BZ64"/>
  <c r="BY64"/>
  <c r="CG63"/>
  <c r="CE63"/>
  <c r="CA63"/>
  <c r="BX63"/>
  <c r="BW63"/>
  <c r="BU63"/>
  <c r="BT63"/>
  <c r="BS63"/>
  <c r="BQ63"/>
  <c r="BI63"/>
  <c r="BH63"/>
  <c r="BG63"/>
  <c r="BC63"/>
  <c r="AG63"/>
  <c r="AF63"/>
  <c r="S63"/>
  <c r="P63"/>
  <c r="O63"/>
  <c r="CK62"/>
  <c r="CJ62"/>
  <c r="CI62"/>
  <c r="CF62"/>
  <c r="CD62"/>
  <c r="CC62"/>
  <c r="CB62"/>
  <c r="BZ62"/>
  <c r="BY62"/>
  <c r="CK61"/>
  <c r="CJ61"/>
  <c r="CI61"/>
  <c r="CF61"/>
  <c r="CD61"/>
  <c r="CC61"/>
  <c r="CB61"/>
  <c r="BZ61"/>
  <c r="BY61"/>
  <c r="CK60"/>
  <c r="CJ60"/>
  <c r="CI60"/>
  <c r="CF60"/>
  <c r="CD60"/>
  <c r="CC60"/>
  <c r="CB60"/>
  <c r="BZ60"/>
  <c r="BY60"/>
  <c r="CK59"/>
  <c r="CJ59"/>
  <c r="CI59"/>
  <c r="CF59"/>
  <c r="CD59"/>
  <c r="CC59"/>
  <c r="CB59"/>
  <c r="BZ59"/>
  <c r="BY59"/>
  <c r="CH58"/>
  <c r="CG58"/>
  <c r="CE58"/>
  <c r="CA58"/>
  <c r="BX58"/>
  <c r="BW58"/>
  <c r="BV58"/>
  <c r="BU58"/>
  <c r="BT58"/>
  <c r="BS58"/>
  <c r="BR58"/>
  <c r="BQ58"/>
  <c r="BI58"/>
  <c r="BH58"/>
  <c r="BG58"/>
  <c r="BF58"/>
  <c r="BE58"/>
  <c r="BD58"/>
  <c r="BC58"/>
  <c r="BZ58"/>
  <c r="AO58"/>
  <c r="AG58"/>
  <c r="AF58"/>
  <c r="AE58"/>
  <c r="AD58"/>
  <c r="AC58"/>
  <c r="AB58"/>
  <c r="AA58"/>
  <c r="E58"/>
  <c r="CK57"/>
  <c r="CJ57"/>
  <c r="CI57"/>
  <c r="CF57"/>
  <c r="CD57"/>
  <c r="CC57"/>
  <c r="CB57"/>
  <c r="BZ57"/>
  <c r="BY57"/>
  <c r="CH56"/>
  <c r="CG56"/>
  <c r="CE56"/>
  <c r="CA56"/>
  <c r="BX56"/>
  <c r="BW56"/>
  <c r="BV56"/>
  <c r="BU56"/>
  <c r="BT56"/>
  <c r="BS56"/>
  <c r="BR56"/>
  <c r="BQ56"/>
  <c r="CC56"/>
  <c r="BY56"/>
  <c r="BI56"/>
  <c r="BH56"/>
  <c r="BG56"/>
  <c r="BF56"/>
  <c r="BE56"/>
  <c r="BD56"/>
  <c r="BC56"/>
  <c r="BZ56"/>
  <c r="AO56"/>
  <c r="AG56"/>
  <c r="AF56"/>
  <c r="AE56"/>
  <c r="AD56"/>
  <c r="AC56"/>
  <c r="AB56"/>
  <c r="AA56"/>
  <c r="S56"/>
  <c r="R56"/>
  <c r="Q56"/>
  <c r="P56"/>
  <c r="O56"/>
  <c r="N56"/>
  <c r="M56"/>
  <c r="E56"/>
  <c r="CK53"/>
  <c r="CJ53"/>
  <c r="CI53"/>
  <c r="CF53"/>
  <c r="CD53"/>
  <c r="CC53"/>
  <c r="CB53"/>
  <c r="BZ53"/>
  <c r="BY53"/>
  <c r="CK52"/>
  <c r="CJ52"/>
  <c r="CI52"/>
  <c r="CF52"/>
  <c r="CD52"/>
  <c r="CC52"/>
  <c r="CB52"/>
  <c r="BZ52"/>
  <c r="BY52"/>
  <c r="CK51"/>
  <c r="CJ51"/>
  <c r="CI51"/>
  <c r="CF51"/>
  <c r="CD51"/>
  <c r="CC51"/>
  <c r="CB51"/>
  <c r="BZ51"/>
  <c r="BY51"/>
  <c r="CK50"/>
  <c r="CJ50"/>
  <c r="CI50"/>
  <c r="CF50"/>
  <c r="CD50"/>
  <c r="CC50"/>
  <c r="CB50"/>
  <c r="BZ50"/>
  <c r="BY50"/>
  <c r="CH49"/>
  <c r="CG49"/>
  <c r="CG48" s="1"/>
  <c r="CG47" s="1"/>
  <c r="CE49"/>
  <c r="CA49"/>
  <c r="BX49"/>
  <c r="BX48" s="1"/>
  <c r="BX47" s="1"/>
  <c r="BW49"/>
  <c r="BV49"/>
  <c r="BT49"/>
  <c r="BT48" s="1"/>
  <c r="BT47" s="1"/>
  <c r="BS49"/>
  <c r="BQ49"/>
  <c r="BI48"/>
  <c r="BH49"/>
  <c r="BG49"/>
  <c r="BF49"/>
  <c r="BF48" s="1"/>
  <c r="BF47" s="1"/>
  <c r="BE49"/>
  <c r="BE48" s="1"/>
  <c r="BC49"/>
  <c r="CB49"/>
  <c r="AO49"/>
  <c r="AG49"/>
  <c r="AG48" s="1"/>
  <c r="AG47" s="1"/>
  <c r="AF49"/>
  <c r="AF48" s="1"/>
  <c r="AF47" s="1"/>
  <c r="AE49"/>
  <c r="AD49"/>
  <c r="AC49"/>
  <c r="AC48" s="1"/>
  <c r="AB49"/>
  <c r="AB48" s="1"/>
  <c r="AA49"/>
  <c r="S49"/>
  <c r="R49"/>
  <c r="R48" s="1"/>
  <c r="R47" s="1"/>
  <c r="Q49"/>
  <c r="Q48" s="1"/>
  <c r="P49"/>
  <c r="O49"/>
  <c r="N49"/>
  <c r="N48" s="1"/>
  <c r="N47" s="1"/>
  <c r="M49"/>
  <c r="M48" s="1"/>
  <c r="CH48"/>
  <c r="CH47" s="1"/>
  <c r="CE48"/>
  <c r="CE47" s="1"/>
  <c r="CA48"/>
  <c r="CA47" s="1"/>
  <c r="BW48"/>
  <c r="BV48"/>
  <c r="BS48"/>
  <c r="BS47" s="1"/>
  <c r="BR48"/>
  <c r="AE48"/>
  <c r="CK46"/>
  <c r="CJ46"/>
  <c r="CI46"/>
  <c r="CF46"/>
  <c r="CD46"/>
  <c r="CC46"/>
  <c r="CB46"/>
  <c r="BZ46"/>
  <c r="BY46"/>
  <c r="CK45"/>
  <c r="CJ45"/>
  <c r="CI45"/>
  <c r="CF45"/>
  <c r="CD45"/>
  <c r="CC45"/>
  <c r="CB45"/>
  <c r="BZ45"/>
  <c r="BY45"/>
  <c r="CH44"/>
  <c r="CG44"/>
  <c r="CG43" s="1"/>
  <c r="CE44"/>
  <c r="CE43" s="1"/>
  <c r="CA44"/>
  <c r="BX44"/>
  <c r="BX43" s="1"/>
  <c r="BW44"/>
  <c r="BV44"/>
  <c r="BU44"/>
  <c r="BT44"/>
  <c r="BT43" s="1"/>
  <c r="BS44"/>
  <c r="BR44"/>
  <c r="BQ44"/>
  <c r="BQ43" s="1"/>
  <c r="CD44"/>
  <c r="BI44"/>
  <c r="BI43" s="1"/>
  <c r="BH44"/>
  <c r="BG44"/>
  <c r="BG43" s="1"/>
  <c r="BF44"/>
  <c r="BF43" s="1"/>
  <c r="BE44"/>
  <c r="BE43" s="1"/>
  <c r="BD44"/>
  <c r="BC44"/>
  <c r="AO44"/>
  <c r="AO43" s="1"/>
  <c r="AG44"/>
  <c r="AG43" s="1"/>
  <c r="AF44"/>
  <c r="AF43" s="1"/>
  <c r="AE44"/>
  <c r="AD44"/>
  <c r="AD43" s="1"/>
  <c r="AC44"/>
  <c r="AC43" s="1"/>
  <c r="AB44"/>
  <c r="AB43" s="1"/>
  <c r="AA44"/>
  <c r="S44"/>
  <c r="S43" s="1"/>
  <c r="R44"/>
  <c r="R43" s="1"/>
  <c r="Q44"/>
  <c r="Q43" s="1"/>
  <c r="P44"/>
  <c r="P43" s="1"/>
  <c r="O44"/>
  <c r="O43" s="1"/>
  <c r="N44"/>
  <c r="N43" s="1"/>
  <c r="M44"/>
  <c r="M43" s="1"/>
  <c r="E44"/>
  <c r="E43" s="1"/>
  <c r="CH43"/>
  <c r="CA43"/>
  <c r="BW43"/>
  <c r="BV43"/>
  <c r="BS43"/>
  <c r="BR43"/>
  <c r="BC43"/>
  <c r="AE43"/>
  <c r="AA43"/>
  <c r="CK42"/>
  <c r="CJ42"/>
  <c r="CI42"/>
  <c r="CD42"/>
  <c r="CC42"/>
  <c r="CB42"/>
  <c r="BZ42"/>
  <c r="BY42"/>
  <c r="CK41"/>
  <c r="CJ41"/>
  <c r="CI41"/>
  <c r="CF41"/>
  <c r="CD41"/>
  <c r="CC41"/>
  <c r="CB41"/>
  <c r="BZ41"/>
  <c r="BY41"/>
  <c r="CK40"/>
  <c r="CJ40"/>
  <c r="CI40"/>
  <c r="CF40"/>
  <c r="CD40"/>
  <c r="CC40"/>
  <c r="CB40"/>
  <c r="BZ40"/>
  <c r="BY40"/>
  <c r="CK39"/>
  <c r="CJ39"/>
  <c r="CI39"/>
  <c r="CF39"/>
  <c r="CD39"/>
  <c r="CC39"/>
  <c r="CB39"/>
  <c r="BZ39"/>
  <c r="BY39"/>
  <c r="CK38"/>
  <c r="CJ38"/>
  <c r="CI38"/>
  <c r="CF38"/>
  <c r="CD38"/>
  <c r="CC38"/>
  <c r="CB38"/>
  <c r="BZ38"/>
  <c r="BY38"/>
  <c r="CK37"/>
  <c r="CJ37"/>
  <c r="CI37"/>
  <c r="CF37"/>
  <c r="CD37"/>
  <c r="CC37"/>
  <c r="CB37"/>
  <c r="BZ37"/>
  <c r="BY37"/>
  <c r="CK36"/>
  <c r="CJ36"/>
  <c r="CI36"/>
  <c r="CF36"/>
  <c r="CD36"/>
  <c r="CC36"/>
  <c r="CB36"/>
  <c r="BZ36"/>
  <c r="BY36"/>
  <c r="CK35"/>
  <c r="CJ35"/>
  <c r="CI35"/>
  <c r="CF35"/>
  <c r="CD35"/>
  <c r="CC35"/>
  <c r="CB35"/>
  <c r="BZ35"/>
  <c r="BY35"/>
  <c r="CK34"/>
  <c r="CJ34"/>
  <c r="CI34"/>
  <c r="CF34"/>
  <c r="CD34"/>
  <c r="CC34"/>
  <c r="CB34"/>
  <c r="BZ34"/>
  <c r="BY34"/>
  <c r="CK33"/>
  <c r="CJ33"/>
  <c r="CI33"/>
  <c r="CF33"/>
  <c r="CD33"/>
  <c r="CC33"/>
  <c r="CB33"/>
  <c r="BZ33"/>
  <c r="BY33"/>
  <c r="CK32"/>
  <c r="CJ32"/>
  <c r="CI32"/>
  <c r="CF32"/>
  <c r="CD32"/>
  <c r="CC32"/>
  <c r="CB32"/>
  <c r="BZ32"/>
  <c r="BY32"/>
  <c r="CK31"/>
  <c r="CJ31"/>
  <c r="CI31"/>
  <c r="CF31"/>
  <c r="CD31"/>
  <c r="CC31"/>
  <c r="CB31"/>
  <c r="BZ31"/>
  <c r="BY31"/>
  <c r="CK30"/>
  <c r="CJ30"/>
  <c r="CI30"/>
  <c r="CF30"/>
  <c r="CD30"/>
  <c r="CC30"/>
  <c r="CB30"/>
  <c r="BZ30"/>
  <c r="BY30"/>
  <c r="CK29"/>
  <c r="CJ29"/>
  <c r="CI29"/>
  <c r="CF29"/>
  <c r="CD29"/>
  <c r="CC29"/>
  <c r="CB29"/>
  <c r="BZ29"/>
  <c r="CK28"/>
  <c r="CJ28"/>
  <c r="CI28"/>
  <c r="CF28"/>
  <c r="CD28"/>
  <c r="CC28"/>
  <c r="CB28"/>
  <c r="BZ28"/>
  <c r="BY28"/>
  <c r="CH27"/>
  <c r="CG27"/>
  <c r="CG24" s="1"/>
  <c r="CE27"/>
  <c r="CE24" s="1"/>
  <c r="CA27"/>
  <c r="CA24" s="1"/>
  <c r="BX27"/>
  <c r="BX24" s="1"/>
  <c r="BX23" s="1"/>
  <c r="BW27"/>
  <c r="BW24" s="1"/>
  <c r="BV27"/>
  <c r="BV24" s="1"/>
  <c r="BU27"/>
  <c r="BU24" s="1"/>
  <c r="BT27"/>
  <c r="BT24" s="1"/>
  <c r="BT23" s="1"/>
  <c r="BS27"/>
  <c r="BS24" s="1"/>
  <c r="BR27"/>
  <c r="BR24" s="1"/>
  <c r="BQ27"/>
  <c r="BQ24" s="1"/>
  <c r="BQ23" s="1"/>
  <c r="BI27"/>
  <c r="BI24" s="1"/>
  <c r="BI23" s="1"/>
  <c r="BH27"/>
  <c r="BG27"/>
  <c r="BG24" s="1"/>
  <c r="BF27"/>
  <c r="BE27"/>
  <c r="BE24" s="1"/>
  <c r="BE23" s="1"/>
  <c r="BD27"/>
  <c r="BC27"/>
  <c r="BC24" s="1"/>
  <c r="AO27"/>
  <c r="AO24" s="1"/>
  <c r="AG27"/>
  <c r="AG24" s="1"/>
  <c r="AF27"/>
  <c r="AF24" s="1"/>
  <c r="AF23" s="1"/>
  <c r="AF21" s="1"/>
  <c r="AF22" s="1"/>
  <c r="AE27"/>
  <c r="AE24" s="1"/>
  <c r="AE23" s="1"/>
  <c r="AD27"/>
  <c r="AD24" s="1"/>
  <c r="AC27"/>
  <c r="AC24" s="1"/>
  <c r="AB27"/>
  <c r="AB24" s="1"/>
  <c r="AB23" s="1"/>
  <c r="AA27"/>
  <c r="AA24" s="1"/>
  <c r="AA23" s="1"/>
  <c r="S27"/>
  <c r="S24" s="1"/>
  <c r="R27"/>
  <c r="Q27"/>
  <c r="Q24" s="1"/>
  <c r="Q23" s="1"/>
  <c r="P27"/>
  <c r="P24" s="1"/>
  <c r="P23" s="1"/>
  <c r="O27"/>
  <c r="O24" s="1"/>
  <c r="N27"/>
  <c r="M27"/>
  <c r="M24" s="1"/>
  <c r="M23" s="1"/>
  <c r="E27"/>
  <c r="E24" s="1"/>
  <c r="E23" s="1"/>
  <c r="CK26"/>
  <c r="CJ26"/>
  <c r="CI26"/>
  <c r="CF26"/>
  <c r="CD26"/>
  <c r="CC26"/>
  <c r="CB26"/>
  <c r="BZ26"/>
  <c r="BY26"/>
  <c r="CH24"/>
  <c r="BF24"/>
  <c r="R24"/>
  <c r="N24"/>
  <c r="CL22"/>
  <c r="BO47" l="1"/>
  <c r="CE23"/>
  <c r="CE21" s="1"/>
  <c r="CE22" s="1"/>
  <c r="S48"/>
  <c r="S47" s="1"/>
  <c r="BC48"/>
  <c r="BC47" s="1"/>
  <c r="AK23"/>
  <c r="AK48"/>
  <c r="AH48"/>
  <c r="AL48"/>
  <c r="AI47"/>
  <c r="AY23"/>
  <c r="AY48"/>
  <c r="AV48"/>
  <c r="AZ48"/>
  <c r="BP23"/>
  <c r="BM23"/>
  <c r="BJ48"/>
  <c r="BJ47" s="1"/>
  <c r="BN48"/>
  <c r="BN47" s="1"/>
  <c r="BP48"/>
  <c r="Y48"/>
  <c r="Y47" s="1"/>
  <c r="G23"/>
  <c r="K23"/>
  <c r="F48"/>
  <c r="F47" s="1"/>
  <c r="J48"/>
  <c r="J47" s="1"/>
  <c r="G48"/>
  <c r="G47" s="1"/>
  <c r="K48"/>
  <c r="K47" s="1"/>
  <c r="CF49"/>
  <c r="AA48"/>
  <c r="AH23"/>
  <c r="AM47"/>
  <c r="AV23"/>
  <c r="BA47"/>
  <c r="BJ23"/>
  <c r="BJ21" s="1"/>
  <c r="BJ22" s="1"/>
  <c r="BN21"/>
  <c r="BN22" s="1"/>
  <c r="CD58"/>
  <c r="BY68"/>
  <c r="CD81"/>
  <c r="CB27"/>
  <c r="W23"/>
  <c r="F23"/>
  <c r="J23"/>
  <c r="BI47"/>
  <c r="BI21" s="1"/>
  <c r="BI22" s="1"/>
  <c r="BX21"/>
  <c r="BX22" s="1"/>
  <c r="BM48"/>
  <c r="BK47"/>
  <c r="V48"/>
  <c r="Z48"/>
  <c r="Z47" s="1"/>
  <c r="X47"/>
  <c r="CD56"/>
  <c r="AW47"/>
  <c r="BQ48"/>
  <c r="BQ47" s="1"/>
  <c r="BQ21" s="1"/>
  <c r="BQ22" s="1"/>
  <c r="W48"/>
  <c r="AC23"/>
  <c r="AG23"/>
  <c r="AG21" s="1"/>
  <c r="AG22" s="1"/>
  <c r="BC23"/>
  <c r="BC21" s="1"/>
  <c r="BC22" s="1"/>
  <c r="O48"/>
  <c r="O47" s="1"/>
  <c r="AD48"/>
  <c r="AD47" s="1"/>
  <c r="AX47"/>
  <c r="X23"/>
  <c r="X21" s="1"/>
  <c r="X22" s="1"/>
  <c r="L23"/>
  <c r="L21" s="1"/>
  <c r="L22" s="1"/>
  <c r="AA47"/>
  <c r="AA21" s="1"/>
  <c r="AA22" s="1"/>
  <c r="CI81"/>
  <c r="AH47"/>
  <c r="AH21" s="1"/>
  <c r="AH22" s="1"/>
  <c r="AL47"/>
  <c r="AL21" s="1"/>
  <c r="AL22" s="1"/>
  <c r="BF23"/>
  <c r="BF21" s="1"/>
  <c r="BF22" s="1"/>
  <c r="AE47"/>
  <c r="AE21" s="1"/>
  <c r="AE22" s="1"/>
  <c r="BP47"/>
  <c r="U47"/>
  <c r="H23"/>
  <c r="H21" s="1"/>
  <c r="H22" s="1"/>
  <c r="R23"/>
  <c r="R21" s="1"/>
  <c r="R22" s="1"/>
  <c r="BG23"/>
  <c r="CF44"/>
  <c r="CJ44"/>
  <c r="AC47"/>
  <c r="CI49"/>
  <c r="CK58"/>
  <c r="CF81"/>
  <c r="CJ81"/>
  <c r="CF90"/>
  <c r="CJ90"/>
  <c r="BA23"/>
  <c r="BA21" s="1"/>
  <c r="BA22" s="1"/>
  <c r="U23"/>
  <c r="Y23"/>
  <c r="BZ44"/>
  <c r="N23"/>
  <c r="N21" s="1"/>
  <c r="N22" s="1"/>
  <c r="CI44"/>
  <c r="M47"/>
  <c r="M21" s="1"/>
  <c r="M22" s="1"/>
  <c r="Q47"/>
  <c r="Q21" s="1"/>
  <c r="Q22" s="1"/>
  <c r="AB47"/>
  <c r="AB21" s="1"/>
  <c r="AB22" s="1"/>
  <c r="BE47"/>
  <c r="BE21" s="1"/>
  <c r="BE22" s="1"/>
  <c r="CI56"/>
  <c r="CK68"/>
  <c r="CI90"/>
  <c r="AI23"/>
  <c r="AI21" s="1"/>
  <c r="AI22" s="1"/>
  <c r="AX23"/>
  <c r="BB23"/>
  <c r="BB21" s="1"/>
  <c r="BB22" s="1"/>
  <c r="BK23"/>
  <c r="BK21" s="1"/>
  <c r="BK22" s="1"/>
  <c r="BG48"/>
  <c r="BG47" s="1"/>
  <c r="CK48"/>
  <c r="E48"/>
  <c r="E47" s="1"/>
  <c r="E21" s="1"/>
  <c r="E22" s="1"/>
  <c r="P48"/>
  <c r="P47" s="1"/>
  <c r="CJ49"/>
  <c r="CK56"/>
  <c r="CF58"/>
  <c r="CJ58"/>
  <c r="CF68"/>
  <c r="CJ68"/>
  <c r="CK81"/>
  <c r="CK90"/>
  <c r="AM23"/>
  <c r="AM21" s="1"/>
  <c r="AM22" s="1"/>
  <c r="BO23"/>
  <c r="BO21" s="1"/>
  <c r="BO22" s="1"/>
  <c r="T47"/>
  <c r="I23"/>
  <c r="P21"/>
  <c r="P22" s="1"/>
  <c r="AD23"/>
  <c r="AD21" s="1"/>
  <c r="AD22" s="1"/>
  <c r="O23"/>
  <c r="S23"/>
  <c r="S21" s="1"/>
  <c r="S22" s="1"/>
  <c r="AO23"/>
  <c r="BS23"/>
  <c r="CG23" s="1"/>
  <c r="CG21" s="1"/>
  <c r="CG22" s="1"/>
  <c r="CK43"/>
  <c r="AO48"/>
  <c r="AO47" s="1"/>
  <c r="CF56"/>
  <c r="CJ56"/>
  <c r="CI58"/>
  <c r="CI63"/>
  <c r="CK63"/>
  <c r="CI68"/>
  <c r="D23"/>
  <c r="D21" s="1"/>
  <c r="D22" s="1"/>
  <c r="AJ23"/>
  <c r="AN23"/>
  <c r="AN21" s="1"/>
  <c r="AN22" s="1"/>
  <c r="AJ47"/>
  <c r="AW23"/>
  <c r="AW21" s="1"/>
  <c r="AW22" s="1"/>
  <c r="AV47"/>
  <c r="AV21" s="1"/>
  <c r="AV22" s="1"/>
  <c r="AZ47"/>
  <c r="BL23"/>
  <c r="BP21"/>
  <c r="BP22" s="1"/>
  <c r="BL47"/>
  <c r="V23"/>
  <c r="Z23"/>
  <c r="Z21" s="1"/>
  <c r="Z22" s="1"/>
  <c r="J21"/>
  <c r="J22" s="1"/>
  <c r="I47"/>
  <c r="I21" s="1"/>
  <c r="I22" s="1"/>
  <c r="F21"/>
  <c r="F22" s="1"/>
  <c r="G21"/>
  <c r="G22" s="1"/>
  <c r="K21"/>
  <c r="K22" s="1"/>
  <c r="BZ81"/>
  <c r="CC43"/>
  <c r="CC48"/>
  <c r="T23"/>
  <c r="U21"/>
  <c r="U22" s="1"/>
  <c r="Y21"/>
  <c r="Y22" s="1"/>
  <c r="V47"/>
  <c r="V21" s="1"/>
  <c r="V22" s="1"/>
  <c r="W47"/>
  <c r="W21" s="1"/>
  <c r="W22" s="1"/>
  <c r="CC58"/>
  <c r="CJ27"/>
  <c r="CF27"/>
  <c r="BM47"/>
  <c r="BM21" s="1"/>
  <c r="BM22" s="1"/>
  <c r="CB44"/>
  <c r="BY58"/>
  <c r="AY47"/>
  <c r="AY21" s="1"/>
  <c r="AY22" s="1"/>
  <c r="CD27"/>
  <c r="CB58"/>
  <c r="BY63"/>
  <c r="AZ43"/>
  <c r="AZ23" s="1"/>
  <c r="AZ21" s="1"/>
  <c r="AZ22" s="1"/>
  <c r="BZ27"/>
  <c r="BY48"/>
  <c r="BZ49"/>
  <c r="CD49"/>
  <c r="CB90"/>
  <c r="AK47"/>
  <c r="AK21" s="1"/>
  <c r="AK22" s="1"/>
  <c r="CB56"/>
  <c r="CB81"/>
  <c r="BY90"/>
  <c r="CC90"/>
  <c r="CD63"/>
  <c r="CA23"/>
  <c r="CA21" s="1"/>
  <c r="CA22" s="1"/>
  <c r="CI24"/>
  <c r="BY43"/>
  <c r="BT21"/>
  <c r="BT22" s="1"/>
  <c r="BZ63"/>
  <c r="BY24"/>
  <c r="CC24"/>
  <c r="CK24"/>
  <c r="BW23"/>
  <c r="CI27"/>
  <c r="BR23"/>
  <c r="BV23"/>
  <c r="BD24"/>
  <c r="CF24" s="1"/>
  <c r="BH24"/>
  <c r="CJ24" s="1"/>
  <c r="BY27"/>
  <c r="CC27"/>
  <c r="CK27"/>
  <c r="BD43"/>
  <c r="CF43" s="1"/>
  <c r="BH43"/>
  <c r="CJ43" s="1"/>
  <c r="BZ43"/>
  <c r="CD43"/>
  <c r="BD48"/>
  <c r="BD47" s="1"/>
  <c r="BH48"/>
  <c r="BH47" s="1"/>
  <c r="BY44"/>
  <c r="CC44"/>
  <c r="CK44"/>
  <c r="BY49"/>
  <c r="CC49"/>
  <c r="CK49"/>
  <c r="BZ68"/>
  <c r="CD68"/>
  <c r="BU43"/>
  <c r="CI43" s="1"/>
  <c r="BY47"/>
  <c r="CC47"/>
  <c r="BW47"/>
  <c r="BU48"/>
  <c r="CB63"/>
  <c r="BR63"/>
  <c r="CF63" s="1"/>
  <c r="BV63"/>
  <c r="CJ63" s="1"/>
  <c r="BV47" l="1"/>
  <c r="BV21" s="1"/>
  <c r="BV22" s="1"/>
  <c r="BS21"/>
  <c r="BS22" s="1"/>
  <c r="AJ21"/>
  <c r="AJ22" s="1"/>
  <c r="AX21"/>
  <c r="AX22" s="1"/>
  <c r="AC21"/>
  <c r="AC22" s="1"/>
  <c r="CK47"/>
  <c r="CH23"/>
  <c r="CH21" s="1"/>
  <c r="CH22" s="1"/>
  <c r="O21"/>
  <c r="O22" s="1"/>
  <c r="CF48"/>
  <c r="T21"/>
  <c r="T22" s="1"/>
  <c r="CJ47"/>
  <c r="BL21"/>
  <c r="BL22" s="1"/>
  <c r="AO21"/>
  <c r="AO22" s="1"/>
  <c r="BG21"/>
  <c r="BG22" s="1"/>
  <c r="CB43"/>
  <c r="BZ48"/>
  <c r="BZ47"/>
  <c r="CD48"/>
  <c r="CD47"/>
  <c r="CD24"/>
  <c r="CC23"/>
  <c r="CC21" s="1"/>
  <c r="CC22" s="1"/>
  <c r="CB24"/>
  <c r="CB48"/>
  <c r="BZ24"/>
  <c r="CI48"/>
  <c r="BU47"/>
  <c r="CI47" s="1"/>
  <c r="CB23"/>
  <c r="CB47"/>
  <c r="BD23"/>
  <c r="BD21" s="1"/>
  <c r="BD22" s="1"/>
  <c r="CJ48"/>
  <c r="CK23"/>
  <c r="BW21"/>
  <c r="BW22" s="1"/>
  <c r="BY23"/>
  <c r="BY21" s="1"/>
  <c r="BY22" s="1"/>
  <c r="BR47"/>
  <c r="CF47" s="1"/>
  <c r="BH23"/>
  <c r="BH21" s="1"/>
  <c r="BH22" s="1"/>
  <c r="BU23"/>
  <c r="CB21" l="1"/>
  <c r="CB22" s="1"/>
  <c r="CK21"/>
  <c r="CK22" s="1"/>
  <c r="CI23"/>
  <c r="CI21" s="1"/>
  <c r="CI22" s="1"/>
  <c r="BU21"/>
  <c r="BU22" s="1"/>
  <c r="BZ23"/>
  <c r="BZ21" s="1"/>
  <c r="BZ22" s="1"/>
  <c r="CF23"/>
  <c r="CF21" s="1"/>
  <c r="CF22" s="1"/>
  <c r="CD23"/>
  <c r="CD21" s="1"/>
  <c r="CD22" s="1"/>
  <c r="BR21"/>
  <c r="BR22" s="1"/>
  <c r="CJ23"/>
  <c r="CJ21" s="1"/>
  <c r="CJ22" s="1"/>
</calcChain>
</file>

<file path=xl/sharedStrings.xml><?xml version="1.0" encoding="utf-8"?>
<sst xmlns="http://schemas.openxmlformats.org/spreadsheetml/2006/main" count="528" uniqueCount="208">
  <si>
    <t>Приложение N 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</si>
  <si>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</si>
  <si>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</si>
  <si>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</si>
  <si>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</si>
  <si>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2015</t>
  </si>
  <si>
    <t>Принятие основных средств и нематериальных активов к бухгалтерскому учету в год 2016</t>
  </si>
  <si>
    <t>Принятие основных средств и нематериальных активов к бухгалтерскому учету</t>
  </si>
  <si>
    <t>Принятие основных средств нематериальных активов к бухгалтерскому учету</t>
  </si>
  <si>
    <t>Краткое обоснование корректировки утвержденного плана</t>
  </si>
  <si>
    <t>Год 2017</t>
  </si>
  <si>
    <t>Год 2018</t>
  </si>
  <si>
    <t>Год 2019</t>
  </si>
  <si>
    <t>Итого за период реализации инвестиционной программы</t>
  </si>
  <si>
    <t>План (Утвержденный план)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</si>
  <si>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</si>
  <si>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</si>
  <si>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</si>
  <si>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</si>
  <si>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</si>
  <si>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</si>
  <si>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</si>
  <si>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</si>
  <si>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</si>
  <si>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</si>
  <si>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</si>
  <si>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</si>
  <si>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</si>
  <si>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</si>
  <si>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</si>
  <si>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</si>
  <si>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</si>
  <si>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</si>
  <si>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</si>
  <si>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</si>
  <si>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</si>
  <si>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</si>
  <si>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</si>
  <si>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</si>
  <si>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</si>
  <si>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</si>
  <si>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</si>
  <si>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</si>
  <si>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</si>
  <si>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</si>
  <si>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</si>
  <si>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</si>
  <si>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</si>
  <si>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</si>
  <si>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</si>
  <si>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</si>
  <si>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</si>
  <si>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</si>
  <si>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</si>
  <si>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</si>
  <si>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</si>
  <si>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</si>
  <si>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</si>
  <si>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</si>
  <si>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</si>
  <si>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</si>
  <si>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</si>
  <si>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</si>
  <si>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</si>
  <si>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</si>
  <si>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</si>
  <si>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</si>
  <si>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</si>
  <si>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</si>
  <si>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</si>
  <si>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</si>
  <si>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</si>
  <si>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</si>
  <si>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</si>
  <si>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</si>
  <si>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</si>
  <si>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</si>
  <si>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</si>
  <si>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</si>
  <si>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</si>
  <si>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</si>
  <si>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</si>
  <si>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1.1.1.3.3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</si>
  <si>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</si>
  <si>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</si>
  <si>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</si>
  <si>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</si>
  <si>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</si>
  <si>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</si>
  <si>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</si>
  <si>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</si>
  <si>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</si>
  <si>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</si>
  <si>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</si>
  <si>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</si>
  <si>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</si>
  <si>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</si>
  <si>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</si>
  <si>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</si>
  <si>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</si>
  <si>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</si>
  <si>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</si>
  <si>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</si>
  <si>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</si>
  <si>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</si>
  <si>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</si>
  <si>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</si>
  <si>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</si>
  <si>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</si>
  <si>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</si>
  <si>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</si>
  <si>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</si>
  <si>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</si>
  <si>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</si>
  <si>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</si>
  <si>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</si>
  <si>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</si>
  <si>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</si>
  <si>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</si>
  <si>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</si>
  <si>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</si>
  <si>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</si>
  <si>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1.2.1.2.2</t>
  </si>
  <si>
    <t>Модернизация оборудования, замена КТПН 250 кВА на КТПН 630 кВА на ТП 26/3 СНТ "Рассвет"</t>
  </si>
  <si>
    <t>F_01.02.01.02.02</t>
  </si>
  <si>
    <t>1.2.1.2.3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</si>
  <si>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</si>
  <si>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</si>
  <si>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</si>
  <si>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</si>
  <si>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</si>
  <si>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</si>
  <si>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</si>
  <si>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</si>
  <si>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</si>
  <si>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</si>
  <si>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</si>
  <si>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</si>
  <si>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</si>
  <si>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</si>
  <si>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</si>
  <si>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</si>
  <si>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</si>
  <si>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</si>
  <si>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</si>
  <si>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</si>
  <si>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</si>
  <si>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</si>
  <si>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</si>
  <si>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</si>
  <si>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</si>
  <si>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</si>
  <si>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</si>
  <si>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</si>
  <si>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</si>
  <si>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</si>
  <si>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</si>
  <si>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</si>
  <si>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</si>
  <si>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</si>
  <si>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</si>
  <si>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</si>
  <si>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</si>
  <si>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</si>
  <si>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</si>
  <si>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</si>
  <si>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</si>
  <si>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</si>
  <si>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</si>
  <si>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</si>
  <si>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</si>
  <si>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H_01.04.01</t>
  </si>
  <si>
    <t>1.4.2</t>
  </si>
  <si>
    <t>Замена КТП 26/2 (250кВт) на КТПП (проходная) 630 кВА СНТ "Рассвет"</t>
  </si>
  <si>
    <t>H_01.04.02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</si>
  <si>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</si>
  <si>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</si>
  <si>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</si>
  <si>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</si>
  <si>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</si>
  <si>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</si>
  <si>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</si>
  <si>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</si>
  <si>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</si>
  <si>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</si>
  <si>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</si>
  <si>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</si>
  <si>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</si>
  <si>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</si>
  <si>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</si>
  <si>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</si>
  <si>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</si>
  <si>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</si>
  <si>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</si>
  <si>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</si>
  <si>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</si>
  <si>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</si>
  <si>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</si>
  <si>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</si>
  <si>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</si>
  <si>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</si>
  <si>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</si>
  <si>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</si>
  <si>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</si>
  <si>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</si>
  <si>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</si>
  <si>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</si>
  <si>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2015-2019 гг.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</si>
</sst>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0" fillId="3" borderId="0" xfId="0" applyFill="1"/>
    <xf numFmtId="0" fontId="4" fillId="4" borderId="15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164" fontId="2" fillId="4" borderId="19" xfId="0" applyNumberFormat="1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0" fillId="5" borderId="0" xfId="0" applyFill="1"/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0" xfId="0" applyFill="1"/>
    <xf numFmtId="0" fontId="4" fillId="0" borderId="16" xfId="0" applyFont="1" applyFill="1" applyBorder="1" applyAlignment="1">
      <alignment vertical="center" wrapText="1"/>
    </xf>
    <xf numFmtId="49" fontId="4" fillId="0" borderId="21" xfId="0" applyNumberFormat="1" applyFont="1" applyFill="1" applyBorder="1"/>
    <xf numFmtId="49" fontId="4" fillId="0" borderId="21" xfId="0" applyNumberFormat="1" applyFont="1" applyFill="1" applyBorder="1" applyAlignment="1">
      <alignment horizont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wrapText="1"/>
    </xf>
    <xf numFmtId="2" fontId="2" fillId="0" borderId="19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6" borderId="16" xfId="0" applyNumberFormat="1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49" fontId="5" fillId="6" borderId="2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L103"/>
  <sheetViews>
    <sheetView tabSelected="1" zoomScale="64" zoomScaleNormal="64" workbookViewId="0">
      <selection activeCell="A7" sqref="A7:CL12"/>
    </sheetView>
  </sheetViews>
  <sheetFormatPr defaultRowHeight="1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</cols>
  <sheetData>
    <row r="1" spans="1:90">
      <c r="CH1" s="50" t="s">
        <v>0</v>
      </c>
      <c r="CI1" s="51"/>
      <c r="CJ1" s="51"/>
      <c r="CK1" s="51"/>
      <c r="CL1" s="51"/>
    </row>
    <row r="2" spans="1:90">
      <c r="CH2" s="51"/>
      <c r="CI2" s="51"/>
      <c r="CJ2" s="51"/>
      <c r="CK2" s="51"/>
      <c r="CL2" s="51"/>
    </row>
    <row r="3" spans="1:90">
      <c r="CH3" s="51"/>
      <c r="CI3" s="51"/>
      <c r="CJ3" s="51"/>
      <c r="CK3" s="51"/>
      <c r="CL3" s="51"/>
    </row>
    <row r="4" spans="1:90">
      <c r="CH4" s="51"/>
      <c r="CI4" s="51"/>
      <c r="CJ4" s="51"/>
      <c r="CK4" s="51"/>
      <c r="CL4" s="51"/>
    </row>
    <row r="5" spans="1:90">
      <c r="CH5" s="51"/>
      <c r="CI5" s="51"/>
      <c r="CJ5" s="51"/>
      <c r="CK5" s="51"/>
      <c r="CL5" s="51"/>
    </row>
    <row r="6" spans="1:90">
      <c r="CH6" s="51"/>
      <c r="CI6" s="51"/>
      <c r="CJ6" s="51"/>
      <c r="CK6" s="51"/>
      <c r="CL6" s="51"/>
    </row>
    <row r="7" spans="1:90">
      <c r="A7" s="50" t="s">
        <v>207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</row>
    <row r="8" spans="1:90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</row>
    <row r="9" spans="1:90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</row>
    <row r="10" spans="1:90" ht="48.75" customHeight="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</row>
    <row r="11" spans="1:90" ht="58.5" customHeight="1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</row>
    <row r="12" spans="1:90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</row>
    <row r="13" spans="1:90" ht="15.75" thickBot="1">
      <c r="A13" s="1"/>
    </row>
    <row r="14" spans="1:90" ht="88.5" customHeight="1" thickBot="1">
      <c r="A14" s="53" t="s">
        <v>1</v>
      </c>
      <c r="B14" s="53" t="s">
        <v>2</v>
      </c>
      <c r="C14" s="53" t="s">
        <v>3</v>
      </c>
      <c r="D14" s="56" t="s">
        <v>4</v>
      </c>
      <c r="E14" s="57"/>
      <c r="F14" s="56" t="s">
        <v>5</v>
      </c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57"/>
      <c r="T14" s="56" t="s">
        <v>6</v>
      </c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57"/>
      <c r="AH14" s="64" t="s">
        <v>7</v>
      </c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6"/>
      <c r="AV14" s="64" t="s">
        <v>8</v>
      </c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6"/>
      <c r="BJ14" s="65" t="s">
        <v>8</v>
      </c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6"/>
      <c r="CL14" s="53" t="s">
        <v>9</v>
      </c>
    </row>
    <row r="15" spans="1:90" ht="15.75" thickBot="1">
      <c r="A15" s="54"/>
      <c r="B15" s="54"/>
      <c r="C15" s="54"/>
      <c r="D15" s="58"/>
      <c r="E15" s="59"/>
      <c r="F15" s="60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1"/>
      <c r="T15" s="60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1"/>
      <c r="AH15" s="64" t="s">
        <v>10</v>
      </c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6"/>
      <c r="AV15" s="67" t="s">
        <v>11</v>
      </c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6"/>
      <c r="BJ15" s="64" t="s">
        <v>12</v>
      </c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6"/>
      <c r="BX15" s="64" t="s">
        <v>13</v>
      </c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6"/>
      <c r="CL15" s="54"/>
    </row>
    <row r="16" spans="1:90" ht="15.75" thickBot="1">
      <c r="A16" s="54"/>
      <c r="B16" s="54"/>
      <c r="C16" s="54"/>
      <c r="D16" s="60"/>
      <c r="E16" s="61"/>
      <c r="F16" s="64" t="s">
        <v>14</v>
      </c>
      <c r="G16" s="65"/>
      <c r="H16" s="65"/>
      <c r="I16" s="65"/>
      <c r="J16" s="65"/>
      <c r="K16" s="65"/>
      <c r="L16" s="66"/>
      <c r="M16" s="64" t="s">
        <v>15</v>
      </c>
      <c r="N16" s="65"/>
      <c r="O16" s="65"/>
      <c r="P16" s="65"/>
      <c r="Q16" s="65"/>
      <c r="R16" s="65"/>
      <c r="S16" s="66"/>
      <c r="T16" s="64" t="s">
        <v>14</v>
      </c>
      <c r="U16" s="65"/>
      <c r="V16" s="65"/>
      <c r="W16" s="65"/>
      <c r="X16" s="65"/>
      <c r="Y16" s="65"/>
      <c r="Z16" s="66"/>
      <c r="AA16" s="64" t="s">
        <v>15</v>
      </c>
      <c r="AB16" s="65"/>
      <c r="AC16" s="65"/>
      <c r="AD16" s="65"/>
      <c r="AE16" s="65"/>
      <c r="AF16" s="65"/>
      <c r="AG16" s="66"/>
      <c r="AH16" s="64" t="s">
        <v>14</v>
      </c>
      <c r="AI16" s="65"/>
      <c r="AJ16" s="65"/>
      <c r="AK16" s="65"/>
      <c r="AL16" s="65"/>
      <c r="AM16" s="65"/>
      <c r="AN16" s="66"/>
      <c r="AO16" s="64" t="s">
        <v>15</v>
      </c>
      <c r="AP16" s="65"/>
      <c r="AQ16" s="65"/>
      <c r="AR16" s="65"/>
      <c r="AS16" s="65"/>
      <c r="AT16" s="65"/>
      <c r="AU16" s="66"/>
      <c r="AV16" s="67" t="s">
        <v>14</v>
      </c>
      <c r="AW16" s="65"/>
      <c r="AX16" s="65"/>
      <c r="AY16" s="65"/>
      <c r="AZ16" s="65"/>
      <c r="BA16" s="65"/>
      <c r="BB16" s="66"/>
      <c r="BC16" s="64" t="s">
        <v>15</v>
      </c>
      <c r="BD16" s="65"/>
      <c r="BE16" s="65"/>
      <c r="BF16" s="65"/>
      <c r="BG16" s="65"/>
      <c r="BH16" s="65"/>
      <c r="BI16" s="66"/>
      <c r="BJ16" s="64" t="s">
        <v>14</v>
      </c>
      <c r="BK16" s="65"/>
      <c r="BL16" s="65"/>
      <c r="BM16" s="65"/>
      <c r="BN16" s="65"/>
      <c r="BO16" s="65"/>
      <c r="BP16" s="66"/>
      <c r="BQ16" s="64" t="s">
        <v>15</v>
      </c>
      <c r="BR16" s="65"/>
      <c r="BS16" s="65"/>
      <c r="BT16" s="65"/>
      <c r="BU16" s="65"/>
      <c r="BV16" s="65"/>
      <c r="BW16" s="66"/>
      <c r="BX16" s="64" t="s">
        <v>16</v>
      </c>
      <c r="BY16" s="65"/>
      <c r="BZ16" s="65"/>
      <c r="CA16" s="65"/>
      <c r="CB16" s="65"/>
      <c r="CC16" s="65"/>
      <c r="CD16" s="66"/>
      <c r="CE16" s="64" t="s">
        <v>17</v>
      </c>
      <c r="CF16" s="65"/>
      <c r="CG16" s="65"/>
      <c r="CH16" s="65"/>
      <c r="CI16" s="65"/>
      <c r="CJ16" s="65"/>
      <c r="CK16" s="66"/>
      <c r="CL16" s="54"/>
    </row>
    <row r="17" spans="1:90" ht="44.25" customHeight="1" thickBot="1">
      <c r="A17" s="54"/>
      <c r="B17" s="54"/>
      <c r="C17" s="54"/>
      <c r="D17" s="53" t="s">
        <v>16</v>
      </c>
      <c r="E17" s="53" t="s">
        <v>17</v>
      </c>
      <c r="F17" s="2" t="s">
        <v>18</v>
      </c>
      <c r="G17" s="65" t="s">
        <v>19</v>
      </c>
      <c r="H17" s="65"/>
      <c r="I17" s="65"/>
      <c r="J17" s="65"/>
      <c r="K17" s="65"/>
      <c r="L17" s="66"/>
      <c r="M17" s="2" t="s">
        <v>18</v>
      </c>
      <c r="N17" s="65" t="s">
        <v>19</v>
      </c>
      <c r="O17" s="65"/>
      <c r="P17" s="65"/>
      <c r="Q17" s="65"/>
      <c r="R17" s="65"/>
      <c r="S17" s="66"/>
      <c r="T17" s="3" t="s">
        <v>18</v>
      </c>
      <c r="U17" s="65" t="s">
        <v>19</v>
      </c>
      <c r="V17" s="65"/>
      <c r="W17" s="65"/>
      <c r="X17" s="65"/>
      <c r="Y17" s="65"/>
      <c r="Z17" s="66"/>
      <c r="AA17" s="3" t="s">
        <v>18</v>
      </c>
      <c r="AB17" s="65" t="s">
        <v>19</v>
      </c>
      <c r="AC17" s="65"/>
      <c r="AD17" s="65"/>
      <c r="AE17" s="65"/>
      <c r="AF17" s="65"/>
      <c r="AG17" s="66"/>
      <c r="AH17" s="2" t="s">
        <v>18</v>
      </c>
      <c r="AI17" s="65" t="s">
        <v>19</v>
      </c>
      <c r="AJ17" s="65"/>
      <c r="AK17" s="65"/>
      <c r="AL17" s="65"/>
      <c r="AM17" s="65"/>
      <c r="AN17" s="66"/>
      <c r="AO17" s="2" t="s">
        <v>18</v>
      </c>
      <c r="AP17" s="65" t="s">
        <v>19</v>
      </c>
      <c r="AQ17" s="65"/>
      <c r="AR17" s="65"/>
      <c r="AS17" s="65"/>
      <c r="AT17" s="65"/>
      <c r="AU17" s="66"/>
      <c r="AV17" s="2" t="s">
        <v>18</v>
      </c>
      <c r="AW17" s="65" t="s">
        <v>19</v>
      </c>
      <c r="AX17" s="65"/>
      <c r="AY17" s="65"/>
      <c r="AZ17" s="65"/>
      <c r="BA17" s="65"/>
      <c r="BB17" s="66"/>
      <c r="BC17" s="2" t="s">
        <v>18</v>
      </c>
      <c r="BD17" s="65" t="s">
        <v>19</v>
      </c>
      <c r="BE17" s="65"/>
      <c r="BF17" s="65"/>
      <c r="BG17" s="65"/>
      <c r="BH17" s="65"/>
      <c r="BI17" s="66"/>
      <c r="BJ17" s="2" t="s">
        <v>18</v>
      </c>
      <c r="BK17" s="65" t="s">
        <v>19</v>
      </c>
      <c r="BL17" s="65"/>
      <c r="BM17" s="65"/>
      <c r="BN17" s="65"/>
      <c r="BO17" s="65"/>
      <c r="BP17" s="66"/>
      <c r="BQ17" s="2" t="s">
        <v>18</v>
      </c>
      <c r="BR17" s="65" t="s">
        <v>19</v>
      </c>
      <c r="BS17" s="65"/>
      <c r="BT17" s="65"/>
      <c r="BU17" s="65"/>
      <c r="BV17" s="65"/>
      <c r="BW17" s="66"/>
      <c r="BX17" s="2" t="s">
        <v>18</v>
      </c>
      <c r="BY17" s="65" t="s">
        <v>19</v>
      </c>
      <c r="BZ17" s="65"/>
      <c r="CA17" s="65"/>
      <c r="CB17" s="65"/>
      <c r="CC17" s="65"/>
      <c r="CD17" s="66"/>
      <c r="CE17" s="2" t="s">
        <v>18</v>
      </c>
      <c r="CF17" s="65" t="s">
        <v>19</v>
      </c>
      <c r="CG17" s="65"/>
      <c r="CH17" s="65"/>
      <c r="CI17" s="65"/>
      <c r="CJ17" s="65"/>
      <c r="CK17" s="66"/>
      <c r="CL17" s="54"/>
    </row>
    <row r="18" spans="1:90" ht="60.75" thickBot="1">
      <c r="A18" s="55"/>
      <c r="B18" s="55"/>
      <c r="C18" s="55"/>
      <c r="D18" s="55"/>
      <c r="E18" s="55"/>
      <c r="F18" s="4" t="s">
        <v>20</v>
      </c>
      <c r="G18" s="4" t="s">
        <v>20</v>
      </c>
      <c r="H18" s="4" t="s">
        <v>21</v>
      </c>
      <c r="I18" s="4" t="s">
        <v>22</v>
      </c>
      <c r="J18" s="4" t="s">
        <v>23</v>
      </c>
      <c r="K18" s="4" t="s">
        <v>24</v>
      </c>
      <c r="L18" s="4" t="s">
        <v>25</v>
      </c>
      <c r="M18" s="4" t="s">
        <v>20</v>
      </c>
      <c r="N18" s="4" t="s">
        <v>20</v>
      </c>
      <c r="O18" s="4" t="s">
        <v>21</v>
      </c>
      <c r="P18" s="4" t="s">
        <v>22</v>
      </c>
      <c r="Q18" s="4" t="s">
        <v>23</v>
      </c>
      <c r="R18" s="4" t="s">
        <v>24</v>
      </c>
      <c r="S18" s="4" t="s">
        <v>25</v>
      </c>
      <c r="T18" s="4" t="s">
        <v>20</v>
      </c>
      <c r="U18" s="4" t="s">
        <v>20</v>
      </c>
      <c r="V18" s="4" t="s">
        <v>21</v>
      </c>
      <c r="W18" s="4" t="s">
        <v>22</v>
      </c>
      <c r="X18" s="4" t="s">
        <v>23</v>
      </c>
      <c r="Y18" s="4" t="s">
        <v>24</v>
      </c>
      <c r="Z18" s="4" t="s">
        <v>25</v>
      </c>
      <c r="AA18" s="4" t="s">
        <v>20</v>
      </c>
      <c r="AB18" s="4" t="s">
        <v>20</v>
      </c>
      <c r="AC18" s="4" t="s">
        <v>21</v>
      </c>
      <c r="AD18" s="4" t="s">
        <v>22</v>
      </c>
      <c r="AE18" s="4" t="s">
        <v>23</v>
      </c>
      <c r="AF18" s="4" t="s">
        <v>24</v>
      </c>
      <c r="AG18" s="4" t="s">
        <v>25</v>
      </c>
      <c r="AH18" s="4" t="s">
        <v>20</v>
      </c>
      <c r="AI18" s="4" t="s">
        <v>20</v>
      </c>
      <c r="AJ18" s="4" t="s">
        <v>21</v>
      </c>
      <c r="AK18" s="4" t="s">
        <v>22</v>
      </c>
      <c r="AL18" s="4" t="s">
        <v>23</v>
      </c>
      <c r="AM18" s="4" t="s">
        <v>24</v>
      </c>
      <c r="AN18" s="4" t="s">
        <v>25</v>
      </c>
      <c r="AO18" s="4" t="s">
        <v>20</v>
      </c>
      <c r="AP18" s="4" t="s">
        <v>20</v>
      </c>
      <c r="AQ18" s="4" t="s">
        <v>21</v>
      </c>
      <c r="AR18" s="4" t="s">
        <v>22</v>
      </c>
      <c r="AS18" s="4" t="s">
        <v>23</v>
      </c>
      <c r="AT18" s="4" t="s">
        <v>24</v>
      </c>
      <c r="AU18" s="4" t="s">
        <v>25</v>
      </c>
      <c r="AV18" s="5" t="s">
        <v>20</v>
      </c>
      <c r="AW18" s="4" t="s">
        <v>20</v>
      </c>
      <c r="AX18" s="4" t="s">
        <v>21</v>
      </c>
      <c r="AY18" s="4" t="s">
        <v>22</v>
      </c>
      <c r="AZ18" s="4" t="s">
        <v>23</v>
      </c>
      <c r="BA18" s="4" t="s">
        <v>24</v>
      </c>
      <c r="BB18" s="4" t="s">
        <v>25</v>
      </c>
      <c r="BC18" s="4" t="s">
        <v>20</v>
      </c>
      <c r="BD18" s="4" t="s">
        <v>20</v>
      </c>
      <c r="BE18" s="4" t="s">
        <v>21</v>
      </c>
      <c r="BF18" s="4" t="s">
        <v>22</v>
      </c>
      <c r="BG18" s="4" t="s">
        <v>23</v>
      </c>
      <c r="BH18" s="4" t="s">
        <v>24</v>
      </c>
      <c r="BI18" s="4" t="s">
        <v>25</v>
      </c>
      <c r="BJ18" s="4" t="s">
        <v>20</v>
      </c>
      <c r="BK18" s="4" t="s">
        <v>20</v>
      </c>
      <c r="BL18" s="4" t="s">
        <v>21</v>
      </c>
      <c r="BM18" s="4" t="s">
        <v>22</v>
      </c>
      <c r="BN18" s="4" t="s">
        <v>23</v>
      </c>
      <c r="BO18" s="4" t="s">
        <v>24</v>
      </c>
      <c r="BP18" s="4" t="s">
        <v>25</v>
      </c>
      <c r="BQ18" s="4" t="s">
        <v>20</v>
      </c>
      <c r="BR18" s="4" t="s">
        <v>20</v>
      </c>
      <c r="BS18" s="4" t="s">
        <v>21</v>
      </c>
      <c r="BT18" s="4" t="s">
        <v>22</v>
      </c>
      <c r="BU18" s="4" t="s">
        <v>23</v>
      </c>
      <c r="BV18" s="4" t="s">
        <v>24</v>
      </c>
      <c r="BW18" s="4" t="s">
        <v>25</v>
      </c>
      <c r="BX18" s="4" t="s">
        <v>20</v>
      </c>
      <c r="BY18" s="4" t="s">
        <v>20</v>
      </c>
      <c r="BZ18" s="4" t="s">
        <v>21</v>
      </c>
      <c r="CA18" s="4" t="s">
        <v>22</v>
      </c>
      <c r="CB18" s="4" t="s">
        <v>23</v>
      </c>
      <c r="CC18" s="4" t="s">
        <v>24</v>
      </c>
      <c r="CD18" s="4" t="s">
        <v>25</v>
      </c>
      <c r="CE18" s="4" t="s">
        <v>20</v>
      </c>
      <c r="CF18" s="4" t="s">
        <v>20</v>
      </c>
      <c r="CG18" s="4" t="s">
        <v>21</v>
      </c>
      <c r="CH18" s="4" t="s">
        <v>22</v>
      </c>
      <c r="CI18" s="4" t="s">
        <v>23</v>
      </c>
      <c r="CJ18" s="4" t="s">
        <v>24</v>
      </c>
      <c r="CK18" s="4" t="s">
        <v>25</v>
      </c>
      <c r="CL18" s="55"/>
    </row>
    <row r="19" spans="1:90" ht="15.75" thickBot="1">
      <c r="A19" s="6">
        <v>1</v>
      </c>
      <c r="B19" s="4">
        <v>2</v>
      </c>
      <c r="C19" s="4">
        <v>3</v>
      </c>
      <c r="D19" s="4">
        <v>4</v>
      </c>
      <c r="E19" s="4">
        <v>5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>
        <v>6</v>
      </c>
      <c r="U19" s="4">
        <v>7</v>
      </c>
      <c r="V19" s="4">
        <v>8</v>
      </c>
      <c r="W19" s="4">
        <v>9</v>
      </c>
      <c r="X19" s="4">
        <v>10</v>
      </c>
      <c r="Y19" s="4">
        <v>11</v>
      </c>
      <c r="Z19" s="4">
        <v>12</v>
      </c>
      <c r="AA19" s="4">
        <v>13</v>
      </c>
      <c r="AB19" s="4">
        <v>14</v>
      </c>
      <c r="AC19" s="4">
        <v>15</v>
      </c>
      <c r="AD19" s="4">
        <v>16</v>
      </c>
      <c r="AE19" s="4">
        <v>17</v>
      </c>
      <c r="AF19" s="4">
        <v>18</v>
      </c>
      <c r="AG19" s="4">
        <v>19</v>
      </c>
      <c r="AH19" s="4">
        <v>20</v>
      </c>
      <c r="AI19" s="4">
        <v>21</v>
      </c>
      <c r="AJ19" s="4">
        <v>22</v>
      </c>
      <c r="AK19" s="4">
        <v>23</v>
      </c>
      <c r="AL19" s="4">
        <v>24</v>
      </c>
      <c r="AM19" s="4">
        <v>25</v>
      </c>
      <c r="AN19" s="4">
        <v>26</v>
      </c>
      <c r="AO19" s="4">
        <v>27</v>
      </c>
      <c r="AP19" s="4">
        <v>28</v>
      </c>
      <c r="AQ19" s="4">
        <v>29</v>
      </c>
      <c r="AR19" s="4">
        <v>30</v>
      </c>
      <c r="AS19" s="4">
        <v>31</v>
      </c>
      <c r="AT19" s="4">
        <v>32</v>
      </c>
      <c r="AU19" s="4">
        <v>33</v>
      </c>
      <c r="AV19" s="7">
        <v>34</v>
      </c>
      <c r="AW19" s="8" t="s">
        <v>26</v>
      </c>
      <c r="AX19" s="8">
        <v>35</v>
      </c>
      <c r="AY19" s="8" t="s">
        <v>27</v>
      </c>
      <c r="AZ19" s="8">
        <v>36</v>
      </c>
      <c r="BA19" s="8" t="s">
        <v>28</v>
      </c>
      <c r="BB19" s="8">
        <v>37</v>
      </c>
      <c r="BC19" s="8" t="s">
        <v>29</v>
      </c>
      <c r="BD19" s="8">
        <v>38</v>
      </c>
      <c r="BE19" s="8" t="s">
        <v>30</v>
      </c>
      <c r="BF19" s="8">
        <v>39</v>
      </c>
      <c r="BG19" s="8" t="s">
        <v>31</v>
      </c>
      <c r="BH19" s="8">
        <v>40</v>
      </c>
      <c r="BI19" s="8" t="s">
        <v>32</v>
      </c>
      <c r="BJ19" s="8">
        <v>41</v>
      </c>
      <c r="BK19" s="8" t="s">
        <v>33</v>
      </c>
      <c r="BL19" s="8">
        <v>42</v>
      </c>
      <c r="BM19" s="8" t="s">
        <v>34</v>
      </c>
      <c r="BN19" s="8">
        <v>43</v>
      </c>
      <c r="BO19" s="8" t="s">
        <v>35</v>
      </c>
      <c r="BP19" s="8">
        <v>44</v>
      </c>
      <c r="BQ19" s="8" t="s">
        <v>36</v>
      </c>
      <c r="BR19" s="8">
        <v>45</v>
      </c>
      <c r="BS19" s="8" t="s">
        <v>37</v>
      </c>
      <c r="BT19" s="8">
        <v>46</v>
      </c>
      <c r="BU19" s="8" t="s">
        <v>38</v>
      </c>
      <c r="BV19" s="8">
        <v>47</v>
      </c>
      <c r="BW19" s="8" t="s">
        <v>39</v>
      </c>
      <c r="BX19" s="8">
        <v>48</v>
      </c>
      <c r="BY19" s="8" t="s">
        <v>40</v>
      </c>
      <c r="BZ19" s="8">
        <v>49</v>
      </c>
      <c r="CA19" s="8" t="s">
        <v>41</v>
      </c>
      <c r="CB19" s="8">
        <v>50</v>
      </c>
      <c r="CC19" s="8" t="s">
        <v>42</v>
      </c>
      <c r="CD19" s="8">
        <v>51</v>
      </c>
      <c r="CE19" s="8" t="s">
        <v>43</v>
      </c>
      <c r="CF19" s="8">
        <v>52</v>
      </c>
      <c r="CG19" s="8" t="s">
        <v>44</v>
      </c>
      <c r="CH19" s="8">
        <v>53</v>
      </c>
      <c r="CI19" s="8" t="s">
        <v>45</v>
      </c>
      <c r="CJ19" s="8">
        <v>54</v>
      </c>
      <c r="CK19" s="8" t="s">
        <v>46</v>
      </c>
      <c r="CL19" s="8">
        <v>55</v>
      </c>
    </row>
    <row r="20" spans="1:90" ht="15.75" thickBot="1">
      <c r="A20" s="9"/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2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</row>
    <row r="21" spans="1:90" s="19" customFormat="1" ht="23.25" customHeight="1" thickBot="1">
      <c r="A21" s="13"/>
      <c r="B21" s="14" t="s">
        <v>47</v>
      </c>
      <c r="C21" s="15"/>
      <c r="D21" s="16">
        <f t="shared" ref="D21" si="0">D23+D47+D78+D81+D89+D90</f>
        <v>85.483000000000004</v>
      </c>
      <c r="E21" s="16">
        <f>E23+E47+E78+E81+E89+E90</f>
        <v>162.22300000000001</v>
      </c>
      <c r="F21" s="16">
        <f t="shared" ref="F21:L21" si="1">F23+F47+F78+F81+F89+F90</f>
        <v>0</v>
      </c>
      <c r="G21" s="16">
        <f t="shared" si="1"/>
        <v>2.8680000000000003</v>
      </c>
      <c r="H21" s="16">
        <f t="shared" si="1"/>
        <v>0</v>
      </c>
      <c r="I21" s="16">
        <f t="shared" si="1"/>
        <v>0</v>
      </c>
      <c r="J21" s="16">
        <f t="shared" si="1"/>
        <v>0</v>
      </c>
      <c r="K21" s="16">
        <f t="shared" si="1"/>
        <v>1.02</v>
      </c>
      <c r="L21" s="16">
        <f t="shared" si="1"/>
        <v>11</v>
      </c>
      <c r="M21" s="16">
        <f t="shared" ref="M21:S21" si="2">M23+M47+M78+M81+M89+M90</f>
        <v>0</v>
      </c>
      <c r="N21" s="16">
        <f t="shared" si="2"/>
        <v>2.8680000000000003</v>
      </c>
      <c r="O21" s="16">
        <f t="shared" si="2"/>
        <v>0</v>
      </c>
      <c r="P21" s="16">
        <f t="shared" si="2"/>
        <v>0</v>
      </c>
      <c r="Q21" s="16">
        <f t="shared" si="2"/>
        <v>0</v>
      </c>
      <c r="R21" s="16">
        <f t="shared" si="2"/>
        <v>1.02</v>
      </c>
      <c r="S21" s="16">
        <f t="shared" si="2"/>
        <v>11</v>
      </c>
      <c r="T21" s="16">
        <f t="shared" ref="T21:Z21" si="3">T23+T47+T78+T81+T89+T90</f>
        <v>0</v>
      </c>
      <c r="U21" s="16">
        <f t="shared" si="3"/>
        <v>17.602790000000002</v>
      </c>
      <c r="V21" s="16">
        <f t="shared" si="3"/>
        <v>0</v>
      </c>
      <c r="W21" s="16">
        <f t="shared" si="3"/>
        <v>0</v>
      </c>
      <c r="X21" s="16">
        <f t="shared" si="3"/>
        <v>7.0699999999999985</v>
      </c>
      <c r="Y21" s="16">
        <f t="shared" si="3"/>
        <v>1.5</v>
      </c>
      <c r="Z21" s="16">
        <f t="shared" si="3"/>
        <v>13</v>
      </c>
      <c r="AA21" s="16">
        <f t="shared" ref="AA21:AG21" si="4">AA23+AA47+AA78+AA81+AA89+AA90</f>
        <v>0</v>
      </c>
      <c r="AB21" s="16">
        <f t="shared" si="4"/>
        <v>17.602790000000002</v>
      </c>
      <c r="AC21" s="16">
        <f t="shared" si="4"/>
        <v>0</v>
      </c>
      <c r="AD21" s="16">
        <f t="shared" si="4"/>
        <v>0</v>
      </c>
      <c r="AE21" s="16">
        <f t="shared" si="4"/>
        <v>7.0699999999999985</v>
      </c>
      <c r="AF21" s="16">
        <f t="shared" si="4"/>
        <v>1.5</v>
      </c>
      <c r="AG21" s="16">
        <f t="shared" si="4"/>
        <v>13</v>
      </c>
      <c r="AH21" s="16">
        <f t="shared" ref="AH21:AN21" si="5">AH23+AH47+AH78+AH81+AH89+AH90</f>
        <v>0</v>
      </c>
      <c r="AI21" s="16">
        <f t="shared" si="5"/>
        <v>35.088999999999999</v>
      </c>
      <c r="AJ21" s="16">
        <f t="shared" si="5"/>
        <v>0</v>
      </c>
      <c r="AK21" s="16">
        <f t="shared" si="5"/>
        <v>0</v>
      </c>
      <c r="AL21" s="16">
        <f t="shared" si="5"/>
        <v>2.71</v>
      </c>
      <c r="AM21" s="16">
        <f t="shared" si="5"/>
        <v>2.9660000000000002</v>
      </c>
      <c r="AN21" s="16">
        <f t="shared" si="5"/>
        <v>22</v>
      </c>
      <c r="AO21" s="16">
        <f t="shared" ref="AO21:AU21" si="6">AO23+AO47+AO78+AO81+AO89+AO90</f>
        <v>0</v>
      </c>
      <c r="AP21" s="16">
        <f t="shared" si="6"/>
        <v>20.652000000000001</v>
      </c>
      <c r="AQ21" s="16">
        <f t="shared" si="6"/>
        <v>0</v>
      </c>
      <c r="AR21" s="16">
        <f t="shared" si="6"/>
        <v>0</v>
      </c>
      <c r="AS21" s="16">
        <f t="shared" si="6"/>
        <v>4.12</v>
      </c>
      <c r="AT21" s="16">
        <f t="shared" si="6"/>
        <v>1.0960000000000001</v>
      </c>
      <c r="AU21" s="16">
        <f t="shared" si="6"/>
        <v>27</v>
      </c>
      <c r="AV21" s="16">
        <f t="shared" ref="AV21:BB21" si="7">AV23+AV47+AV78+AV81+AV89+AV90</f>
        <v>0</v>
      </c>
      <c r="AW21" s="16">
        <f t="shared" si="7"/>
        <v>9.1789999999999985</v>
      </c>
      <c r="AX21" s="16">
        <f t="shared" si="7"/>
        <v>0</v>
      </c>
      <c r="AY21" s="16">
        <f t="shared" si="7"/>
        <v>0</v>
      </c>
      <c r="AZ21" s="17">
        <f t="shared" si="7"/>
        <v>0.995</v>
      </c>
      <c r="BA21" s="16">
        <f t="shared" si="7"/>
        <v>0</v>
      </c>
      <c r="BB21" s="16">
        <f t="shared" si="7"/>
        <v>5</v>
      </c>
      <c r="BC21" s="16">
        <f t="shared" ref="BC21:BI21" si="8">BC23+BC47+BC78+BC81+BC89+BC90</f>
        <v>0</v>
      </c>
      <c r="BD21" s="16">
        <f t="shared" si="8"/>
        <v>32.445999999999998</v>
      </c>
      <c r="BE21" s="16">
        <f t="shared" si="8"/>
        <v>0</v>
      </c>
      <c r="BF21" s="16">
        <f t="shared" si="8"/>
        <v>0</v>
      </c>
      <c r="BG21" s="17">
        <f t="shared" si="8"/>
        <v>2.12</v>
      </c>
      <c r="BH21" s="16">
        <f t="shared" si="8"/>
        <v>4.3600000000000003</v>
      </c>
      <c r="BI21" s="16">
        <f t="shared" si="8"/>
        <v>8</v>
      </c>
      <c r="BJ21" s="16">
        <f t="shared" ref="BJ21:BP21" si="9">BJ23+BJ47+BJ78+BJ81+BJ89+BJ90</f>
        <v>0</v>
      </c>
      <c r="BK21" s="16">
        <f t="shared" si="9"/>
        <v>20.149999999999999</v>
      </c>
      <c r="BL21" s="16">
        <f t="shared" si="9"/>
        <v>0</v>
      </c>
      <c r="BM21" s="16">
        <f t="shared" si="9"/>
        <v>0</v>
      </c>
      <c r="BN21" s="16">
        <f t="shared" si="9"/>
        <v>0</v>
      </c>
      <c r="BO21" s="16">
        <f t="shared" si="9"/>
        <v>0</v>
      </c>
      <c r="BP21" s="16">
        <f t="shared" si="9"/>
        <v>13</v>
      </c>
      <c r="BQ21" s="16">
        <f t="shared" ref="BQ21:CC21" si="10">BQ23+BQ47+BQ78+BQ81+BQ89+BQ90</f>
        <v>0</v>
      </c>
      <c r="BR21" s="16">
        <f t="shared" si="10"/>
        <v>52.978999999999999</v>
      </c>
      <c r="BS21" s="16">
        <f t="shared" si="10"/>
        <v>0</v>
      </c>
      <c r="BT21" s="16">
        <f t="shared" si="10"/>
        <v>0</v>
      </c>
      <c r="BU21" s="16">
        <f t="shared" si="10"/>
        <v>2.3200000000000003</v>
      </c>
      <c r="BV21" s="16">
        <f t="shared" si="10"/>
        <v>2.5</v>
      </c>
      <c r="BW21" s="16">
        <f t="shared" si="10"/>
        <v>13</v>
      </c>
      <c r="BX21" s="16">
        <f t="shared" si="10"/>
        <v>0</v>
      </c>
      <c r="BY21" s="16">
        <f t="shared" si="10"/>
        <v>84.888790000000014</v>
      </c>
      <c r="BZ21" s="16">
        <f t="shared" si="10"/>
        <v>0</v>
      </c>
      <c r="CA21" s="16">
        <f t="shared" si="10"/>
        <v>0</v>
      </c>
      <c r="CB21" s="16">
        <f t="shared" si="10"/>
        <v>10.774999999999999</v>
      </c>
      <c r="CC21" s="16">
        <f t="shared" si="10"/>
        <v>5.4859999999999998</v>
      </c>
      <c r="CD21" s="16">
        <f t="shared" ref="CD21:CK21" si="11">CD23+CD47+CD78+CD81+CD89+CD90</f>
        <v>64</v>
      </c>
      <c r="CE21" s="16">
        <f t="shared" si="11"/>
        <v>0</v>
      </c>
      <c r="CF21" s="16">
        <f t="shared" si="11"/>
        <v>126.54779000000001</v>
      </c>
      <c r="CG21" s="16">
        <f t="shared" si="11"/>
        <v>0</v>
      </c>
      <c r="CH21" s="16">
        <f t="shared" si="11"/>
        <v>0</v>
      </c>
      <c r="CI21" s="16">
        <f t="shared" si="11"/>
        <v>15.629999999999999</v>
      </c>
      <c r="CJ21" s="16">
        <f t="shared" si="11"/>
        <v>10.475999999999999</v>
      </c>
      <c r="CK21" s="16">
        <f t="shared" si="11"/>
        <v>72</v>
      </c>
      <c r="CL21" s="18" t="s">
        <v>48</v>
      </c>
    </row>
    <row r="22" spans="1:90" s="25" customFormat="1" ht="25.5" customHeight="1" thickBot="1">
      <c r="A22" s="20">
        <v>1</v>
      </c>
      <c r="B22" s="20" t="s">
        <v>49</v>
      </c>
      <c r="C22" s="21"/>
      <c r="D22" s="22">
        <f t="shared" ref="D22" si="12">D21</f>
        <v>85.483000000000004</v>
      </c>
      <c r="E22" s="22">
        <f t="shared" ref="E22:CD22" si="13">E21</f>
        <v>162.22300000000001</v>
      </c>
      <c r="F22" s="22">
        <f t="shared" ref="F22:L22" si="14">F21</f>
        <v>0</v>
      </c>
      <c r="G22" s="22">
        <f t="shared" si="14"/>
        <v>2.8680000000000003</v>
      </c>
      <c r="H22" s="22">
        <f t="shared" si="14"/>
        <v>0</v>
      </c>
      <c r="I22" s="22">
        <f t="shared" si="14"/>
        <v>0</v>
      </c>
      <c r="J22" s="22">
        <f t="shared" si="14"/>
        <v>0</v>
      </c>
      <c r="K22" s="22">
        <f t="shared" si="14"/>
        <v>1.02</v>
      </c>
      <c r="L22" s="22">
        <f t="shared" si="14"/>
        <v>11</v>
      </c>
      <c r="M22" s="22">
        <f t="shared" si="13"/>
        <v>0</v>
      </c>
      <c r="N22" s="22">
        <f t="shared" si="13"/>
        <v>2.8680000000000003</v>
      </c>
      <c r="O22" s="22">
        <f t="shared" si="13"/>
        <v>0</v>
      </c>
      <c r="P22" s="22">
        <f t="shared" si="13"/>
        <v>0</v>
      </c>
      <c r="Q22" s="22">
        <f t="shared" si="13"/>
        <v>0</v>
      </c>
      <c r="R22" s="22">
        <f t="shared" si="13"/>
        <v>1.02</v>
      </c>
      <c r="S22" s="22">
        <f t="shared" si="13"/>
        <v>11</v>
      </c>
      <c r="T22" s="22">
        <f t="shared" ref="T22:Z22" si="15">T21</f>
        <v>0</v>
      </c>
      <c r="U22" s="22">
        <f t="shared" si="15"/>
        <v>17.602790000000002</v>
      </c>
      <c r="V22" s="22">
        <f t="shared" si="15"/>
        <v>0</v>
      </c>
      <c r="W22" s="22">
        <f t="shared" si="15"/>
        <v>0</v>
      </c>
      <c r="X22" s="22">
        <f t="shared" si="15"/>
        <v>7.0699999999999985</v>
      </c>
      <c r="Y22" s="22">
        <f t="shared" si="15"/>
        <v>1.5</v>
      </c>
      <c r="Z22" s="22">
        <f t="shared" si="15"/>
        <v>13</v>
      </c>
      <c r="AA22" s="22">
        <f t="shared" si="13"/>
        <v>0</v>
      </c>
      <c r="AB22" s="22">
        <f t="shared" si="13"/>
        <v>17.602790000000002</v>
      </c>
      <c r="AC22" s="22">
        <f t="shared" si="13"/>
        <v>0</v>
      </c>
      <c r="AD22" s="22">
        <f t="shared" si="13"/>
        <v>0</v>
      </c>
      <c r="AE22" s="22">
        <f t="shared" si="13"/>
        <v>7.0699999999999985</v>
      </c>
      <c r="AF22" s="22">
        <f t="shared" si="13"/>
        <v>1.5</v>
      </c>
      <c r="AG22" s="22">
        <f t="shared" si="13"/>
        <v>13</v>
      </c>
      <c r="AH22" s="22">
        <f t="shared" ref="AH22:AN22" si="16">AH21</f>
        <v>0</v>
      </c>
      <c r="AI22" s="22">
        <f t="shared" si="16"/>
        <v>35.088999999999999</v>
      </c>
      <c r="AJ22" s="22">
        <f t="shared" si="16"/>
        <v>0</v>
      </c>
      <c r="AK22" s="22">
        <f t="shared" si="16"/>
        <v>0</v>
      </c>
      <c r="AL22" s="22">
        <f t="shared" si="16"/>
        <v>2.71</v>
      </c>
      <c r="AM22" s="22">
        <f t="shared" si="16"/>
        <v>2.9660000000000002</v>
      </c>
      <c r="AN22" s="22">
        <f t="shared" si="16"/>
        <v>22</v>
      </c>
      <c r="AO22" s="22">
        <f t="shared" si="13"/>
        <v>0</v>
      </c>
      <c r="AP22" s="22">
        <f t="shared" si="13"/>
        <v>20.652000000000001</v>
      </c>
      <c r="AQ22" s="22">
        <f t="shared" si="13"/>
        <v>0</v>
      </c>
      <c r="AR22" s="22">
        <f t="shared" si="13"/>
        <v>0</v>
      </c>
      <c r="AS22" s="22">
        <f t="shared" si="13"/>
        <v>4.12</v>
      </c>
      <c r="AT22" s="22">
        <f t="shared" si="13"/>
        <v>1.0960000000000001</v>
      </c>
      <c r="AU22" s="22">
        <f t="shared" si="13"/>
        <v>27</v>
      </c>
      <c r="AV22" s="22">
        <f t="shared" ref="AV22:BB22" si="17">AV21</f>
        <v>0</v>
      </c>
      <c r="AW22" s="22">
        <f t="shared" si="17"/>
        <v>9.1789999999999985</v>
      </c>
      <c r="AX22" s="22">
        <f t="shared" si="17"/>
        <v>0</v>
      </c>
      <c r="AY22" s="22">
        <f t="shared" si="17"/>
        <v>0</v>
      </c>
      <c r="AZ22" s="23">
        <f t="shared" si="17"/>
        <v>0.995</v>
      </c>
      <c r="BA22" s="22">
        <f t="shared" si="17"/>
        <v>0</v>
      </c>
      <c r="BB22" s="22">
        <f t="shared" si="17"/>
        <v>5</v>
      </c>
      <c r="BC22" s="22">
        <f t="shared" si="13"/>
        <v>0</v>
      </c>
      <c r="BD22" s="22">
        <f t="shared" si="13"/>
        <v>32.445999999999998</v>
      </c>
      <c r="BE22" s="22">
        <f t="shared" si="13"/>
        <v>0</v>
      </c>
      <c r="BF22" s="22">
        <f t="shared" si="13"/>
        <v>0</v>
      </c>
      <c r="BG22" s="23">
        <f t="shared" si="13"/>
        <v>2.12</v>
      </c>
      <c r="BH22" s="22">
        <f t="shared" si="13"/>
        <v>4.3600000000000003</v>
      </c>
      <c r="BI22" s="22">
        <f t="shared" si="13"/>
        <v>8</v>
      </c>
      <c r="BJ22" s="22">
        <f t="shared" ref="BJ22:BP22" si="18">BJ21</f>
        <v>0</v>
      </c>
      <c r="BK22" s="22">
        <f t="shared" si="18"/>
        <v>20.149999999999999</v>
      </c>
      <c r="BL22" s="22">
        <f t="shared" si="18"/>
        <v>0</v>
      </c>
      <c r="BM22" s="22">
        <f t="shared" si="18"/>
        <v>0</v>
      </c>
      <c r="BN22" s="22">
        <f t="shared" si="18"/>
        <v>0</v>
      </c>
      <c r="BO22" s="22">
        <f t="shared" si="18"/>
        <v>0</v>
      </c>
      <c r="BP22" s="22">
        <f t="shared" si="18"/>
        <v>13</v>
      </c>
      <c r="BQ22" s="22">
        <f t="shared" si="13"/>
        <v>0</v>
      </c>
      <c r="BR22" s="22">
        <f t="shared" si="13"/>
        <v>52.978999999999999</v>
      </c>
      <c r="BS22" s="22">
        <f t="shared" si="13"/>
        <v>0</v>
      </c>
      <c r="BT22" s="22">
        <f t="shared" si="13"/>
        <v>0</v>
      </c>
      <c r="BU22" s="22">
        <f t="shared" si="13"/>
        <v>2.3200000000000003</v>
      </c>
      <c r="BV22" s="22">
        <f t="shared" si="13"/>
        <v>2.5</v>
      </c>
      <c r="BW22" s="22">
        <f t="shared" si="13"/>
        <v>13</v>
      </c>
      <c r="BX22" s="22">
        <f t="shared" si="13"/>
        <v>0</v>
      </c>
      <c r="BY22" s="22">
        <f t="shared" si="13"/>
        <v>84.888790000000014</v>
      </c>
      <c r="BZ22" s="22">
        <f t="shared" si="13"/>
        <v>0</v>
      </c>
      <c r="CA22" s="22">
        <f t="shared" si="13"/>
        <v>0</v>
      </c>
      <c r="CB22" s="22">
        <f t="shared" si="13"/>
        <v>10.774999999999999</v>
      </c>
      <c r="CC22" s="22">
        <f t="shared" si="13"/>
        <v>5.4859999999999998</v>
      </c>
      <c r="CD22" s="22">
        <f t="shared" si="13"/>
        <v>64</v>
      </c>
      <c r="CE22" s="22">
        <f t="shared" ref="CE22:CL22" si="19">CE21</f>
        <v>0</v>
      </c>
      <c r="CF22" s="22">
        <f t="shared" si="19"/>
        <v>126.54779000000001</v>
      </c>
      <c r="CG22" s="22">
        <f t="shared" si="19"/>
        <v>0</v>
      </c>
      <c r="CH22" s="22">
        <f t="shared" si="19"/>
        <v>0</v>
      </c>
      <c r="CI22" s="22">
        <f t="shared" si="19"/>
        <v>15.629999999999999</v>
      </c>
      <c r="CJ22" s="22">
        <f t="shared" si="19"/>
        <v>10.475999999999999</v>
      </c>
      <c r="CK22" s="22">
        <f t="shared" si="19"/>
        <v>72</v>
      </c>
      <c r="CL22" s="24" t="str">
        <f t="shared" si="19"/>
        <v>нд</v>
      </c>
    </row>
    <row r="23" spans="1:90" s="31" customFormat="1" ht="30.75" thickBot="1">
      <c r="A23" s="26" t="s">
        <v>50</v>
      </c>
      <c r="B23" s="27" t="s">
        <v>51</v>
      </c>
      <c r="C23" s="28" t="s">
        <v>52</v>
      </c>
      <c r="D23" s="29">
        <f>D24+D30+D33+D43</f>
        <v>57.297000000000004</v>
      </c>
      <c r="E23" s="29">
        <f>E24+E30+E33+E43</f>
        <v>130.21700000000001</v>
      </c>
      <c r="F23" s="29">
        <f t="shared" ref="F23:L23" si="20">F24+F30+F33+F43</f>
        <v>0</v>
      </c>
      <c r="G23" s="29">
        <f t="shared" si="20"/>
        <v>0</v>
      </c>
      <c r="H23" s="29">
        <f t="shared" si="20"/>
        <v>0</v>
      </c>
      <c r="I23" s="29">
        <f t="shared" si="20"/>
        <v>0</v>
      </c>
      <c r="J23" s="29">
        <f t="shared" si="20"/>
        <v>0</v>
      </c>
      <c r="K23" s="29">
        <f t="shared" si="20"/>
        <v>0</v>
      </c>
      <c r="L23" s="29">
        <f t="shared" si="20"/>
        <v>0</v>
      </c>
      <c r="M23" s="29">
        <f t="shared" ref="M23:BQ23" si="21">M24+M30+M33+M43</f>
        <v>0</v>
      </c>
      <c r="N23" s="29">
        <f t="shared" si="21"/>
        <v>0</v>
      </c>
      <c r="O23" s="29">
        <f t="shared" si="21"/>
        <v>0</v>
      </c>
      <c r="P23" s="29">
        <f t="shared" si="21"/>
        <v>0</v>
      </c>
      <c r="Q23" s="29">
        <f t="shared" si="21"/>
        <v>0</v>
      </c>
      <c r="R23" s="29">
        <f t="shared" si="21"/>
        <v>0</v>
      </c>
      <c r="S23" s="29">
        <f t="shared" si="21"/>
        <v>0</v>
      </c>
      <c r="T23" s="29">
        <f t="shared" ref="T23:Z23" si="22">T24+T30+T33+T43</f>
        <v>0</v>
      </c>
      <c r="U23" s="29">
        <f t="shared" si="22"/>
        <v>9.4770000000000003</v>
      </c>
      <c r="V23" s="29">
        <f t="shared" si="22"/>
        <v>0</v>
      </c>
      <c r="W23" s="29">
        <f t="shared" si="22"/>
        <v>0</v>
      </c>
      <c r="X23" s="29">
        <f t="shared" si="22"/>
        <v>4.5359999999999996</v>
      </c>
      <c r="Y23" s="29">
        <f t="shared" si="22"/>
        <v>1.5</v>
      </c>
      <c r="Z23" s="29">
        <f t="shared" si="22"/>
        <v>0</v>
      </c>
      <c r="AA23" s="29">
        <f t="shared" si="21"/>
        <v>0</v>
      </c>
      <c r="AB23" s="29">
        <f t="shared" si="21"/>
        <v>9.4770000000000003</v>
      </c>
      <c r="AC23" s="29">
        <f t="shared" si="21"/>
        <v>0</v>
      </c>
      <c r="AD23" s="29">
        <f t="shared" si="21"/>
        <v>0</v>
      </c>
      <c r="AE23" s="29">
        <f t="shared" si="21"/>
        <v>4.5359999999999996</v>
      </c>
      <c r="AF23" s="29">
        <f t="shared" si="21"/>
        <v>1.5</v>
      </c>
      <c r="AG23" s="29">
        <f t="shared" si="21"/>
        <v>0</v>
      </c>
      <c r="AH23" s="29">
        <f t="shared" ref="AH23:AN23" si="23">AH24+AH30+AH33+AH43</f>
        <v>0</v>
      </c>
      <c r="AI23" s="29">
        <f t="shared" si="23"/>
        <v>28.835999999999999</v>
      </c>
      <c r="AJ23" s="29">
        <f t="shared" si="23"/>
        <v>0</v>
      </c>
      <c r="AK23" s="29">
        <f t="shared" si="23"/>
        <v>0</v>
      </c>
      <c r="AL23" s="29">
        <f t="shared" si="23"/>
        <v>1.01</v>
      </c>
      <c r="AM23" s="29">
        <f t="shared" si="23"/>
        <v>2.4050000000000002</v>
      </c>
      <c r="AN23" s="29">
        <f t="shared" si="23"/>
        <v>0</v>
      </c>
      <c r="AO23" s="29">
        <f t="shared" si="21"/>
        <v>0</v>
      </c>
      <c r="AP23" s="29">
        <f t="shared" si="21"/>
        <v>11.05</v>
      </c>
      <c r="AQ23" s="29">
        <f t="shared" si="21"/>
        <v>0</v>
      </c>
      <c r="AR23" s="29">
        <f t="shared" si="21"/>
        <v>0</v>
      </c>
      <c r="AS23" s="29">
        <f t="shared" si="21"/>
        <v>1.21</v>
      </c>
      <c r="AT23" s="29">
        <f t="shared" si="21"/>
        <v>0.53500000000000003</v>
      </c>
      <c r="AU23" s="29">
        <f t="shared" si="21"/>
        <v>0</v>
      </c>
      <c r="AV23" s="29">
        <f t="shared" ref="AV23:BB23" si="24">AV24+AV30+AV33+AV43</f>
        <v>0</v>
      </c>
      <c r="AW23" s="29">
        <f t="shared" si="24"/>
        <v>0</v>
      </c>
      <c r="AX23" s="29">
        <f t="shared" si="24"/>
        <v>0</v>
      </c>
      <c r="AY23" s="29">
        <f t="shared" si="24"/>
        <v>0</v>
      </c>
      <c r="AZ23" s="29">
        <f t="shared" si="24"/>
        <v>0</v>
      </c>
      <c r="BA23" s="29">
        <f t="shared" si="24"/>
        <v>0</v>
      </c>
      <c r="BB23" s="29">
        <f t="shared" si="24"/>
        <v>0</v>
      </c>
      <c r="BC23" s="29">
        <f t="shared" si="21"/>
        <v>0</v>
      </c>
      <c r="BD23" s="29">
        <f t="shared" si="21"/>
        <v>29.065999999999999</v>
      </c>
      <c r="BE23" s="29">
        <f t="shared" si="21"/>
        <v>0</v>
      </c>
      <c r="BF23" s="29">
        <f t="shared" si="21"/>
        <v>0</v>
      </c>
      <c r="BG23" s="29">
        <f t="shared" si="21"/>
        <v>2.12</v>
      </c>
      <c r="BH23" s="29">
        <f t="shared" si="21"/>
        <v>4.3600000000000003</v>
      </c>
      <c r="BI23" s="29">
        <f t="shared" si="21"/>
        <v>0</v>
      </c>
      <c r="BJ23" s="29">
        <f t="shared" ref="BJ23:BP23" si="25">BJ24+BJ30+BJ33+BJ43</f>
        <v>0</v>
      </c>
      <c r="BK23" s="29">
        <f t="shared" si="25"/>
        <v>18.98</v>
      </c>
      <c r="BL23" s="29">
        <f t="shared" si="25"/>
        <v>0</v>
      </c>
      <c r="BM23" s="29">
        <f t="shared" si="25"/>
        <v>0</v>
      </c>
      <c r="BN23" s="29">
        <f t="shared" si="25"/>
        <v>0</v>
      </c>
      <c r="BO23" s="29">
        <f t="shared" si="25"/>
        <v>0</v>
      </c>
      <c r="BP23" s="29">
        <f t="shared" si="25"/>
        <v>4</v>
      </c>
      <c r="BQ23" s="29">
        <f t="shared" si="21"/>
        <v>0</v>
      </c>
      <c r="BR23" s="29">
        <f t="shared" ref="BR23:CE23" si="26">BR24+BR30+BR33+BR43</f>
        <v>45.539000000000001</v>
      </c>
      <c r="BS23" s="29">
        <f t="shared" si="26"/>
        <v>0</v>
      </c>
      <c r="BT23" s="29">
        <f t="shared" si="26"/>
        <v>0</v>
      </c>
      <c r="BU23" s="29">
        <f t="shared" si="26"/>
        <v>0.5</v>
      </c>
      <c r="BV23" s="29">
        <f t="shared" si="26"/>
        <v>2.5</v>
      </c>
      <c r="BW23" s="29">
        <f t="shared" si="26"/>
        <v>4</v>
      </c>
      <c r="BX23" s="29">
        <f t="shared" si="26"/>
        <v>0</v>
      </c>
      <c r="BY23" s="29">
        <f t="shared" ref="BY23:CD38" si="27">BK23+AW23+AI23+U23+G23</f>
        <v>57.293000000000006</v>
      </c>
      <c r="BZ23" s="29">
        <f t="shared" si="27"/>
        <v>0</v>
      </c>
      <c r="CA23" s="29">
        <f t="shared" si="27"/>
        <v>0</v>
      </c>
      <c r="CB23" s="29">
        <f t="shared" si="27"/>
        <v>5.5459999999999994</v>
      </c>
      <c r="CC23" s="29">
        <f t="shared" si="27"/>
        <v>3.9050000000000002</v>
      </c>
      <c r="CD23" s="29">
        <f t="shared" si="27"/>
        <v>4</v>
      </c>
      <c r="CE23" s="29">
        <f t="shared" si="26"/>
        <v>0</v>
      </c>
      <c r="CF23" s="29">
        <f>BR23+BD23+AP23+AB23+N23</f>
        <v>95.132000000000005</v>
      </c>
      <c r="CG23" s="29">
        <f t="shared" ref="CG23:CK38" si="28">BS23+BE23+AQ23+AC23+O23</f>
        <v>0</v>
      </c>
      <c r="CH23" s="29">
        <f t="shared" si="28"/>
        <v>0</v>
      </c>
      <c r="CI23" s="29">
        <f t="shared" si="28"/>
        <v>8.3659999999999997</v>
      </c>
      <c r="CJ23" s="29">
        <f t="shared" si="28"/>
        <v>8.8949999999999996</v>
      </c>
      <c r="CK23" s="29">
        <f t="shared" si="28"/>
        <v>4</v>
      </c>
      <c r="CL23" s="30" t="s">
        <v>48</v>
      </c>
    </row>
    <row r="24" spans="1:90" s="31" customFormat="1" ht="45.75" thickBot="1">
      <c r="A24" s="26" t="s">
        <v>53</v>
      </c>
      <c r="B24" s="27" t="s">
        <v>54</v>
      </c>
      <c r="C24" s="28" t="s">
        <v>52</v>
      </c>
      <c r="D24" s="29">
        <f t="shared" ref="D24" si="29">D26+D27</f>
        <v>38.315000000000005</v>
      </c>
      <c r="E24" s="29">
        <f t="shared" ref="E24:CA24" si="30">E26+E27</f>
        <v>111.23500000000001</v>
      </c>
      <c r="F24" s="29">
        <f t="shared" ref="F24:L24" si="31">F26+F27</f>
        <v>0</v>
      </c>
      <c r="G24" s="29">
        <f t="shared" si="31"/>
        <v>0</v>
      </c>
      <c r="H24" s="29">
        <f t="shared" si="31"/>
        <v>0</v>
      </c>
      <c r="I24" s="29">
        <f t="shared" si="31"/>
        <v>0</v>
      </c>
      <c r="J24" s="29">
        <f t="shared" si="31"/>
        <v>0</v>
      </c>
      <c r="K24" s="29">
        <f t="shared" si="31"/>
        <v>0</v>
      </c>
      <c r="L24" s="29">
        <f t="shared" si="31"/>
        <v>0</v>
      </c>
      <c r="M24" s="29">
        <f t="shared" si="30"/>
        <v>0</v>
      </c>
      <c r="N24" s="29">
        <f t="shared" si="30"/>
        <v>0</v>
      </c>
      <c r="O24" s="29">
        <f t="shared" si="30"/>
        <v>0</v>
      </c>
      <c r="P24" s="29">
        <f t="shared" si="30"/>
        <v>0</v>
      </c>
      <c r="Q24" s="29">
        <f t="shared" si="30"/>
        <v>0</v>
      </c>
      <c r="R24" s="29">
        <f t="shared" si="30"/>
        <v>0</v>
      </c>
      <c r="S24" s="29">
        <f t="shared" si="30"/>
        <v>0</v>
      </c>
      <c r="T24" s="29">
        <f t="shared" ref="T24:Z24" si="32">T26+T27</f>
        <v>0</v>
      </c>
      <c r="U24" s="29">
        <f t="shared" si="32"/>
        <v>9.4770000000000003</v>
      </c>
      <c r="V24" s="29">
        <f t="shared" si="32"/>
        <v>0</v>
      </c>
      <c r="W24" s="29">
        <f t="shared" si="32"/>
        <v>0</v>
      </c>
      <c r="X24" s="29">
        <f t="shared" si="32"/>
        <v>4.5359999999999996</v>
      </c>
      <c r="Y24" s="29">
        <f t="shared" si="32"/>
        <v>1.5</v>
      </c>
      <c r="Z24" s="29">
        <f t="shared" si="32"/>
        <v>0</v>
      </c>
      <c r="AA24" s="29">
        <f t="shared" si="30"/>
        <v>0</v>
      </c>
      <c r="AB24" s="29">
        <f t="shared" si="30"/>
        <v>9.4770000000000003</v>
      </c>
      <c r="AC24" s="29">
        <f t="shared" si="30"/>
        <v>0</v>
      </c>
      <c r="AD24" s="29">
        <f t="shared" si="30"/>
        <v>0</v>
      </c>
      <c r="AE24" s="29">
        <f t="shared" si="30"/>
        <v>4.5359999999999996</v>
      </c>
      <c r="AF24" s="29">
        <f t="shared" si="30"/>
        <v>1.5</v>
      </c>
      <c r="AG24" s="29">
        <f t="shared" si="30"/>
        <v>0</v>
      </c>
      <c r="AH24" s="29">
        <f t="shared" ref="AH24:AN24" si="33">AH26+AH27</f>
        <v>0</v>
      </c>
      <c r="AI24" s="29">
        <f t="shared" si="33"/>
        <v>28.835999999999999</v>
      </c>
      <c r="AJ24" s="29">
        <f t="shared" si="33"/>
        <v>0</v>
      </c>
      <c r="AK24" s="29">
        <f t="shared" si="33"/>
        <v>0</v>
      </c>
      <c r="AL24" s="29">
        <f t="shared" si="33"/>
        <v>1.01</v>
      </c>
      <c r="AM24" s="29">
        <f t="shared" si="33"/>
        <v>2.4050000000000002</v>
      </c>
      <c r="AN24" s="29">
        <f t="shared" si="33"/>
        <v>0</v>
      </c>
      <c r="AO24" s="29">
        <f t="shared" si="30"/>
        <v>0</v>
      </c>
      <c r="AP24" s="29">
        <f t="shared" si="30"/>
        <v>11.05</v>
      </c>
      <c r="AQ24" s="29">
        <f t="shared" si="30"/>
        <v>0</v>
      </c>
      <c r="AR24" s="29">
        <f t="shared" si="30"/>
        <v>0</v>
      </c>
      <c r="AS24" s="29">
        <f t="shared" si="30"/>
        <v>1.21</v>
      </c>
      <c r="AT24" s="29">
        <f t="shared" si="30"/>
        <v>0.53500000000000003</v>
      </c>
      <c r="AU24" s="29">
        <f t="shared" si="30"/>
        <v>0</v>
      </c>
      <c r="AV24" s="29">
        <f t="shared" ref="AV24:BB24" si="34">AV26+AV27</f>
        <v>0</v>
      </c>
      <c r="AW24" s="29">
        <f t="shared" si="34"/>
        <v>0</v>
      </c>
      <c r="AX24" s="29">
        <f t="shared" si="34"/>
        <v>0</v>
      </c>
      <c r="AY24" s="29">
        <f t="shared" si="34"/>
        <v>0</v>
      </c>
      <c r="AZ24" s="29">
        <f t="shared" si="34"/>
        <v>0</v>
      </c>
      <c r="BA24" s="29">
        <f t="shared" si="34"/>
        <v>0</v>
      </c>
      <c r="BB24" s="29">
        <f t="shared" si="34"/>
        <v>0</v>
      </c>
      <c r="BC24" s="29">
        <f t="shared" si="30"/>
        <v>0</v>
      </c>
      <c r="BD24" s="29">
        <f t="shared" si="30"/>
        <v>29.065999999999999</v>
      </c>
      <c r="BE24" s="29">
        <f t="shared" si="30"/>
        <v>0</v>
      </c>
      <c r="BF24" s="29">
        <f t="shared" si="30"/>
        <v>0</v>
      </c>
      <c r="BG24" s="29">
        <f t="shared" si="30"/>
        <v>2.12</v>
      </c>
      <c r="BH24" s="29">
        <f t="shared" si="30"/>
        <v>4.3600000000000003</v>
      </c>
      <c r="BI24" s="29">
        <f t="shared" si="30"/>
        <v>0</v>
      </c>
      <c r="BJ24" s="29">
        <f t="shared" ref="BJ24:BP24" si="35">BJ26+BJ27</f>
        <v>0</v>
      </c>
      <c r="BK24" s="29">
        <f t="shared" si="35"/>
        <v>0</v>
      </c>
      <c r="BL24" s="29">
        <f t="shared" si="35"/>
        <v>0</v>
      </c>
      <c r="BM24" s="29">
        <f t="shared" si="35"/>
        <v>0</v>
      </c>
      <c r="BN24" s="29">
        <f t="shared" si="35"/>
        <v>0</v>
      </c>
      <c r="BO24" s="29">
        <f t="shared" si="35"/>
        <v>0</v>
      </c>
      <c r="BP24" s="29">
        <f t="shared" si="35"/>
        <v>0</v>
      </c>
      <c r="BQ24" s="29">
        <f t="shared" si="30"/>
        <v>0</v>
      </c>
      <c r="BR24" s="29">
        <f t="shared" si="30"/>
        <v>26.559000000000001</v>
      </c>
      <c r="BS24" s="29">
        <f t="shared" si="30"/>
        <v>0</v>
      </c>
      <c r="BT24" s="29">
        <f t="shared" si="30"/>
        <v>0</v>
      </c>
      <c r="BU24" s="29">
        <f t="shared" si="30"/>
        <v>0.5</v>
      </c>
      <c r="BV24" s="29">
        <f t="shared" si="30"/>
        <v>2.5</v>
      </c>
      <c r="BW24" s="29">
        <f t="shared" si="30"/>
        <v>0</v>
      </c>
      <c r="BX24" s="29">
        <f t="shared" si="30"/>
        <v>0</v>
      </c>
      <c r="BY24" s="29">
        <f t="shared" si="27"/>
        <v>38.313000000000002</v>
      </c>
      <c r="BZ24" s="29">
        <f t="shared" si="27"/>
        <v>0</v>
      </c>
      <c r="CA24" s="29">
        <f t="shared" si="30"/>
        <v>0</v>
      </c>
      <c r="CB24" s="29">
        <f t="shared" si="27"/>
        <v>5.5459999999999994</v>
      </c>
      <c r="CC24" s="29">
        <f t="shared" si="27"/>
        <v>3.9050000000000002</v>
      </c>
      <c r="CD24" s="29">
        <f t="shared" si="27"/>
        <v>0</v>
      </c>
      <c r="CE24" s="29">
        <f t="shared" ref="CE24:CH24" si="36">CE26+CE27</f>
        <v>0</v>
      </c>
      <c r="CF24" s="29">
        <f t="shared" ref="CF24:CF89" si="37">BR24+BD24+AP24+AB24+N24</f>
        <v>76.152000000000001</v>
      </c>
      <c r="CG24" s="29">
        <f t="shared" si="36"/>
        <v>0</v>
      </c>
      <c r="CH24" s="29">
        <f t="shared" si="36"/>
        <v>0</v>
      </c>
      <c r="CI24" s="29">
        <f t="shared" si="28"/>
        <v>8.3659999999999997</v>
      </c>
      <c r="CJ24" s="29">
        <f t="shared" si="28"/>
        <v>8.8949999999999996</v>
      </c>
      <c r="CK24" s="29">
        <f t="shared" si="28"/>
        <v>0</v>
      </c>
      <c r="CL24" s="30" t="s">
        <v>48</v>
      </c>
    </row>
    <row r="25" spans="1:90" s="31" customFormat="1" ht="75.75" thickBot="1">
      <c r="A25" s="26" t="s">
        <v>55</v>
      </c>
      <c r="B25" s="27" t="s">
        <v>56</v>
      </c>
      <c r="C25" s="28" t="s">
        <v>52</v>
      </c>
      <c r="D25" s="29" t="s">
        <v>48</v>
      </c>
      <c r="E25" s="29" t="s">
        <v>48</v>
      </c>
      <c r="F25" s="29" t="s">
        <v>48</v>
      </c>
      <c r="G25" s="29" t="s">
        <v>48</v>
      </c>
      <c r="H25" s="29" t="s">
        <v>48</v>
      </c>
      <c r="I25" s="29" t="s">
        <v>48</v>
      </c>
      <c r="J25" s="29" t="s">
        <v>48</v>
      </c>
      <c r="K25" s="29" t="s">
        <v>48</v>
      </c>
      <c r="L25" s="29" t="s">
        <v>48</v>
      </c>
      <c r="M25" s="29" t="s">
        <v>48</v>
      </c>
      <c r="N25" s="29" t="s">
        <v>48</v>
      </c>
      <c r="O25" s="29" t="s">
        <v>48</v>
      </c>
      <c r="P25" s="29" t="s">
        <v>48</v>
      </c>
      <c r="Q25" s="29" t="s">
        <v>48</v>
      </c>
      <c r="R25" s="29" t="s">
        <v>48</v>
      </c>
      <c r="S25" s="29" t="s">
        <v>48</v>
      </c>
      <c r="T25" s="29" t="s">
        <v>48</v>
      </c>
      <c r="U25" s="29" t="s">
        <v>48</v>
      </c>
      <c r="V25" s="29" t="s">
        <v>48</v>
      </c>
      <c r="W25" s="29" t="s">
        <v>48</v>
      </c>
      <c r="X25" s="29" t="s">
        <v>48</v>
      </c>
      <c r="Y25" s="29" t="s">
        <v>48</v>
      </c>
      <c r="Z25" s="29" t="s">
        <v>48</v>
      </c>
      <c r="AA25" s="29" t="s">
        <v>48</v>
      </c>
      <c r="AB25" s="29" t="s">
        <v>48</v>
      </c>
      <c r="AC25" s="29" t="s">
        <v>48</v>
      </c>
      <c r="AD25" s="29" t="s">
        <v>48</v>
      </c>
      <c r="AE25" s="29" t="s">
        <v>48</v>
      </c>
      <c r="AF25" s="29" t="s">
        <v>48</v>
      </c>
      <c r="AG25" s="29" t="s">
        <v>48</v>
      </c>
      <c r="AH25" s="29" t="s">
        <v>48</v>
      </c>
      <c r="AI25" s="29" t="s">
        <v>48</v>
      </c>
      <c r="AJ25" s="29" t="s">
        <v>48</v>
      </c>
      <c r="AK25" s="29" t="s">
        <v>48</v>
      </c>
      <c r="AL25" s="29" t="s">
        <v>48</v>
      </c>
      <c r="AM25" s="29" t="s">
        <v>48</v>
      </c>
      <c r="AN25" s="29" t="s">
        <v>48</v>
      </c>
      <c r="AO25" s="29" t="s">
        <v>48</v>
      </c>
      <c r="AP25" s="29" t="s">
        <v>48</v>
      </c>
      <c r="AQ25" s="29" t="s">
        <v>48</v>
      </c>
      <c r="AR25" s="29" t="s">
        <v>48</v>
      </c>
      <c r="AS25" s="29" t="s">
        <v>48</v>
      </c>
      <c r="AT25" s="29" t="s">
        <v>48</v>
      </c>
      <c r="AU25" s="29" t="s">
        <v>48</v>
      </c>
      <c r="AV25" s="29" t="s">
        <v>48</v>
      </c>
      <c r="AW25" s="29" t="s">
        <v>48</v>
      </c>
      <c r="AX25" s="29" t="s">
        <v>48</v>
      </c>
      <c r="AY25" s="29" t="s">
        <v>48</v>
      </c>
      <c r="AZ25" s="29" t="s">
        <v>48</v>
      </c>
      <c r="BA25" s="29" t="s">
        <v>48</v>
      </c>
      <c r="BB25" s="29" t="s">
        <v>48</v>
      </c>
      <c r="BC25" s="29" t="s">
        <v>48</v>
      </c>
      <c r="BD25" s="29" t="s">
        <v>48</v>
      </c>
      <c r="BE25" s="29" t="s">
        <v>48</v>
      </c>
      <c r="BF25" s="29" t="s">
        <v>48</v>
      </c>
      <c r="BG25" s="29" t="s">
        <v>48</v>
      </c>
      <c r="BH25" s="29" t="s">
        <v>48</v>
      </c>
      <c r="BI25" s="29" t="s">
        <v>48</v>
      </c>
      <c r="BJ25" s="29" t="s">
        <v>48</v>
      </c>
      <c r="BK25" s="29" t="s">
        <v>48</v>
      </c>
      <c r="BL25" s="29" t="s">
        <v>48</v>
      </c>
      <c r="BM25" s="29" t="s">
        <v>48</v>
      </c>
      <c r="BN25" s="29" t="s">
        <v>48</v>
      </c>
      <c r="BO25" s="29" t="s">
        <v>48</v>
      </c>
      <c r="BP25" s="29" t="s">
        <v>48</v>
      </c>
      <c r="BQ25" s="29" t="s">
        <v>48</v>
      </c>
      <c r="BR25" s="29" t="s">
        <v>48</v>
      </c>
      <c r="BS25" s="29" t="s">
        <v>48</v>
      </c>
      <c r="BT25" s="29" t="s">
        <v>48</v>
      </c>
      <c r="BU25" s="29" t="s">
        <v>48</v>
      </c>
      <c r="BV25" s="29" t="s">
        <v>48</v>
      </c>
      <c r="BW25" s="29" t="s">
        <v>48</v>
      </c>
      <c r="BX25" s="29" t="s">
        <v>48</v>
      </c>
      <c r="BY25" s="29" t="s">
        <v>48</v>
      </c>
      <c r="BZ25" s="29" t="s">
        <v>48</v>
      </c>
      <c r="CA25" s="29" t="s">
        <v>48</v>
      </c>
      <c r="CB25" s="29" t="s">
        <v>48</v>
      </c>
      <c r="CC25" s="29" t="s">
        <v>48</v>
      </c>
      <c r="CD25" s="29" t="s">
        <v>48</v>
      </c>
      <c r="CE25" s="29" t="s">
        <v>48</v>
      </c>
      <c r="CF25" s="29" t="s">
        <v>48</v>
      </c>
      <c r="CG25" s="29" t="s">
        <v>48</v>
      </c>
      <c r="CH25" s="29" t="s">
        <v>48</v>
      </c>
      <c r="CI25" s="29" t="s">
        <v>48</v>
      </c>
      <c r="CJ25" s="29" t="s">
        <v>48</v>
      </c>
      <c r="CK25" s="29" t="s">
        <v>48</v>
      </c>
      <c r="CL25" s="30" t="s">
        <v>48</v>
      </c>
    </row>
    <row r="26" spans="1:90" s="31" customFormat="1" ht="75.75" thickBot="1">
      <c r="A26" s="26" t="s">
        <v>57</v>
      </c>
      <c r="B26" s="27" t="s">
        <v>58</v>
      </c>
      <c r="C26" s="28" t="s">
        <v>52</v>
      </c>
      <c r="D26" s="29">
        <v>1.81</v>
      </c>
      <c r="E26" s="29">
        <v>1.81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1.81</v>
      </c>
      <c r="AJ26" s="29">
        <v>0</v>
      </c>
      <c r="AK26" s="29">
        <v>0</v>
      </c>
      <c r="AL26" s="29">
        <v>0.48</v>
      </c>
      <c r="AM26" s="29">
        <v>0.1</v>
      </c>
      <c r="AN26" s="29">
        <v>0</v>
      </c>
      <c r="AO26" s="29">
        <v>0</v>
      </c>
      <c r="AP26" s="29">
        <v>1.1399999999999999</v>
      </c>
      <c r="AQ26" s="29">
        <v>0</v>
      </c>
      <c r="AR26" s="29">
        <v>0</v>
      </c>
      <c r="AS26" s="29">
        <v>0.33</v>
      </c>
      <c r="AT26" s="29">
        <v>0.09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0</v>
      </c>
      <c r="BV26" s="29">
        <v>0</v>
      </c>
      <c r="BW26" s="29">
        <v>0</v>
      </c>
      <c r="BX26" s="29">
        <v>0</v>
      </c>
      <c r="BY26" s="29">
        <f t="shared" si="27"/>
        <v>1.81</v>
      </c>
      <c r="BZ26" s="29">
        <f t="shared" si="27"/>
        <v>0</v>
      </c>
      <c r="CA26" s="29">
        <v>0</v>
      </c>
      <c r="CB26" s="29">
        <f t="shared" si="27"/>
        <v>0.48</v>
      </c>
      <c r="CC26" s="29">
        <f t="shared" si="27"/>
        <v>0.1</v>
      </c>
      <c r="CD26" s="29">
        <f t="shared" si="27"/>
        <v>0</v>
      </c>
      <c r="CE26" s="29">
        <v>0</v>
      </c>
      <c r="CF26" s="29">
        <f t="shared" si="37"/>
        <v>1.1399999999999999</v>
      </c>
      <c r="CG26" s="29">
        <v>0</v>
      </c>
      <c r="CH26" s="29">
        <v>0</v>
      </c>
      <c r="CI26" s="29">
        <f t="shared" si="28"/>
        <v>0.33</v>
      </c>
      <c r="CJ26" s="29">
        <f t="shared" si="28"/>
        <v>0.09</v>
      </c>
      <c r="CK26" s="29">
        <f t="shared" si="28"/>
        <v>0</v>
      </c>
      <c r="CL26" s="30" t="s">
        <v>48</v>
      </c>
    </row>
    <row r="27" spans="1:90" s="31" customFormat="1" ht="60.75" thickBot="1">
      <c r="A27" s="26" t="s">
        <v>59</v>
      </c>
      <c r="B27" s="27" t="s">
        <v>60</v>
      </c>
      <c r="C27" s="28" t="s">
        <v>52</v>
      </c>
      <c r="D27" s="29">
        <f t="shared" ref="D27" si="38">D28+D29+D42</f>
        <v>36.505000000000003</v>
      </c>
      <c r="E27" s="29">
        <f t="shared" ref="E27:CA27" si="39">E28+E29+E42</f>
        <v>109.42500000000001</v>
      </c>
      <c r="F27" s="29">
        <f t="shared" ref="F27:L27" si="40">F28+F29+F42</f>
        <v>0</v>
      </c>
      <c r="G27" s="29">
        <f t="shared" si="40"/>
        <v>0</v>
      </c>
      <c r="H27" s="29">
        <f t="shared" si="40"/>
        <v>0</v>
      </c>
      <c r="I27" s="29">
        <f t="shared" si="40"/>
        <v>0</v>
      </c>
      <c r="J27" s="29">
        <f t="shared" si="40"/>
        <v>0</v>
      </c>
      <c r="K27" s="29">
        <f t="shared" si="40"/>
        <v>0</v>
      </c>
      <c r="L27" s="29">
        <f t="shared" si="40"/>
        <v>0</v>
      </c>
      <c r="M27" s="29">
        <f t="shared" si="39"/>
        <v>0</v>
      </c>
      <c r="N27" s="29">
        <f t="shared" si="39"/>
        <v>0</v>
      </c>
      <c r="O27" s="29">
        <f t="shared" si="39"/>
        <v>0</v>
      </c>
      <c r="P27" s="29">
        <f t="shared" si="39"/>
        <v>0</v>
      </c>
      <c r="Q27" s="29">
        <f t="shared" si="39"/>
        <v>0</v>
      </c>
      <c r="R27" s="29">
        <f t="shared" si="39"/>
        <v>0</v>
      </c>
      <c r="S27" s="29">
        <f t="shared" si="39"/>
        <v>0</v>
      </c>
      <c r="T27" s="29">
        <f t="shared" ref="T27:Z27" si="41">T28+T29+T42</f>
        <v>0</v>
      </c>
      <c r="U27" s="29">
        <f t="shared" si="41"/>
        <v>9.4770000000000003</v>
      </c>
      <c r="V27" s="29">
        <f t="shared" si="41"/>
        <v>0</v>
      </c>
      <c r="W27" s="29">
        <f t="shared" si="41"/>
        <v>0</v>
      </c>
      <c r="X27" s="29">
        <f t="shared" si="41"/>
        <v>4.5359999999999996</v>
      </c>
      <c r="Y27" s="29">
        <f t="shared" si="41"/>
        <v>1.5</v>
      </c>
      <c r="Z27" s="29">
        <f t="shared" si="41"/>
        <v>0</v>
      </c>
      <c r="AA27" s="29">
        <f t="shared" si="39"/>
        <v>0</v>
      </c>
      <c r="AB27" s="29">
        <f t="shared" si="39"/>
        <v>9.4770000000000003</v>
      </c>
      <c r="AC27" s="29">
        <f t="shared" si="39"/>
        <v>0</v>
      </c>
      <c r="AD27" s="29">
        <f t="shared" si="39"/>
        <v>0</v>
      </c>
      <c r="AE27" s="29">
        <f t="shared" si="39"/>
        <v>4.5359999999999996</v>
      </c>
      <c r="AF27" s="29">
        <f t="shared" si="39"/>
        <v>1.5</v>
      </c>
      <c r="AG27" s="29">
        <f t="shared" si="39"/>
        <v>0</v>
      </c>
      <c r="AH27" s="29">
        <f t="shared" ref="AH27:AN27" si="42">AH28+AH29+AH42</f>
        <v>0</v>
      </c>
      <c r="AI27" s="29">
        <f t="shared" si="42"/>
        <v>27.026</v>
      </c>
      <c r="AJ27" s="29">
        <f t="shared" si="42"/>
        <v>0</v>
      </c>
      <c r="AK27" s="29">
        <f t="shared" si="42"/>
        <v>0</v>
      </c>
      <c r="AL27" s="29">
        <f t="shared" si="42"/>
        <v>0.53</v>
      </c>
      <c r="AM27" s="29">
        <f t="shared" si="42"/>
        <v>2.3050000000000002</v>
      </c>
      <c r="AN27" s="29">
        <f t="shared" si="42"/>
        <v>0</v>
      </c>
      <c r="AO27" s="29">
        <f t="shared" si="39"/>
        <v>0</v>
      </c>
      <c r="AP27" s="29">
        <f t="shared" si="39"/>
        <v>9.91</v>
      </c>
      <c r="AQ27" s="29">
        <f t="shared" si="39"/>
        <v>0</v>
      </c>
      <c r="AR27" s="29">
        <f t="shared" si="39"/>
        <v>0</v>
      </c>
      <c r="AS27" s="29">
        <f t="shared" si="39"/>
        <v>0.88</v>
      </c>
      <c r="AT27" s="29">
        <f t="shared" si="39"/>
        <v>0.44500000000000001</v>
      </c>
      <c r="AU27" s="29">
        <f t="shared" si="39"/>
        <v>0</v>
      </c>
      <c r="AV27" s="29">
        <f t="shared" ref="AV27:BB27" si="43">AV28+AV29+AV42</f>
        <v>0</v>
      </c>
      <c r="AW27" s="29">
        <f t="shared" si="43"/>
        <v>0</v>
      </c>
      <c r="AX27" s="29">
        <f t="shared" si="43"/>
        <v>0</v>
      </c>
      <c r="AY27" s="29">
        <f t="shared" si="43"/>
        <v>0</v>
      </c>
      <c r="AZ27" s="29">
        <f t="shared" si="43"/>
        <v>0</v>
      </c>
      <c r="BA27" s="29">
        <f t="shared" si="43"/>
        <v>0</v>
      </c>
      <c r="BB27" s="29">
        <f t="shared" si="43"/>
        <v>0</v>
      </c>
      <c r="BC27" s="29">
        <f t="shared" si="39"/>
        <v>0</v>
      </c>
      <c r="BD27" s="29">
        <f t="shared" si="39"/>
        <v>29.065999999999999</v>
      </c>
      <c r="BE27" s="29">
        <f t="shared" si="39"/>
        <v>0</v>
      </c>
      <c r="BF27" s="29">
        <f t="shared" si="39"/>
        <v>0</v>
      </c>
      <c r="BG27" s="29">
        <f t="shared" si="39"/>
        <v>2.12</v>
      </c>
      <c r="BH27" s="29">
        <f t="shared" si="39"/>
        <v>4.3600000000000003</v>
      </c>
      <c r="BI27" s="29">
        <f t="shared" si="39"/>
        <v>0</v>
      </c>
      <c r="BJ27" s="29">
        <f t="shared" ref="BJ27:BP27" si="44">BJ28+BJ29+BJ42</f>
        <v>0</v>
      </c>
      <c r="BK27" s="29">
        <f t="shared" si="44"/>
        <v>0</v>
      </c>
      <c r="BL27" s="29">
        <f t="shared" si="44"/>
        <v>0</v>
      </c>
      <c r="BM27" s="29">
        <f t="shared" si="44"/>
        <v>0</v>
      </c>
      <c r="BN27" s="29">
        <f t="shared" si="44"/>
        <v>0</v>
      </c>
      <c r="BO27" s="29">
        <f t="shared" si="44"/>
        <v>0</v>
      </c>
      <c r="BP27" s="29">
        <f t="shared" si="44"/>
        <v>0</v>
      </c>
      <c r="BQ27" s="29">
        <f t="shared" si="39"/>
        <v>0</v>
      </c>
      <c r="BR27" s="29">
        <f t="shared" si="39"/>
        <v>26.559000000000001</v>
      </c>
      <c r="BS27" s="29">
        <f t="shared" si="39"/>
        <v>0</v>
      </c>
      <c r="BT27" s="29">
        <f t="shared" si="39"/>
        <v>0</v>
      </c>
      <c r="BU27" s="29">
        <f t="shared" si="39"/>
        <v>0.5</v>
      </c>
      <c r="BV27" s="29">
        <f t="shared" si="39"/>
        <v>2.5</v>
      </c>
      <c r="BW27" s="29">
        <f t="shared" si="39"/>
        <v>0</v>
      </c>
      <c r="BX27" s="29">
        <f t="shared" si="39"/>
        <v>0</v>
      </c>
      <c r="BY27" s="29">
        <f t="shared" si="27"/>
        <v>36.503</v>
      </c>
      <c r="BZ27" s="29">
        <f t="shared" si="27"/>
        <v>0</v>
      </c>
      <c r="CA27" s="29">
        <f t="shared" si="39"/>
        <v>0</v>
      </c>
      <c r="CB27" s="29">
        <f t="shared" si="27"/>
        <v>5.0659999999999998</v>
      </c>
      <c r="CC27" s="29">
        <f t="shared" si="27"/>
        <v>3.8050000000000002</v>
      </c>
      <c r="CD27" s="29">
        <f t="shared" si="27"/>
        <v>0</v>
      </c>
      <c r="CE27" s="29">
        <f t="shared" ref="CE27:CH27" si="45">CE28+CE29+CE42</f>
        <v>0</v>
      </c>
      <c r="CF27" s="29">
        <f t="shared" si="37"/>
        <v>75.012</v>
      </c>
      <c r="CG27" s="29">
        <f t="shared" si="45"/>
        <v>0</v>
      </c>
      <c r="CH27" s="29">
        <f t="shared" si="45"/>
        <v>0</v>
      </c>
      <c r="CI27" s="29">
        <f t="shared" si="28"/>
        <v>8.0359999999999996</v>
      </c>
      <c r="CJ27" s="29">
        <f t="shared" si="28"/>
        <v>8.8049999999999997</v>
      </c>
      <c r="CK27" s="29">
        <f t="shared" si="28"/>
        <v>0</v>
      </c>
      <c r="CL27" s="30" t="s">
        <v>48</v>
      </c>
    </row>
    <row r="28" spans="1:90" s="31" customFormat="1" ht="145.5" customHeight="1" thickBot="1">
      <c r="A28" s="26" t="s">
        <v>61</v>
      </c>
      <c r="B28" s="32" t="s">
        <v>62</v>
      </c>
      <c r="C28" s="33" t="s">
        <v>63</v>
      </c>
      <c r="D28" s="29">
        <v>9.9120000000000008</v>
      </c>
      <c r="E28" s="29">
        <v>9.9120000000000008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9.91</v>
      </c>
      <c r="AJ28" s="29">
        <v>0</v>
      </c>
      <c r="AK28" s="29">
        <v>0</v>
      </c>
      <c r="AL28" s="29">
        <v>0.53</v>
      </c>
      <c r="AM28" s="29">
        <v>0.44500000000000001</v>
      </c>
      <c r="AN28" s="29">
        <v>0</v>
      </c>
      <c r="AO28" s="29">
        <v>0</v>
      </c>
      <c r="AP28" s="29">
        <v>9.91</v>
      </c>
      <c r="AQ28" s="29">
        <v>0</v>
      </c>
      <c r="AR28" s="29">
        <v>0</v>
      </c>
      <c r="AS28" s="29">
        <v>0.88</v>
      </c>
      <c r="AT28" s="29">
        <v>0.44500000000000001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f t="shared" si="27"/>
        <v>9.91</v>
      </c>
      <c r="BZ28" s="29">
        <f t="shared" si="27"/>
        <v>0</v>
      </c>
      <c r="CA28" s="29">
        <v>0</v>
      </c>
      <c r="CB28" s="29">
        <f t="shared" si="27"/>
        <v>0.53</v>
      </c>
      <c r="CC28" s="29">
        <f t="shared" si="27"/>
        <v>0.44500000000000001</v>
      </c>
      <c r="CD28" s="29">
        <f t="shared" si="27"/>
        <v>0</v>
      </c>
      <c r="CE28" s="29">
        <v>0</v>
      </c>
      <c r="CF28" s="29">
        <f t="shared" si="37"/>
        <v>9.91</v>
      </c>
      <c r="CG28" s="29">
        <v>0</v>
      </c>
      <c r="CH28" s="29">
        <v>0</v>
      </c>
      <c r="CI28" s="29">
        <f t="shared" si="28"/>
        <v>0.88</v>
      </c>
      <c r="CJ28" s="29">
        <f t="shared" si="28"/>
        <v>0.44500000000000001</v>
      </c>
      <c r="CK28" s="29">
        <f t="shared" si="28"/>
        <v>0</v>
      </c>
      <c r="CL28" s="30" t="s">
        <v>48</v>
      </c>
    </row>
    <row r="29" spans="1:90" s="31" customFormat="1" ht="144" customHeight="1" thickBot="1">
      <c r="A29" s="26" t="s">
        <v>64</v>
      </c>
      <c r="B29" s="32" t="s">
        <v>65</v>
      </c>
      <c r="C29" s="33" t="s">
        <v>66</v>
      </c>
      <c r="D29" s="29">
        <v>26.593</v>
      </c>
      <c r="E29" s="29">
        <v>26.593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9.4770000000000003</v>
      </c>
      <c r="V29" s="29">
        <v>0</v>
      </c>
      <c r="W29" s="29">
        <v>0</v>
      </c>
      <c r="X29" s="29">
        <v>4.5359999999999996</v>
      </c>
      <c r="Y29" s="29">
        <v>1.5</v>
      </c>
      <c r="Z29" s="29">
        <v>0</v>
      </c>
      <c r="AA29" s="29">
        <v>0</v>
      </c>
      <c r="AB29" s="29">
        <v>9.4770000000000003</v>
      </c>
      <c r="AC29" s="29">
        <v>0</v>
      </c>
      <c r="AD29" s="29">
        <v>0</v>
      </c>
      <c r="AE29" s="29">
        <v>4.5359999999999996</v>
      </c>
      <c r="AF29" s="29">
        <v>1.5</v>
      </c>
      <c r="AG29" s="29">
        <v>0</v>
      </c>
      <c r="AH29" s="29">
        <v>0</v>
      </c>
      <c r="AI29" s="29">
        <v>17.116</v>
      </c>
      <c r="AJ29" s="29">
        <v>0</v>
      </c>
      <c r="AK29" s="29">
        <v>0</v>
      </c>
      <c r="AL29" s="29">
        <v>0</v>
      </c>
      <c r="AM29" s="29">
        <v>1.86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17.116</v>
      </c>
      <c r="BE29" s="29">
        <v>0</v>
      </c>
      <c r="BF29" s="29">
        <v>0</v>
      </c>
      <c r="BG29" s="29">
        <v>0</v>
      </c>
      <c r="BH29" s="29">
        <v>1.86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f>BK29+AW29+AI29+U29+G29</f>
        <v>26.593</v>
      </c>
      <c r="BZ29" s="29">
        <f t="shared" si="27"/>
        <v>0</v>
      </c>
      <c r="CA29" s="29">
        <v>0</v>
      </c>
      <c r="CB29" s="29">
        <f t="shared" si="27"/>
        <v>4.5359999999999996</v>
      </c>
      <c r="CC29" s="29">
        <f t="shared" si="27"/>
        <v>3.3600000000000003</v>
      </c>
      <c r="CD29" s="29">
        <f t="shared" si="27"/>
        <v>0</v>
      </c>
      <c r="CE29" s="29">
        <v>0</v>
      </c>
      <c r="CF29" s="29">
        <f t="shared" si="37"/>
        <v>26.593</v>
      </c>
      <c r="CG29" s="29">
        <v>0</v>
      </c>
      <c r="CH29" s="29">
        <v>0</v>
      </c>
      <c r="CI29" s="29">
        <f t="shared" si="28"/>
        <v>4.5359999999999996</v>
      </c>
      <c r="CJ29" s="29">
        <f t="shared" si="28"/>
        <v>3.3600000000000003</v>
      </c>
      <c r="CK29" s="29">
        <f t="shared" si="28"/>
        <v>0</v>
      </c>
      <c r="CL29" s="30" t="s">
        <v>48</v>
      </c>
    </row>
    <row r="30" spans="1:90" s="31" customFormat="1" ht="45.75" hidden="1" thickBot="1">
      <c r="A30" s="26" t="s">
        <v>67</v>
      </c>
      <c r="B30" s="27" t="s">
        <v>68</v>
      </c>
      <c r="C30" s="34" t="s">
        <v>52</v>
      </c>
      <c r="D30" s="29">
        <v>0</v>
      </c>
      <c r="E30" s="29">
        <v>0</v>
      </c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f t="shared" si="27"/>
        <v>0</v>
      </c>
      <c r="BZ30" s="29">
        <f t="shared" si="27"/>
        <v>0</v>
      </c>
      <c r="CA30" s="29">
        <v>0</v>
      </c>
      <c r="CB30" s="29">
        <f t="shared" si="27"/>
        <v>0</v>
      </c>
      <c r="CC30" s="29">
        <f t="shared" si="27"/>
        <v>0</v>
      </c>
      <c r="CD30" s="29">
        <f t="shared" si="27"/>
        <v>0</v>
      </c>
      <c r="CE30" s="29">
        <v>0</v>
      </c>
      <c r="CF30" s="29">
        <f t="shared" si="37"/>
        <v>0</v>
      </c>
      <c r="CG30" s="29">
        <v>0</v>
      </c>
      <c r="CH30" s="29">
        <v>0</v>
      </c>
      <c r="CI30" s="29">
        <f t="shared" si="28"/>
        <v>0</v>
      </c>
      <c r="CJ30" s="29">
        <f t="shared" si="28"/>
        <v>0</v>
      </c>
      <c r="CK30" s="29">
        <f t="shared" si="28"/>
        <v>0</v>
      </c>
      <c r="CL30" s="30" t="s">
        <v>48</v>
      </c>
    </row>
    <row r="31" spans="1:90" s="31" customFormat="1" ht="75.75" hidden="1" thickBot="1">
      <c r="A31" s="26" t="s">
        <v>69</v>
      </c>
      <c r="B31" s="27" t="s">
        <v>70</v>
      </c>
      <c r="C31" s="34" t="s">
        <v>52</v>
      </c>
      <c r="D31" s="29">
        <v>0</v>
      </c>
      <c r="E31" s="29">
        <v>0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29"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f t="shared" si="27"/>
        <v>0</v>
      </c>
      <c r="BZ31" s="29">
        <f t="shared" si="27"/>
        <v>0</v>
      </c>
      <c r="CA31" s="29">
        <v>0</v>
      </c>
      <c r="CB31" s="29">
        <f t="shared" si="27"/>
        <v>0</v>
      </c>
      <c r="CC31" s="29">
        <f t="shared" si="27"/>
        <v>0</v>
      </c>
      <c r="CD31" s="29">
        <f t="shared" si="27"/>
        <v>0</v>
      </c>
      <c r="CE31" s="29">
        <v>0</v>
      </c>
      <c r="CF31" s="29">
        <f t="shared" si="37"/>
        <v>0</v>
      </c>
      <c r="CG31" s="29">
        <v>0</v>
      </c>
      <c r="CH31" s="29">
        <v>0</v>
      </c>
      <c r="CI31" s="29">
        <f t="shared" si="28"/>
        <v>0</v>
      </c>
      <c r="CJ31" s="29">
        <f t="shared" si="28"/>
        <v>0</v>
      </c>
      <c r="CK31" s="29">
        <f t="shared" si="28"/>
        <v>0</v>
      </c>
      <c r="CL31" s="30" t="s">
        <v>48</v>
      </c>
    </row>
    <row r="32" spans="1:90" s="31" customFormat="1" ht="45.75" hidden="1" thickBot="1">
      <c r="A32" s="26" t="s">
        <v>71</v>
      </c>
      <c r="B32" s="27" t="s">
        <v>72</v>
      </c>
      <c r="C32" s="34" t="s">
        <v>52</v>
      </c>
      <c r="D32" s="29">
        <v>0</v>
      </c>
      <c r="E32" s="29">
        <v>0</v>
      </c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f t="shared" si="27"/>
        <v>0</v>
      </c>
      <c r="BZ32" s="29">
        <f t="shared" si="27"/>
        <v>0</v>
      </c>
      <c r="CA32" s="29">
        <v>0</v>
      </c>
      <c r="CB32" s="29">
        <f t="shared" si="27"/>
        <v>0</v>
      </c>
      <c r="CC32" s="29">
        <f t="shared" si="27"/>
        <v>0</v>
      </c>
      <c r="CD32" s="29">
        <f t="shared" si="27"/>
        <v>0</v>
      </c>
      <c r="CE32" s="29">
        <v>0</v>
      </c>
      <c r="CF32" s="29">
        <f t="shared" si="37"/>
        <v>0</v>
      </c>
      <c r="CG32" s="29">
        <v>0</v>
      </c>
      <c r="CH32" s="29">
        <v>0</v>
      </c>
      <c r="CI32" s="29">
        <f t="shared" si="28"/>
        <v>0</v>
      </c>
      <c r="CJ32" s="29">
        <f t="shared" si="28"/>
        <v>0</v>
      </c>
      <c r="CK32" s="29">
        <f t="shared" si="28"/>
        <v>0</v>
      </c>
      <c r="CL32" s="30" t="s">
        <v>48</v>
      </c>
    </row>
    <row r="33" spans="1:90" s="31" customFormat="1" ht="60.75" hidden="1" thickBot="1">
      <c r="A33" s="26" t="s">
        <v>73</v>
      </c>
      <c r="B33" s="27" t="s">
        <v>74</v>
      </c>
      <c r="C33" s="34" t="s">
        <v>52</v>
      </c>
      <c r="D33" s="29">
        <v>0</v>
      </c>
      <c r="E33" s="29">
        <v>0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f t="shared" si="27"/>
        <v>0</v>
      </c>
      <c r="BZ33" s="29">
        <f t="shared" si="27"/>
        <v>0</v>
      </c>
      <c r="CA33" s="29">
        <v>0</v>
      </c>
      <c r="CB33" s="29">
        <f t="shared" si="27"/>
        <v>0</v>
      </c>
      <c r="CC33" s="29">
        <f t="shared" si="27"/>
        <v>0</v>
      </c>
      <c r="CD33" s="29">
        <f t="shared" si="27"/>
        <v>0</v>
      </c>
      <c r="CE33" s="29">
        <v>0</v>
      </c>
      <c r="CF33" s="29">
        <f t="shared" si="37"/>
        <v>0</v>
      </c>
      <c r="CG33" s="29">
        <v>0</v>
      </c>
      <c r="CH33" s="29">
        <v>0</v>
      </c>
      <c r="CI33" s="29">
        <f t="shared" si="28"/>
        <v>0</v>
      </c>
      <c r="CJ33" s="29">
        <f t="shared" si="28"/>
        <v>0</v>
      </c>
      <c r="CK33" s="29">
        <f t="shared" si="28"/>
        <v>0</v>
      </c>
      <c r="CL33" s="30" t="s">
        <v>48</v>
      </c>
    </row>
    <row r="34" spans="1:90" s="31" customFormat="1" ht="45.75" hidden="1" thickBot="1">
      <c r="A34" s="26" t="s">
        <v>75</v>
      </c>
      <c r="B34" s="27" t="s">
        <v>76</v>
      </c>
      <c r="C34" s="34" t="s">
        <v>52</v>
      </c>
      <c r="D34" s="29">
        <v>0</v>
      </c>
      <c r="E34" s="29">
        <v>0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29"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f t="shared" si="27"/>
        <v>0</v>
      </c>
      <c r="BZ34" s="29">
        <f t="shared" si="27"/>
        <v>0</v>
      </c>
      <c r="CA34" s="29">
        <v>0</v>
      </c>
      <c r="CB34" s="29">
        <f t="shared" si="27"/>
        <v>0</v>
      </c>
      <c r="CC34" s="29">
        <f t="shared" si="27"/>
        <v>0</v>
      </c>
      <c r="CD34" s="29">
        <f t="shared" si="27"/>
        <v>0</v>
      </c>
      <c r="CE34" s="29">
        <v>0</v>
      </c>
      <c r="CF34" s="29">
        <f t="shared" si="37"/>
        <v>0</v>
      </c>
      <c r="CG34" s="29">
        <v>0</v>
      </c>
      <c r="CH34" s="29">
        <v>0</v>
      </c>
      <c r="CI34" s="29">
        <f t="shared" si="28"/>
        <v>0</v>
      </c>
      <c r="CJ34" s="29">
        <f t="shared" si="28"/>
        <v>0</v>
      </c>
      <c r="CK34" s="29">
        <f t="shared" si="28"/>
        <v>0</v>
      </c>
      <c r="CL34" s="30" t="s">
        <v>48</v>
      </c>
    </row>
    <row r="35" spans="1:90" s="31" customFormat="1" ht="135.75" hidden="1" thickBot="1">
      <c r="A35" s="26" t="s">
        <v>75</v>
      </c>
      <c r="B35" s="27" t="s">
        <v>77</v>
      </c>
      <c r="C35" s="34" t="s">
        <v>52</v>
      </c>
      <c r="D35" s="29">
        <v>0</v>
      </c>
      <c r="E35" s="29">
        <v>0</v>
      </c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f t="shared" si="27"/>
        <v>0</v>
      </c>
      <c r="BZ35" s="29">
        <f t="shared" si="27"/>
        <v>0</v>
      </c>
      <c r="CA35" s="29">
        <v>0</v>
      </c>
      <c r="CB35" s="29">
        <f t="shared" si="27"/>
        <v>0</v>
      </c>
      <c r="CC35" s="29">
        <f t="shared" si="27"/>
        <v>0</v>
      </c>
      <c r="CD35" s="29">
        <f t="shared" si="27"/>
        <v>0</v>
      </c>
      <c r="CE35" s="29">
        <v>0</v>
      </c>
      <c r="CF35" s="29">
        <f t="shared" si="37"/>
        <v>0</v>
      </c>
      <c r="CG35" s="29">
        <v>0</v>
      </c>
      <c r="CH35" s="29">
        <v>0</v>
      </c>
      <c r="CI35" s="29">
        <f t="shared" si="28"/>
        <v>0</v>
      </c>
      <c r="CJ35" s="29">
        <f t="shared" si="28"/>
        <v>0</v>
      </c>
      <c r="CK35" s="29">
        <f t="shared" si="28"/>
        <v>0</v>
      </c>
      <c r="CL35" s="30" t="s">
        <v>48</v>
      </c>
    </row>
    <row r="36" spans="1:90" s="31" customFormat="1" ht="105.75" hidden="1" thickBot="1">
      <c r="A36" s="26" t="s">
        <v>75</v>
      </c>
      <c r="B36" s="27" t="s">
        <v>78</v>
      </c>
      <c r="C36" s="34" t="s">
        <v>52</v>
      </c>
      <c r="D36" s="29">
        <v>0</v>
      </c>
      <c r="E36" s="29">
        <v>0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29"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f t="shared" si="27"/>
        <v>0</v>
      </c>
      <c r="BZ36" s="29">
        <f t="shared" si="27"/>
        <v>0</v>
      </c>
      <c r="CA36" s="29">
        <v>0</v>
      </c>
      <c r="CB36" s="29">
        <f t="shared" si="27"/>
        <v>0</v>
      </c>
      <c r="CC36" s="29">
        <f t="shared" si="27"/>
        <v>0</v>
      </c>
      <c r="CD36" s="29">
        <f t="shared" si="27"/>
        <v>0</v>
      </c>
      <c r="CE36" s="29">
        <v>0</v>
      </c>
      <c r="CF36" s="29">
        <f t="shared" si="37"/>
        <v>0</v>
      </c>
      <c r="CG36" s="29">
        <v>0</v>
      </c>
      <c r="CH36" s="29">
        <v>0</v>
      </c>
      <c r="CI36" s="29">
        <f t="shared" si="28"/>
        <v>0</v>
      </c>
      <c r="CJ36" s="29">
        <f t="shared" si="28"/>
        <v>0</v>
      </c>
      <c r="CK36" s="29">
        <f t="shared" si="28"/>
        <v>0</v>
      </c>
      <c r="CL36" s="30" t="s">
        <v>48</v>
      </c>
    </row>
    <row r="37" spans="1:90" s="31" customFormat="1" ht="120.75" hidden="1" thickBot="1">
      <c r="A37" s="26" t="s">
        <v>75</v>
      </c>
      <c r="B37" s="27" t="s">
        <v>79</v>
      </c>
      <c r="C37" s="34" t="s">
        <v>52</v>
      </c>
      <c r="D37" s="29">
        <v>0</v>
      </c>
      <c r="E37" s="29">
        <v>0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29"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f t="shared" si="27"/>
        <v>0</v>
      </c>
      <c r="BZ37" s="29">
        <f t="shared" si="27"/>
        <v>0</v>
      </c>
      <c r="CA37" s="29">
        <v>0</v>
      </c>
      <c r="CB37" s="29">
        <f t="shared" si="27"/>
        <v>0</v>
      </c>
      <c r="CC37" s="29">
        <f t="shared" si="27"/>
        <v>0</v>
      </c>
      <c r="CD37" s="29">
        <f t="shared" si="27"/>
        <v>0</v>
      </c>
      <c r="CE37" s="29">
        <v>0</v>
      </c>
      <c r="CF37" s="29">
        <f t="shared" si="37"/>
        <v>0</v>
      </c>
      <c r="CG37" s="29">
        <v>0</v>
      </c>
      <c r="CH37" s="29">
        <v>0</v>
      </c>
      <c r="CI37" s="29">
        <f t="shared" si="28"/>
        <v>0</v>
      </c>
      <c r="CJ37" s="29">
        <f t="shared" si="28"/>
        <v>0</v>
      </c>
      <c r="CK37" s="29">
        <f t="shared" si="28"/>
        <v>0</v>
      </c>
      <c r="CL37" s="30" t="s">
        <v>48</v>
      </c>
    </row>
    <row r="38" spans="1:90" s="31" customFormat="1" ht="45.75" hidden="1" thickBot="1">
      <c r="A38" s="26" t="s">
        <v>80</v>
      </c>
      <c r="B38" s="27" t="s">
        <v>76</v>
      </c>
      <c r="C38" s="34" t="s">
        <v>52</v>
      </c>
      <c r="D38" s="29">
        <v>0</v>
      </c>
      <c r="E38" s="29">
        <v>0</v>
      </c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29"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f t="shared" si="27"/>
        <v>0</v>
      </c>
      <c r="BZ38" s="29">
        <f t="shared" si="27"/>
        <v>0</v>
      </c>
      <c r="CA38" s="29">
        <v>0</v>
      </c>
      <c r="CB38" s="29">
        <f t="shared" si="27"/>
        <v>0</v>
      </c>
      <c r="CC38" s="29">
        <f t="shared" si="27"/>
        <v>0</v>
      </c>
      <c r="CD38" s="29">
        <f t="shared" si="27"/>
        <v>0</v>
      </c>
      <c r="CE38" s="29">
        <v>0</v>
      </c>
      <c r="CF38" s="29">
        <f t="shared" si="37"/>
        <v>0</v>
      </c>
      <c r="CG38" s="29">
        <v>0</v>
      </c>
      <c r="CH38" s="29">
        <v>0</v>
      </c>
      <c r="CI38" s="29">
        <f t="shared" si="28"/>
        <v>0</v>
      </c>
      <c r="CJ38" s="29">
        <f t="shared" si="28"/>
        <v>0</v>
      </c>
      <c r="CK38" s="29">
        <f t="shared" si="28"/>
        <v>0</v>
      </c>
      <c r="CL38" s="30" t="s">
        <v>48</v>
      </c>
    </row>
    <row r="39" spans="1:90" s="31" customFormat="1" ht="135.75" hidden="1" thickBot="1">
      <c r="A39" s="26" t="s">
        <v>80</v>
      </c>
      <c r="B39" s="27" t="s">
        <v>77</v>
      </c>
      <c r="C39" s="34" t="s">
        <v>52</v>
      </c>
      <c r="D39" s="29">
        <v>0</v>
      </c>
      <c r="E39" s="29">
        <v>0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29"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f t="shared" ref="BY39:BZ92" si="46">BK39+AW39+AI39+U39+G39</f>
        <v>0</v>
      </c>
      <c r="BZ39" s="29">
        <f t="shared" si="46"/>
        <v>0</v>
      </c>
      <c r="CA39" s="29">
        <v>0</v>
      </c>
      <c r="CB39" s="29">
        <f t="shared" ref="CB39:CD92" si="47">BN39+AZ39+AL39+X39+J39</f>
        <v>0</v>
      </c>
      <c r="CC39" s="29">
        <f t="shared" si="47"/>
        <v>0</v>
      </c>
      <c r="CD39" s="29">
        <f t="shared" si="47"/>
        <v>0</v>
      </c>
      <c r="CE39" s="29">
        <v>0</v>
      </c>
      <c r="CF39" s="29">
        <f t="shared" si="37"/>
        <v>0</v>
      </c>
      <c r="CG39" s="29">
        <v>0</v>
      </c>
      <c r="CH39" s="29">
        <v>0</v>
      </c>
      <c r="CI39" s="29">
        <f t="shared" ref="CI39:CK92" si="48">BU39+BG39+AS39+AE39+Q39</f>
        <v>0</v>
      </c>
      <c r="CJ39" s="29">
        <f t="shared" si="48"/>
        <v>0</v>
      </c>
      <c r="CK39" s="29">
        <f t="shared" si="48"/>
        <v>0</v>
      </c>
      <c r="CL39" s="30" t="s">
        <v>48</v>
      </c>
    </row>
    <row r="40" spans="1:90" s="31" customFormat="1" ht="105.75" hidden="1" thickBot="1">
      <c r="A40" s="26" t="s">
        <v>80</v>
      </c>
      <c r="B40" s="27" t="s">
        <v>78</v>
      </c>
      <c r="C40" s="34" t="s">
        <v>52</v>
      </c>
      <c r="D40" s="29">
        <v>0</v>
      </c>
      <c r="E40" s="29">
        <v>0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29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f t="shared" si="46"/>
        <v>0</v>
      </c>
      <c r="BZ40" s="29">
        <f t="shared" si="46"/>
        <v>0</v>
      </c>
      <c r="CA40" s="29">
        <v>0</v>
      </c>
      <c r="CB40" s="29">
        <f t="shared" si="47"/>
        <v>0</v>
      </c>
      <c r="CC40" s="29">
        <f t="shared" si="47"/>
        <v>0</v>
      </c>
      <c r="CD40" s="29">
        <f t="shared" si="47"/>
        <v>0</v>
      </c>
      <c r="CE40" s="29">
        <v>0</v>
      </c>
      <c r="CF40" s="29">
        <f t="shared" si="37"/>
        <v>0</v>
      </c>
      <c r="CG40" s="29">
        <v>0</v>
      </c>
      <c r="CH40" s="29">
        <v>0</v>
      </c>
      <c r="CI40" s="29">
        <f t="shared" si="48"/>
        <v>0</v>
      </c>
      <c r="CJ40" s="29">
        <f t="shared" si="48"/>
        <v>0</v>
      </c>
      <c r="CK40" s="29">
        <f t="shared" si="48"/>
        <v>0</v>
      </c>
      <c r="CL40" s="30" t="s">
        <v>48</v>
      </c>
    </row>
    <row r="41" spans="1:90" s="31" customFormat="1" ht="120.75" hidden="1" thickBot="1">
      <c r="A41" s="26" t="s">
        <v>80</v>
      </c>
      <c r="B41" s="27" t="s">
        <v>81</v>
      </c>
      <c r="C41" s="34" t="s">
        <v>52</v>
      </c>
      <c r="D41" s="29">
        <v>0</v>
      </c>
      <c r="E41" s="29">
        <v>0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29"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f t="shared" si="46"/>
        <v>0</v>
      </c>
      <c r="BZ41" s="29">
        <f t="shared" si="46"/>
        <v>0</v>
      </c>
      <c r="CA41" s="29">
        <v>0</v>
      </c>
      <c r="CB41" s="29">
        <f t="shared" si="47"/>
        <v>0</v>
      </c>
      <c r="CC41" s="29">
        <f t="shared" si="47"/>
        <v>0</v>
      </c>
      <c r="CD41" s="29">
        <f t="shared" si="47"/>
        <v>0</v>
      </c>
      <c r="CE41" s="29">
        <v>0</v>
      </c>
      <c r="CF41" s="29">
        <f t="shared" si="37"/>
        <v>0</v>
      </c>
      <c r="CG41" s="29">
        <v>0</v>
      </c>
      <c r="CH41" s="29">
        <v>0</v>
      </c>
      <c r="CI41" s="29">
        <f t="shared" si="48"/>
        <v>0</v>
      </c>
      <c r="CJ41" s="29">
        <f t="shared" si="48"/>
        <v>0</v>
      </c>
      <c r="CK41" s="29">
        <f t="shared" si="48"/>
        <v>0</v>
      </c>
      <c r="CL41" s="30" t="s">
        <v>48</v>
      </c>
    </row>
    <row r="42" spans="1:90" s="31" customFormat="1" ht="101.25" customHeight="1" thickBot="1">
      <c r="A42" s="35" t="s">
        <v>82</v>
      </c>
      <c r="B42" s="27" t="s">
        <v>200</v>
      </c>
      <c r="C42" s="36" t="s">
        <v>83</v>
      </c>
      <c r="D42" s="29">
        <v>0</v>
      </c>
      <c r="E42" s="29">
        <v>72.92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11.95</v>
      </c>
      <c r="BE42" s="29">
        <v>0</v>
      </c>
      <c r="BF42" s="29">
        <v>0</v>
      </c>
      <c r="BG42" s="29">
        <v>2.12</v>
      </c>
      <c r="BH42" s="29">
        <v>2.5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26.559000000000001</v>
      </c>
      <c r="BS42" s="29">
        <v>0</v>
      </c>
      <c r="BT42" s="29">
        <v>0</v>
      </c>
      <c r="BU42" s="29">
        <v>0.5</v>
      </c>
      <c r="BV42" s="29">
        <v>2.5</v>
      </c>
      <c r="BW42" s="29">
        <v>0</v>
      </c>
      <c r="BX42" s="29">
        <v>0</v>
      </c>
      <c r="BY42" s="29">
        <f t="shared" si="46"/>
        <v>0</v>
      </c>
      <c r="BZ42" s="29">
        <f t="shared" si="46"/>
        <v>0</v>
      </c>
      <c r="CA42" s="29">
        <v>0</v>
      </c>
      <c r="CB42" s="29">
        <f t="shared" si="47"/>
        <v>0</v>
      </c>
      <c r="CC42" s="29">
        <f t="shared" si="47"/>
        <v>0</v>
      </c>
      <c r="CD42" s="29">
        <f t="shared" si="47"/>
        <v>0</v>
      </c>
      <c r="CE42" s="29">
        <v>0</v>
      </c>
      <c r="CF42" s="29">
        <f>BR42+BD42+AP42+AB42+N42</f>
        <v>38.509</v>
      </c>
      <c r="CG42" s="29">
        <v>0</v>
      </c>
      <c r="CH42" s="29">
        <v>0</v>
      </c>
      <c r="CI42" s="29">
        <f t="shared" si="48"/>
        <v>2.62</v>
      </c>
      <c r="CJ42" s="29">
        <f t="shared" si="48"/>
        <v>5</v>
      </c>
      <c r="CK42" s="29">
        <f t="shared" si="48"/>
        <v>0</v>
      </c>
      <c r="CL42" s="30" t="s">
        <v>48</v>
      </c>
    </row>
    <row r="43" spans="1:90" s="31" customFormat="1" ht="105.75" thickBot="1">
      <c r="A43" s="26" t="s">
        <v>84</v>
      </c>
      <c r="B43" s="27" t="s">
        <v>85</v>
      </c>
      <c r="C43" s="34" t="s">
        <v>52</v>
      </c>
      <c r="D43" s="29">
        <f>D44</f>
        <v>18.981999999999999</v>
      </c>
      <c r="E43" s="29">
        <f>E44</f>
        <v>18.981999999999999</v>
      </c>
      <c r="F43" s="29">
        <f t="shared" ref="F43:S43" si="49">F44</f>
        <v>0</v>
      </c>
      <c r="G43" s="29">
        <f t="shared" si="49"/>
        <v>0</v>
      </c>
      <c r="H43" s="29">
        <f t="shared" si="49"/>
        <v>0</v>
      </c>
      <c r="I43" s="29">
        <f t="shared" si="49"/>
        <v>0</v>
      </c>
      <c r="J43" s="29">
        <f t="shared" si="49"/>
        <v>0</v>
      </c>
      <c r="K43" s="29">
        <f t="shared" si="49"/>
        <v>0</v>
      </c>
      <c r="L43" s="29">
        <f t="shared" si="49"/>
        <v>0</v>
      </c>
      <c r="M43" s="29">
        <f t="shared" si="49"/>
        <v>0</v>
      </c>
      <c r="N43" s="29">
        <f t="shared" si="49"/>
        <v>0</v>
      </c>
      <c r="O43" s="29">
        <f t="shared" si="49"/>
        <v>0</v>
      </c>
      <c r="P43" s="29">
        <f t="shared" si="49"/>
        <v>0</v>
      </c>
      <c r="Q43" s="29">
        <f t="shared" si="49"/>
        <v>0</v>
      </c>
      <c r="R43" s="29">
        <f t="shared" si="49"/>
        <v>0</v>
      </c>
      <c r="S43" s="29">
        <f t="shared" si="49"/>
        <v>0</v>
      </c>
      <c r="T43" s="29">
        <f t="shared" ref="T43:Z43" si="50">T44+T46</f>
        <v>0</v>
      </c>
      <c r="U43" s="29">
        <f t="shared" si="50"/>
        <v>0</v>
      </c>
      <c r="V43" s="29">
        <f t="shared" si="50"/>
        <v>0</v>
      </c>
      <c r="W43" s="29">
        <f t="shared" si="50"/>
        <v>0</v>
      </c>
      <c r="X43" s="29">
        <f t="shared" si="50"/>
        <v>0</v>
      </c>
      <c r="Y43" s="29">
        <f t="shared" si="50"/>
        <v>0</v>
      </c>
      <c r="Z43" s="29">
        <f t="shared" si="50"/>
        <v>0</v>
      </c>
      <c r="AA43" s="29">
        <f t="shared" ref="AA43:CA43" si="51">AA44+AA46</f>
        <v>0</v>
      </c>
      <c r="AB43" s="29">
        <f t="shared" si="51"/>
        <v>0</v>
      </c>
      <c r="AC43" s="29">
        <f t="shared" si="51"/>
        <v>0</v>
      </c>
      <c r="AD43" s="29">
        <f t="shared" si="51"/>
        <v>0</v>
      </c>
      <c r="AE43" s="29">
        <f t="shared" si="51"/>
        <v>0</v>
      </c>
      <c r="AF43" s="29">
        <f t="shared" si="51"/>
        <v>0</v>
      </c>
      <c r="AG43" s="29">
        <f t="shared" si="51"/>
        <v>0</v>
      </c>
      <c r="AH43" s="29">
        <f t="shared" ref="AH43:AN43" si="52">AH44+AH46</f>
        <v>0</v>
      </c>
      <c r="AI43" s="29">
        <f t="shared" si="52"/>
        <v>0</v>
      </c>
      <c r="AJ43" s="29">
        <f t="shared" si="52"/>
        <v>0</v>
      </c>
      <c r="AK43" s="29">
        <f t="shared" si="52"/>
        <v>0</v>
      </c>
      <c r="AL43" s="29">
        <f t="shared" si="52"/>
        <v>0</v>
      </c>
      <c r="AM43" s="29">
        <f t="shared" si="52"/>
        <v>0</v>
      </c>
      <c r="AN43" s="29">
        <f t="shared" si="52"/>
        <v>0</v>
      </c>
      <c r="AO43" s="29">
        <f t="shared" si="51"/>
        <v>0</v>
      </c>
      <c r="AP43" s="29">
        <f t="shared" si="51"/>
        <v>0</v>
      </c>
      <c r="AQ43" s="29">
        <f t="shared" si="51"/>
        <v>0</v>
      </c>
      <c r="AR43" s="29">
        <f t="shared" si="51"/>
        <v>0</v>
      </c>
      <c r="AS43" s="29">
        <f t="shared" si="51"/>
        <v>0</v>
      </c>
      <c r="AT43" s="29">
        <f t="shared" si="51"/>
        <v>0</v>
      </c>
      <c r="AU43" s="29">
        <f t="shared" si="51"/>
        <v>0</v>
      </c>
      <c r="AV43" s="29">
        <f t="shared" ref="AV43:BB43" si="53">AV44+AV46</f>
        <v>0</v>
      </c>
      <c r="AW43" s="29">
        <f t="shared" si="53"/>
        <v>0</v>
      </c>
      <c r="AX43" s="29">
        <f t="shared" si="53"/>
        <v>0</v>
      </c>
      <c r="AY43" s="29">
        <f t="shared" si="53"/>
        <v>0</v>
      </c>
      <c r="AZ43" s="29">
        <f t="shared" si="53"/>
        <v>0</v>
      </c>
      <c r="BA43" s="29">
        <f t="shared" si="53"/>
        <v>0</v>
      </c>
      <c r="BB43" s="29">
        <f t="shared" si="53"/>
        <v>0</v>
      </c>
      <c r="BC43" s="29">
        <f t="shared" si="51"/>
        <v>0</v>
      </c>
      <c r="BD43" s="29">
        <f t="shared" si="51"/>
        <v>0</v>
      </c>
      <c r="BE43" s="29">
        <f t="shared" si="51"/>
        <v>0</v>
      </c>
      <c r="BF43" s="29">
        <f t="shared" si="51"/>
        <v>0</v>
      </c>
      <c r="BG43" s="29">
        <f t="shared" si="51"/>
        <v>0</v>
      </c>
      <c r="BH43" s="29">
        <f t="shared" si="51"/>
        <v>0</v>
      </c>
      <c r="BI43" s="29">
        <f t="shared" si="51"/>
        <v>0</v>
      </c>
      <c r="BJ43" s="29">
        <f t="shared" ref="BJ43:BP43" si="54">BJ44+BJ46</f>
        <v>0</v>
      </c>
      <c r="BK43" s="29">
        <f t="shared" si="54"/>
        <v>18.98</v>
      </c>
      <c r="BL43" s="29">
        <f t="shared" si="54"/>
        <v>0</v>
      </c>
      <c r="BM43" s="29">
        <f t="shared" si="54"/>
        <v>0</v>
      </c>
      <c r="BN43" s="29">
        <f t="shared" si="54"/>
        <v>0</v>
      </c>
      <c r="BO43" s="29">
        <f t="shared" si="54"/>
        <v>0</v>
      </c>
      <c r="BP43" s="29">
        <f t="shared" si="54"/>
        <v>4</v>
      </c>
      <c r="BQ43" s="29">
        <f t="shared" si="51"/>
        <v>0</v>
      </c>
      <c r="BR43" s="29">
        <f t="shared" si="51"/>
        <v>18.98</v>
      </c>
      <c r="BS43" s="29">
        <f t="shared" si="51"/>
        <v>0</v>
      </c>
      <c r="BT43" s="29">
        <f t="shared" si="51"/>
        <v>0</v>
      </c>
      <c r="BU43" s="29">
        <f t="shared" si="51"/>
        <v>0</v>
      </c>
      <c r="BV43" s="29">
        <f t="shared" si="51"/>
        <v>0</v>
      </c>
      <c r="BW43" s="29">
        <f t="shared" si="51"/>
        <v>4</v>
      </c>
      <c r="BX43" s="29">
        <f t="shared" si="51"/>
        <v>0</v>
      </c>
      <c r="BY43" s="29">
        <f t="shared" si="46"/>
        <v>18.98</v>
      </c>
      <c r="BZ43" s="29">
        <f t="shared" si="46"/>
        <v>0</v>
      </c>
      <c r="CA43" s="29">
        <f t="shared" si="51"/>
        <v>0</v>
      </c>
      <c r="CB43" s="29">
        <f t="shared" si="47"/>
        <v>0</v>
      </c>
      <c r="CC43" s="29">
        <f t="shared" si="47"/>
        <v>0</v>
      </c>
      <c r="CD43" s="29">
        <f t="shared" si="47"/>
        <v>4</v>
      </c>
      <c r="CE43" s="29">
        <f t="shared" ref="CE43:CH43" si="55">CE44+CE46</f>
        <v>0</v>
      </c>
      <c r="CF43" s="29">
        <f t="shared" si="37"/>
        <v>18.98</v>
      </c>
      <c r="CG43" s="29">
        <f t="shared" si="55"/>
        <v>0</v>
      </c>
      <c r="CH43" s="29">
        <f t="shared" si="55"/>
        <v>0</v>
      </c>
      <c r="CI43" s="29">
        <f t="shared" si="48"/>
        <v>0</v>
      </c>
      <c r="CJ43" s="29">
        <f t="shared" si="48"/>
        <v>0</v>
      </c>
      <c r="CK43" s="29">
        <f t="shared" si="48"/>
        <v>4</v>
      </c>
      <c r="CL43" s="30" t="s">
        <v>48</v>
      </c>
    </row>
    <row r="44" spans="1:90" s="31" customFormat="1" ht="75.75" thickBot="1">
      <c r="A44" s="26" t="s">
        <v>86</v>
      </c>
      <c r="B44" s="27" t="s">
        <v>87</v>
      </c>
      <c r="C44" s="34" t="s">
        <v>52</v>
      </c>
      <c r="D44" s="29">
        <f t="shared" ref="D44:BP44" si="56">D45</f>
        <v>18.981999999999999</v>
      </c>
      <c r="E44" s="29">
        <f t="shared" si="56"/>
        <v>18.981999999999999</v>
      </c>
      <c r="F44" s="29">
        <f t="shared" si="56"/>
        <v>0</v>
      </c>
      <c r="G44" s="29">
        <f t="shared" si="56"/>
        <v>0</v>
      </c>
      <c r="H44" s="29">
        <f t="shared" si="56"/>
        <v>0</v>
      </c>
      <c r="I44" s="29">
        <f t="shared" si="56"/>
        <v>0</v>
      </c>
      <c r="J44" s="29">
        <f t="shared" si="56"/>
        <v>0</v>
      </c>
      <c r="K44" s="29">
        <f t="shared" si="56"/>
        <v>0</v>
      </c>
      <c r="L44" s="29">
        <f t="shared" si="56"/>
        <v>0</v>
      </c>
      <c r="M44" s="29">
        <f t="shared" si="56"/>
        <v>0</v>
      </c>
      <c r="N44" s="29">
        <f t="shared" si="56"/>
        <v>0</v>
      </c>
      <c r="O44" s="29">
        <f t="shared" si="56"/>
        <v>0</v>
      </c>
      <c r="P44" s="29">
        <f t="shared" si="56"/>
        <v>0</v>
      </c>
      <c r="Q44" s="29">
        <f t="shared" si="56"/>
        <v>0</v>
      </c>
      <c r="R44" s="29">
        <f t="shared" si="56"/>
        <v>0</v>
      </c>
      <c r="S44" s="29">
        <f t="shared" si="56"/>
        <v>0</v>
      </c>
      <c r="T44" s="29">
        <f t="shared" si="56"/>
        <v>0</v>
      </c>
      <c r="U44" s="29">
        <f t="shared" si="56"/>
        <v>0</v>
      </c>
      <c r="V44" s="29">
        <f t="shared" si="56"/>
        <v>0</v>
      </c>
      <c r="W44" s="29">
        <f t="shared" si="56"/>
        <v>0</v>
      </c>
      <c r="X44" s="29">
        <f t="shared" si="56"/>
        <v>0</v>
      </c>
      <c r="Y44" s="29">
        <f t="shared" si="56"/>
        <v>0</v>
      </c>
      <c r="Z44" s="29">
        <f t="shared" si="56"/>
        <v>0</v>
      </c>
      <c r="AA44" s="29">
        <f t="shared" si="56"/>
        <v>0</v>
      </c>
      <c r="AB44" s="29">
        <f t="shared" si="56"/>
        <v>0</v>
      </c>
      <c r="AC44" s="29">
        <f t="shared" si="56"/>
        <v>0</v>
      </c>
      <c r="AD44" s="29">
        <f t="shared" si="56"/>
        <v>0</v>
      </c>
      <c r="AE44" s="29">
        <f t="shared" si="56"/>
        <v>0</v>
      </c>
      <c r="AF44" s="29">
        <f t="shared" si="56"/>
        <v>0</v>
      </c>
      <c r="AG44" s="29">
        <f t="shared" si="56"/>
        <v>0</v>
      </c>
      <c r="AH44" s="29">
        <f t="shared" si="56"/>
        <v>0</v>
      </c>
      <c r="AI44" s="29">
        <f t="shared" si="56"/>
        <v>0</v>
      </c>
      <c r="AJ44" s="29">
        <f t="shared" si="56"/>
        <v>0</v>
      </c>
      <c r="AK44" s="29">
        <f t="shared" si="56"/>
        <v>0</v>
      </c>
      <c r="AL44" s="29">
        <f t="shared" si="56"/>
        <v>0</v>
      </c>
      <c r="AM44" s="29">
        <f t="shared" si="56"/>
        <v>0</v>
      </c>
      <c r="AN44" s="29">
        <f t="shared" si="56"/>
        <v>0</v>
      </c>
      <c r="AO44" s="29">
        <f t="shared" si="56"/>
        <v>0</v>
      </c>
      <c r="AP44" s="29">
        <f t="shared" si="56"/>
        <v>0</v>
      </c>
      <c r="AQ44" s="29">
        <f t="shared" si="56"/>
        <v>0</v>
      </c>
      <c r="AR44" s="29">
        <f t="shared" si="56"/>
        <v>0</v>
      </c>
      <c r="AS44" s="29">
        <f t="shared" si="56"/>
        <v>0</v>
      </c>
      <c r="AT44" s="29">
        <f t="shared" si="56"/>
        <v>0</v>
      </c>
      <c r="AU44" s="29">
        <f t="shared" si="56"/>
        <v>0</v>
      </c>
      <c r="AV44" s="29">
        <f t="shared" si="56"/>
        <v>0</v>
      </c>
      <c r="AW44" s="29">
        <f t="shared" si="56"/>
        <v>0</v>
      </c>
      <c r="AX44" s="29">
        <f t="shared" si="56"/>
        <v>0</v>
      </c>
      <c r="AY44" s="29">
        <f t="shared" si="56"/>
        <v>0</v>
      </c>
      <c r="AZ44" s="29">
        <f t="shared" si="56"/>
        <v>0</v>
      </c>
      <c r="BA44" s="29">
        <f t="shared" si="56"/>
        <v>0</v>
      </c>
      <c r="BB44" s="29">
        <f t="shared" si="56"/>
        <v>0</v>
      </c>
      <c r="BC44" s="29">
        <f t="shared" si="56"/>
        <v>0</v>
      </c>
      <c r="BD44" s="29">
        <f t="shared" si="56"/>
        <v>0</v>
      </c>
      <c r="BE44" s="29">
        <f t="shared" si="56"/>
        <v>0</v>
      </c>
      <c r="BF44" s="29">
        <f t="shared" si="56"/>
        <v>0</v>
      </c>
      <c r="BG44" s="29">
        <f t="shared" si="56"/>
        <v>0</v>
      </c>
      <c r="BH44" s="29">
        <f t="shared" si="56"/>
        <v>0</v>
      </c>
      <c r="BI44" s="29">
        <f t="shared" si="56"/>
        <v>0</v>
      </c>
      <c r="BJ44" s="29">
        <f t="shared" si="56"/>
        <v>0</v>
      </c>
      <c r="BK44" s="29">
        <f t="shared" si="56"/>
        <v>18.98</v>
      </c>
      <c r="BL44" s="29">
        <f t="shared" si="56"/>
        <v>0</v>
      </c>
      <c r="BM44" s="29">
        <f t="shared" si="56"/>
        <v>0</v>
      </c>
      <c r="BN44" s="29">
        <f t="shared" si="56"/>
        <v>0</v>
      </c>
      <c r="BO44" s="29">
        <f t="shared" si="56"/>
        <v>0</v>
      </c>
      <c r="BP44" s="29">
        <f t="shared" si="56"/>
        <v>4</v>
      </c>
      <c r="BQ44" s="29">
        <f t="shared" ref="BQ44:CA44" si="57">BQ45</f>
        <v>0</v>
      </c>
      <c r="BR44" s="29">
        <f t="shared" si="57"/>
        <v>18.98</v>
      </c>
      <c r="BS44" s="29">
        <f t="shared" si="57"/>
        <v>0</v>
      </c>
      <c r="BT44" s="29">
        <f t="shared" si="57"/>
        <v>0</v>
      </c>
      <c r="BU44" s="29">
        <f t="shared" si="57"/>
        <v>0</v>
      </c>
      <c r="BV44" s="29">
        <f t="shared" si="57"/>
        <v>0</v>
      </c>
      <c r="BW44" s="29">
        <f t="shared" si="57"/>
        <v>4</v>
      </c>
      <c r="BX44" s="29">
        <f t="shared" si="57"/>
        <v>0</v>
      </c>
      <c r="BY44" s="29">
        <f t="shared" si="46"/>
        <v>18.98</v>
      </c>
      <c r="BZ44" s="29">
        <f t="shared" si="46"/>
        <v>0</v>
      </c>
      <c r="CA44" s="29">
        <f t="shared" si="57"/>
        <v>0</v>
      </c>
      <c r="CB44" s="29">
        <f t="shared" si="47"/>
        <v>0</v>
      </c>
      <c r="CC44" s="29">
        <f t="shared" si="47"/>
        <v>0</v>
      </c>
      <c r="CD44" s="29">
        <f t="shared" si="47"/>
        <v>4</v>
      </c>
      <c r="CE44" s="29">
        <f t="shared" ref="CE44:CH44" si="58">CE45</f>
        <v>0</v>
      </c>
      <c r="CF44" s="29">
        <f t="shared" si="37"/>
        <v>18.98</v>
      </c>
      <c r="CG44" s="29">
        <f t="shared" si="58"/>
        <v>0</v>
      </c>
      <c r="CH44" s="29">
        <f t="shared" si="58"/>
        <v>0</v>
      </c>
      <c r="CI44" s="29">
        <f t="shared" si="48"/>
        <v>0</v>
      </c>
      <c r="CJ44" s="29">
        <f t="shared" si="48"/>
        <v>0</v>
      </c>
      <c r="CK44" s="29">
        <f t="shared" si="48"/>
        <v>4</v>
      </c>
      <c r="CL44" s="30" t="s">
        <v>48</v>
      </c>
    </row>
    <row r="45" spans="1:90" s="31" customFormat="1" ht="45.75" thickBot="1">
      <c r="A45" s="26" t="s">
        <v>88</v>
      </c>
      <c r="B45" s="27" t="s">
        <v>89</v>
      </c>
      <c r="C45" s="36" t="s">
        <v>90</v>
      </c>
      <c r="D45" s="29">
        <v>18.981999999999999</v>
      </c>
      <c r="E45" s="29">
        <v>18.981999999999999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18.98</v>
      </c>
      <c r="BL45" s="29">
        <v>0</v>
      </c>
      <c r="BM45" s="29">
        <v>0</v>
      </c>
      <c r="BN45" s="29">
        <v>0</v>
      </c>
      <c r="BO45" s="29">
        <v>0</v>
      </c>
      <c r="BP45" s="29">
        <v>4</v>
      </c>
      <c r="BQ45" s="29">
        <v>0</v>
      </c>
      <c r="BR45" s="29">
        <v>18.98</v>
      </c>
      <c r="BS45" s="29">
        <v>0</v>
      </c>
      <c r="BT45" s="29">
        <v>0</v>
      </c>
      <c r="BU45" s="29">
        <v>0</v>
      </c>
      <c r="BV45" s="29">
        <v>0</v>
      </c>
      <c r="BW45" s="29">
        <v>4</v>
      </c>
      <c r="BX45" s="29">
        <v>0</v>
      </c>
      <c r="BY45" s="29">
        <f t="shared" si="46"/>
        <v>18.98</v>
      </c>
      <c r="BZ45" s="29">
        <f t="shared" si="46"/>
        <v>0</v>
      </c>
      <c r="CA45" s="29">
        <v>0</v>
      </c>
      <c r="CB45" s="29">
        <f t="shared" si="47"/>
        <v>0</v>
      </c>
      <c r="CC45" s="29">
        <f t="shared" si="47"/>
        <v>0</v>
      </c>
      <c r="CD45" s="29">
        <f t="shared" si="47"/>
        <v>4</v>
      </c>
      <c r="CE45" s="29">
        <v>0</v>
      </c>
      <c r="CF45" s="29">
        <f t="shared" si="37"/>
        <v>18.98</v>
      </c>
      <c r="CG45" s="29">
        <v>0</v>
      </c>
      <c r="CH45" s="29">
        <v>0</v>
      </c>
      <c r="CI45" s="29">
        <f t="shared" si="48"/>
        <v>0</v>
      </c>
      <c r="CJ45" s="29">
        <f t="shared" si="48"/>
        <v>0</v>
      </c>
      <c r="CK45" s="29">
        <f t="shared" si="48"/>
        <v>4</v>
      </c>
      <c r="CL45" s="30" t="s">
        <v>48</v>
      </c>
    </row>
    <row r="46" spans="1:90" s="31" customFormat="1" ht="90.75" thickBot="1">
      <c r="A46" s="26" t="s">
        <v>91</v>
      </c>
      <c r="B46" s="27" t="s">
        <v>92</v>
      </c>
      <c r="C46" s="34" t="s">
        <v>52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29"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f t="shared" si="46"/>
        <v>0</v>
      </c>
      <c r="BZ46" s="29">
        <f t="shared" si="46"/>
        <v>0</v>
      </c>
      <c r="CA46" s="29">
        <v>0</v>
      </c>
      <c r="CB46" s="29">
        <f t="shared" si="47"/>
        <v>0</v>
      </c>
      <c r="CC46" s="29">
        <f t="shared" si="47"/>
        <v>0</v>
      </c>
      <c r="CD46" s="29">
        <f t="shared" si="47"/>
        <v>0</v>
      </c>
      <c r="CE46" s="29">
        <v>0</v>
      </c>
      <c r="CF46" s="29">
        <f t="shared" si="37"/>
        <v>0</v>
      </c>
      <c r="CG46" s="29">
        <v>0</v>
      </c>
      <c r="CH46" s="29">
        <v>0</v>
      </c>
      <c r="CI46" s="29">
        <f t="shared" si="48"/>
        <v>0</v>
      </c>
      <c r="CJ46" s="29">
        <f t="shared" si="48"/>
        <v>0</v>
      </c>
      <c r="CK46" s="29">
        <f t="shared" si="48"/>
        <v>0</v>
      </c>
      <c r="CL46" s="30" t="s">
        <v>48</v>
      </c>
    </row>
    <row r="47" spans="1:90" s="31" customFormat="1" ht="45.75" thickBot="1">
      <c r="A47" s="26" t="s">
        <v>93</v>
      </c>
      <c r="B47" s="27" t="s">
        <v>94</v>
      </c>
      <c r="C47" s="34" t="s">
        <v>52</v>
      </c>
      <c r="D47" s="29">
        <f>D48+D58+D63+D75</f>
        <v>10.966999999999999</v>
      </c>
      <c r="E47" s="29">
        <f>E48+E58+E63+E75</f>
        <v>19.488999999999997</v>
      </c>
      <c r="F47" s="29">
        <f t="shared" ref="F47:L47" si="59">F48+F58+F63+F75</f>
        <v>0</v>
      </c>
      <c r="G47" s="29">
        <f t="shared" si="59"/>
        <v>1.073</v>
      </c>
      <c r="H47" s="29">
        <f t="shared" si="59"/>
        <v>0</v>
      </c>
      <c r="I47" s="29">
        <f t="shared" si="59"/>
        <v>0</v>
      </c>
      <c r="J47" s="29">
        <f t="shared" si="59"/>
        <v>0</v>
      </c>
      <c r="K47" s="29">
        <f t="shared" si="59"/>
        <v>0.56000000000000005</v>
      </c>
      <c r="L47" s="29">
        <f t="shared" si="59"/>
        <v>6</v>
      </c>
      <c r="M47" s="29">
        <f t="shared" ref="M47:S47" si="60">M48+M58+M63+M75</f>
        <v>0</v>
      </c>
      <c r="N47" s="29">
        <f t="shared" si="60"/>
        <v>1.073</v>
      </c>
      <c r="O47" s="29">
        <f t="shared" si="60"/>
        <v>0</v>
      </c>
      <c r="P47" s="29">
        <f t="shared" si="60"/>
        <v>0</v>
      </c>
      <c r="Q47" s="29">
        <f t="shared" si="60"/>
        <v>0</v>
      </c>
      <c r="R47" s="29">
        <f t="shared" si="60"/>
        <v>0.56000000000000005</v>
      </c>
      <c r="S47" s="29">
        <f t="shared" si="60"/>
        <v>6</v>
      </c>
      <c r="T47" s="29">
        <f t="shared" ref="T47:Z47" si="61">T48+T58+T63+T75</f>
        <v>0</v>
      </c>
      <c r="U47" s="29">
        <f t="shared" si="61"/>
        <v>3.7128000000000001</v>
      </c>
      <c r="V47" s="29">
        <f t="shared" si="61"/>
        <v>0</v>
      </c>
      <c r="W47" s="29">
        <f t="shared" si="61"/>
        <v>0</v>
      </c>
      <c r="X47" s="29">
        <f t="shared" si="61"/>
        <v>1.5329999999999999</v>
      </c>
      <c r="Y47" s="29">
        <f t="shared" si="61"/>
        <v>0</v>
      </c>
      <c r="Z47" s="29">
        <f t="shared" si="61"/>
        <v>11</v>
      </c>
      <c r="AA47" s="29">
        <f t="shared" ref="AA47:AG47" si="62">AA48+AA58+AA63+AA75</f>
        <v>0</v>
      </c>
      <c r="AB47" s="29">
        <f t="shared" si="62"/>
        <v>3.7128000000000001</v>
      </c>
      <c r="AC47" s="29">
        <f t="shared" si="62"/>
        <v>0</v>
      </c>
      <c r="AD47" s="29">
        <f t="shared" si="62"/>
        <v>0</v>
      </c>
      <c r="AE47" s="29">
        <f t="shared" si="62"/>
        <v>1.5329999999999999</v>
      </c>
      <c r="AF47" s="29">
        <f t="shared" si="62"/>
        <v>0</v>
      </c>
      <c r="AG47" s="29">
        <f t="shared" si="62"/>
        <v>11</v>
      </c>
      <c r="AH47" s="29">
        <f t="shared" ref="AH47:AN47" si="63">AH48+AH58+AH63+AH75</f>
        <v>0</v>
      </c>
      <c r="AI47" s="29">
        <f t="shared" si="63"/>
        <v>3.3360000000000003</v>
      </c>
      <c r="AJ47" s="29">
        <f t="shared" si="63"/>
        <v>0</v>
      </c>
      <c r="AK47" s="29">
        <f t="shared" si="63"/>
        <v>0</v>
      </c>
      <c r="AL47" s="29">
        <f t="shared" si="63"/>
        <v>0</v>
      </c>
      <c r="AM47" s="29">
        <f t="shared" si="63"/>
        <v>0</v>
      </c>
      <c r="AN47" s="29">
        <f t="shared" si="63"/>
        <v>22</v>
      </c>
      <c r="AO47" s="29">
        <f t="shared" ref="AO47:AU47" si="64">AO48+AO58+AO63+AO75</f>
        <v>0</v>
      </c>
      <c r="AP47" s="29">
        <f t="shared" si="64"/>
        <v>3.4140000000000001</v>
      </c>
      <c r="AQ47" s="29">
        <f t="shared" si="64"/>
        <v>0</v>
      </c>
      <c r="AR47" s="29">
        <f t="shared" si="64"/>
        <v>0</v>
      </c>
      <c r="AS47" s="29">
        <f t="shared" si="64"/>
        <v>0</v>
      </c>
      <c r="AT47" s="29">
        <f t="shared" si="64"/>
        <v>0</v>
      </c>
      <c r="AU47" s="29">
        <f t="shared" si="64"/>
        <v>27</v>
      </c>
      <c r="AV47" s="29">
        <f t="shared" ref="AV47:BB47" si="65">AV48+AV58+AV63+AV75</f>
        <v>0</v>
      </c>
      <c r="AW47" s="29">
        <f t="shared" si="65"/>
        <v>1.139</v>
      </c>
      <c r="AX47" s="29">
        <f t="shared" si="65"/>
        <v>0</v>
      </c>
      <c r="AY47" s="29">
        <f t="shared" si="65"/>
        <v>0</v>
      </c>
      <c r="AZ47" s="29">
        <f t="shared" si="65"/>
        <v>0</v>
      </c>
      <c r="BA47" s="29">
        <f t="shared" si="65"/>
        <v>0</v>
      </c>
      <c r="BB47" s="29">
        <f t="shared" si="65"/>
        <v>5</v>
      </c>
      <c r="BC47" s="29">
        <f t="shared" ref="BC47:BI47" si="66">BC48+BC58+BC63+BC75</f>
        <v>0</v>
      </c>
      <c r="BD47" s="29">
        <f t="shared" si="66"/>
        <v>3.38</v>
      </c>
      <c r="BE47" s="29">
        <f t="shared" si="66"/>
        <v>0</v>
      </c>
      <c r="BF47" s="29">
        <f t="shared" si="66"/>
        <v>0</v>
      </c>
      <c r="BG47" s="29">
        <f t="shared" si="66"/>
        <v>0</v>
      </c>
      <c r="BH47" s="29">
        <f t="shared" si="66"/>
        <v>0</v>
      </c>
      <c r="BI47" s="29">
        <f t="shared" si="66"/>
        <v>8</v>
      </c>
      <c r="BJ47" s="29">
        <f t="shared" ref="BJ47:BP47" si="67">BJ48+BJ58+BJ63+BJ75</f>
        <v>0</v>
      </c>
      <c r="BK47" s="29">
        <f t="shared" si="67"/>
        <v>1.17</v>
      </c>
      <c r="BL47" s="29">
        <f t="shared" si="67"/>
        <v>0</v>
      </c>
      <c r="BM47" s="29">
        <f t="shared" si="67"/>
        <v>0</v>
      </c>
      <c r="BN47" s="29">
        <f t="shared" si="67"/>
        <v>0</v>
      </c>
      <c r="BO47" s="29">
        <f t="shared" si="67"/>
        <v>0</v>
      </c>
      <c r="BP47" s="29">
        <f t="shared" si="67"/>
        <v>9</v>
      </c>
      <c r="BQ47" s="29">
        <f>BQ48+BQ58+BQ63+BQ75</f>
        <v>0</v>
      </c>
      <c r="BR47" s="29">
        <f t="shared" ref="BR47:CE47" si="68">BR48+BR58+BR63+BR75</f>
        <v>7.44</v>
      </c>
      <c r="BS47" s="29">
        <f t="shared" si="68"/>
        <v>0</v>
      </c>
      <c r="BT47" s="29">
        <f t="shared" si="68"/>
        <v>0</v>
      </c>
      <c r="BU47" s="29">
        <f t="shared" si="68"/>
        <v>1.82</v>
      </c>
      <c r="BV47" s="29">
        <f t="shared" si="68"/>
        <v>0</v>
      </c>
      <c r="BW47" s="29">
        <f t="shared" si="68"/>
        <v>9</v>
      </c>
      <c r="BX47" s="29">
        <f t="shared" si="68"/>
        <v>0</v>
      </c>
      <c r="BY47" s="29">
        <f t="shared" si="46"/>
        <v>10.430800000000001</v>
      </c>
      <c r="BZ47" s="29">
        <f t="shared" si="46"/>
        <v>0</v>
      </c>
      <c r="CA47" s="29">
        <f t="shared" si="68"/>
        <v>0</v>
      </c>
      <c r="CB47" s="29">
        <f t="shared" si="47"/>
        <v>1.5329999999999999</v>
      </c>
      <c r="CC47" s="29">
        <f t="shared" si="47"/>
        <v>0.56000000000000005</v>
      </c>
      <c r="CD47" s="29">
        <f t="shared" si="47"/>
        <v>53</v>
      </c>
      <c r="CE47" s="29">
        <f t="shared" si="68"/>
        <v>0</v>
      </c>
      <c r="CF47" s="29">
        <f t="shared" si="37"/>
        <v>19.0198</v>
      </c>
      <c r="CG47" s="29">
        <f t="shared" ref="CG47:CH47" si="69">CG48+CG58+CG63+CG75</f>
        <v>0</v>
      </c>
      <c r="CH47" s="29">
        <f t="shared" si="69"/>
        <v>0</v>
      </c>
      <c r="CI47" s="29">
        <f t="shared" si="48"/>
        <v>3.3529999999999998</v>
      </c>
      <c r="CJ47" s="29">
        <f t="shared" si="48"/>
        <v>0.56000000000000005</v>
      </c>
      <c r="CK47" s="29">
        <f t="shared" si="48"/>
        <v>61</v>
      </c>
      <c r="CL47" s="30" t="s">
        <v>48</v>
      </c>
    </row>
    <row r="48" spans="1:90" s="31" customFormat="1" ht="75.75" thickBot="1">
      <c r="A48" s="26" t="s">
        <v>95</v>
      </c>
      <c r="B48" s="27" t="s">
        <v>96</v>
      </c>
      <c r="C48" s="34" t="s">
        <v>52</v>
      </c>
      <c r="D48" s="29">
        <f t="shared" ref="D48" si="70">D49+D56</f>
        <v>5.5619999999999994</v>
      </c>
      <c r="E48" s="29">
        <f>E49+E56</f>
        <v>15.177999999999999</v>
      </c>
      <c r="F48" s="29">
        <f t="shared" ref="F48:L48" si="71">F49+F56</f>
        <v>0</v>
      </c>
      <c r="G48" s="29">
        <f t="shared" si="71"/>
        <v>0.67</v>
      </c>
      <c r="H48" s="29">
        <f t="shared" si="71"/>
        <v>0</v>
      </c>
      <c r="I48" s="29">
        <f t="shared" si="71"/>
        <v>0</v>
      </c>
      <c r="J48" s="29">
        <f t="shared" si="71"/>
        <v>0</v>
      </c>
      <c r="K48" s="29">
        <f t="shared" si="71"/>
        <v>0.56000000000000005</v>
      </c>
      <c r="L48" s="29">
        <f t="shared" si="71"/>
        <v>0</v>
      </c>
      <c r="M48" s="29">
        <f t="shared" ref="M48:S48" si="72">M49+M56</f>
        <v>0</v>
      </c>
      <c r="N48" s="29">
        <f t="shared" si="72"/>
        <v>0.67</v>
      </c>
      <c r="O48" s="29">
        <f t="shared" si="72"/>
        <v>0</v>
      </c>
      <c r="P48" s="29">
        <f t="shared" si="72"/>
        <v>0</v>
      </c>
      <c r="Q48" s="29">
        <f t="shared" si="72"/>
        <v>0</v>
      </c>
      <c r="R48" s="29">
        <f t="shared" si="72"/>
        <v>0.56000000000000005</v>
      </c>
      <c r="S48" s="29">
        <f t="shared" si="72"/>
        <v>0</v>
      </c>
      <c r="T48" s="29">
        <f t="shared" ref="T48:Z48" si="73">T49+T56</f>
        <v>0</v>
      </c>
      <c r="U48" s="29">
        <f t="shared" si="73"/>
        <v>3.0018000000000002</v>
      </c>
      <c r="V48" s="29">
        <f t="shared" si="73"/>
        <v>0</v>
      </c>
      <c r="W48" s="29">
        <f t="shared" si="73"/>
        <v>0</v>
      </c>
      <c r="X48" s="29">
        <f t="shared" si="73"/>
        <v>1.5329999999999999</v>
      </c>
      <c r="Y48" s="29">
        <f t="shared" si="73"/>
        <v>0</v>
      </c>
      <c r="Z48" s="29">
        <f t="shared" si="73"/>
        <v>2</v>
      </c>
      <c r="AA48" s="29">
        <f t="shared" ref="AA48:AG48" si="74">AA49+AA56</f>
        <v>0</v>
      </c>
      <c r="AB48" s="29">
        <f t="shared" si="74"/>
        <v>3.0018000000000002</v>
      </c>
      <c r="AC48" s="29">
        <f t="shared" si="74"/>
        <v>0</v>
      </c>
      <c r="AD48" s="29">
        <f t="shared" si="74"/>
        <v>0</v>
      </c>
      <c r="AE48" s="29">
        <f t="shared" si="74"/>
        <v>1.5329999999999999</v>
      </c>
      <c r="AF48" s="29">
        <f t="shared" si="74"/>
        <v>0</v>
      </c>
      <c r="AG48" s="29">
        <f t="shared" si="74"/>
        <v>2</v>
      </c>
      <c r="AH48" s="29">
        <f t="shared" ref="AH48:AN48" si="75">AH49+AH56</f>
        <v>0</v>
      </c>
      <c r="AI48" s="29">
        <f t="shared" si="75"/>
        <v>1.355</v>
      </c>
      <c r="AJ48" s="29">
        <f t="shared" si="75"/>
        <v>0</v>
      </c>
      <c r="AK48" s="29">
        <f t="shared" si="75"/>
        <v>0</v>
      </c>
      <c r="AL48" s="29">
        <f t="shared" si="75"/>
        <v>0</v>
      </c>
      <c r="AM48" s="29">
        <f t="shared" si="75"/>
        <v>0</v>
      </c>
      <c r="AN48" s="29">
        <f t="shared" si="75"/>
        <v>1</v>
      </c>
      <c r="AO48" s="29">
        <f t="shared" ref="AO48:AU48" si="76">AO49+AO56</f>
        <v>0</v>
      </c>
      <c r="AP48" s="29">
        <f t="shared" si="76"/>
        <v>1.35</v>
      </c>
      <c r="AQ48" s="29">
        <f t="shared" si="76"/>
        <v>0</v>
      </c>
      <c r="AR48" s="29">
        <f t="shared" si="76"/>
        <v>0</v>
      </c>
      <c r="AS48" s="29">
        <f t="shared" si="76"/>
        <v>0</v>
      </c>
      <c r="AT48" s="29">
        <f t="shared" si="76"/>
        <v>0</v>
      </c>
      <c r="AU48" s="29">
        <f t="shared" si="76"/>
        <v>1</v>
      </c>
      <c r="AV48" s="29">
        <f t="shared" ref="AV48:BB48" si="77">AV49+AV56</f>
        <v>0</v>
      </c>
      <c r="AW48" s="29">
        <f t="shared" si="77"/>
        <v>0</v>
      </c>
      <c r="AX48" s="29">
        <f t="shared" si="77"/>
        <v>0</v>
      </c>
      <c r="AY48" s="29">
        <f t="shared" si="77"/>
        <v>0</v>
      </c>
      <c r="AZ48" s="29">
        <f t="shared" si="77"/>
        <v>0</v>
      </c>
      <c r="BA48" s="29">
        <f t="shared" si="77"/>
        <v>0</v>
      </c>
      <c r="BB48" s="29">
        <f t="shared" si="77"/>
        <v>0</v>
      </c>
      <c r="BC48" s="29">
        <f t="shared" ref="BC48:BI48" si="78">BC49+BC56</f>
        <v>0</v>
      </c>
      <c r="BD48" s="29">
        <f t="shared" si="78"/>
        <v>3.38</v>
      </c>
      <c r="BE48" s="29">
        <f t="shared" si="78"/>
        <v>0</v>
      </c>
      <c r="BF48" s="29">
        <f t="shared" si="78"/>
        <v>0</v>
      </c>
      <c r="BG48" s="29">
        <f t="shared" si="78"/>
        <v>0</v>
      </c>
      <c r="BH48" s="29">
        <f t="shared" si="78"/>
        <v>0</v>
      </c>
      <c r="BI48" s="29">
        <f t="shared" si="78"/>
        <v>8</v>
      </c>
      <c r="BJ48" s="29">
        <f t="shared" ref="BJ48:BP48" si="79">BJ49+BJ56</f>
        <v>0</v>
      </c>
      <c r="BK48" s="29">
        <f t="shared" si="79"/>
        <v>0</v>
      </c>
      <c r="BL48" s="29">
        <f t="shared" si="79"/>
        <v>0</v>
      </c>
      <c r="BM48" s="29">
        <f t="shared" si="79"/>
        <v>0</v>
      </c>
      <c r="BN48" s="29">
        <f t="shared" si="79"/>
        <v>0</v>
      </c>
      <c r="BO48" s="29">
        <f t="shared" si="79"/>
        <v>0</v>
      </c>
      <c r="BP48" s="29">
        <f t="shared" si="79"/>
        <v>0</v>
      </c>
      <c r="BQ48" s="29">
        <f t="shared" ref="BQ48:BX48" si="80">BQ49+BQ56</f>
        <v>0</v>
      </c>
      <c r="BR48" s="29">
        <f t="shared" si="80"/>
        <v>6.24</v>
      </c>
      <c r="BS48" s="29">
        <f t="shared" si="80"/>
        <v>0</v>
      </c>
      <c r="BT48" s="29">
        <f t="shared" si="80"/>
        <v>0</v>
      </c>
      <c r="BU48" s="29">
        <f t="shared" si="80"/>
        <v>1.82</v>
      </c>
      <c r="BV48" s="29">
        <f t="shared" si="80"/>
        <v>0</v>
      </c>
      <c r="BW48" s="29">
        <f t="shared" si="80"/>
        <v>0</v>
      </c>
      <c r="BX48" s="29">
        <f t="shared" si="80"/>
        <v>0</v>
      </c>
      <c r="BY48" s="29">
        <f t="shared" si="46"/>
        <v>5.0267999999999997</v>
      </c>
      <c r="BZ48" s="29">
        <f t="shared" si="46"/>
        <v>0</v>
      </c>
      <c r="CA48" s="29">
        <f>CA49+CA56</f>
        <v>0</v>
      </c>
      <c r="CB48" s="29">
        <f t="shared" si="47"/>
        <v>1.5329999999999999</v>
      </c>
      <c r="CC48" s="29">
        <f t="shared" si="47"/>
        <v>0.56000000000000005</v>
      </c>
      <c r="CD48" s="29">
        <f t="shared" si="47"/>
        <v>3</v>
      </c>
      <c r="CE48" s="29">
        <f t="shared" ref="CE48:CH48" si="81">CE49+CE56</f>
        <v>0</v>
      </c>
      <c r="CF48" s="29">
        <f t="shared" si="37"/>
        <v>14.641800000000002</v>
      </c>
      <c r="CG48" s="29">
        <f t="shared" si="81"/>
        <v>0</v>
      </c>
      <c r="CH48" s="29">
        <f t="shared" si="81"/>
        <v>0</v>
      </c>
      <c r="CI48" s="29">
        <f t="shared" si="48"/>
        <v>3.3529999999999998</v>
      </c>
      <c r="CJ48" s="29">
        <f t="shared" si="48"/>
        <v>0.56000000000000005</v>
      </c>
      <c r="CK48" s="29">
        <f t="shared" si="48"/>
        <v>11</v>
      </c>
      <c r="CL48" s="30" t="s">
        <v>48</v>
      </c>
    </row>
    <row r="49" spans="1:90" s="31" customFormat="1" ht="30.75" thickBot="1">
      <c r="A49" s="26" t="s">
        <v>97</v>
      </c>
      <c r="B49" s="27" t="s">
        <v>98</v>
      </c>
      <c r="C49" s="34" t="s">
        <v>52</v>
      </c>
      <c r="D49" s="29">
        <f>D50+D51+D52+D53</f>
        <v>2.9429999999999996</v>
      </c>
      <c r="E49" s="29">
        <f>E50+E51+E52+E53+E54+E55</f>
        <v>12.558999999999999</v>
      </c>
      <c r="F49" s="29">
        <f t="shared" ref="F49:L49" si="82">F50+F51+F52+F53</f>
        <v>0</v>
      </c>
      <c r="G49" s="29">
        <f t="shared" si="82"/>
        <v>0</v>
      </c>
      <c r="H49" s="29">
        <f t="shared" si="82"/>
        <v>0</v>
      </c>
      <c r="I49" s="29">
        <f t="shared" si="82"/>
        <v>0</v>
      </c>
      <c r="J49" s="29">
        <f t="shared" si="82"/>
        <v>0</v>
      </c>
      <c r="K49" s="29">
        <f t="shared" si="82"/>
        <v>0</v>
      </c>
      <c r="L49" s="29">
        <f t="shared" si="82"/>
        <v>0</v>
      </c>
      <c r="M49" s="29">
        <f t="shared" ref="M49:BQ49" si="83">M50+M51+M52+M53</f>
        <v>0</v>
      </c>
      <c r="N49" s="29">
        <f t="shared" si="83"/>
        <v>0</v>
      </c>
      <c r="O49" s="29">
        <f t="shared" si="83"/>
        <v>0</v>
      </c>
      <c r="P49" s="29">
        <f t="shared" si="83"/>
        <v>0</v>
      </c>
      <c r="Q49" s="29">
        <f t="shared" si="83"/>
        <v>0</v>
      </c>
      <c r="R49" s="29">
        <f t="shared" si="83"/>
        <v>0</v>
      </c>
      <c r="S49" s="29">
        <f t="shared" si="83"/>
        <v>0</v>
      </c>
      <c r="T49" s="29">
        <f t="shared" ref="T49:Z49" si="84">T50+T51+T52+T53</f>
        <v>0</v>
      </c>
      <c r="U49" s="29">
        <f t="shared" si="84"/>
        <v>1.2518</v>
      </c>
      <c r="V49" s="29">
        <f t="shared" si="84"/>
        <v>0</v>
      </c>
      <c r="W49" s="29">
        <f t="shared" si="84"/>
        <v>0</v>
      </c>
      <c r="X49" s="29">
        <f t="shared" si="84"/>
        <v>1.5329999999999999</v>
      </c>
      <c r="Y49" s="29">
        <f t="shared" si="84"/>
        <v>0</v>
      </c>
      <c r="Z49" s="29">
        <f t="shared" si="84"/>
        <v>1</v>
      </c>
      <c r="AA49" s="29">
        <f t="shared" si="83"/>
        <v>0</v>
      </c>
      <c r="AB49" s="29">
        <f t="shared" si="83"/>
        <v>1.2518</v>
      </c>
      <c r="AC49" s="29">
        <f t="shared" si="83"/>
        <v>0</v>
      </c>
      <c r="AD49" s="29">
        <f t="shared" si="83"/>
        <v>0</v>
      </c>
      <c r="AE49" s="29">
        <f t="shared" si="83"/>
        <v>1.5329999999999999</v>
      </c>
      <c r="AF49" s="29">
        <f t="shared" si="83"/>
        <v>0</v>
      </c>
      <c r="AG49" s="29">
        <f t="shared" si="83"/>
        <v>1</v>
      </c>
      <c r="AH49" s="29">
        <f t="shared" ref="AH49:AN49" si="85">AH50+AH51+AH52+AH53</f>
        <v>0</v>
      </c>
      <c r="AI49" s="29">
        <f t="shared" si="85"/>
        <v>1.355</v>
      </c>
      <c r="AJ49" s="29">
        <f t="shared" si="85"/>
        <v>0</v>
      </c>
      <c r="AK49" s="29">
        <f t="shared" si="85"/>
        <v>0</v>
      </c>
      <c r="AL49" s="29">
        <f t="shared" si="85"/>
        <v>0</v>
      </c>
      <c r="AM49" s="29">
        <f t="shared" si="85"/>
        <v>0</v>
      </c>
      <c r="AN49" s="29">
        <f t="shared" si="85"/>
        <v>1</v>
      </c>
      <c r="AO49" s="29">
        <f t="shared" si="83"/>
        <v>0</v>
      </c>
      <c r="AP49" s="29">
        <f t="shared" si="83"/>
        <v>1.35</v>
      </c>
      <c r="AQ49" s="29">
        <f t="shared" si="83"/>
        <v>0</v>
      </c>
      <c r="AR49" s="29">
        <f t="shared" si="83"/>
        <v>0</v>
      </c>
      <c r="AS49" s="29">
        <f t="shared" si="83"/>
        <v>0</v>
      </c>
      <c r="AT49" s="29">
        <f t="shared" si="83"/>
        <v>0</v>
      </c>
      <c r="AU49" s="29">
        <f t="shared" si="83"/>
        <v>1</v>
      </c>
      <c r="AV49" s="29">
        <f t="shared" ref="AV49:BB49" si="86">AV50+AV51+AV52+AV53</f>
        <v>0</v>
      </c>
      <c r="AW49" s="29">
        <f t="shared" si="86"/>
        <v>0</v>
      </c>
      <c r="AX49" s="29">
        <f t="shared" si="86"/>
        <v>0</v>
      </c>
      <c r="AY49" s="29">
        <f t="shared" si="86"/>
        <v>0</v>
      </c>
      <c r="AZ49" s="29">
        <f t="shared" si="86"/>
        <v>0</v>
      </c>
      <c r="BA49" s="29">
        <f t="shared" si="86"/>
        <v>0</v>
      </c>
      <c r="BB49" s="29">
        <f t="shared" si="86"/>
        <v>0</v>
      </c>
      <c r="BC49" s="29">
        <f t="shared" si="83"/>
        <v>0</v>
      </c>
      <c r="BD49" s="29">
        <v>3.38</v>
      </c>
      <c r="BE49" s="29">
        <f t="shared" si="83"/>
        <v>0</v>
      </c>
      <c r="BF49" s="29">
        <f t="shared" si="83"/>
        <v>0</v>
      </c>
      <c r="BG49" s="29">
        <f t="shared" si="83"/>
        <v>0</v>
      </c>
      <c r="BH49" s="29">
        <f t="shared" si="83"/>
        <v>0</v>
      </c>
      <c r="BI49" s="29">
        <v>8</v>
      </c>
      <c r="BJ49" s="29">
        <f t="shared" ref="BJ49:BP49" si="87">BJ50+BJ51+BJ52+BJ53</f>
        <v>0</v>
      </c>
      <c r="BK49" s="29">
        <f t="shared" si="87"/>
        <v>0</v>
      </c>
      <c r="BL49" s="29">
        <f t="shared" si="87"/>
        <v>0</v>
      </c>
      <c r="BM49" s="29">
        <f t="shared" si="87"/>
        <v>0</v>
      </c>
      <c r="BN49" s="29">
        <f t="shared" si="87"/>
        <v>0</v>
      </c>
      <c r="BO49" s="29">
        <f t="shared" si="87"/>
        <v>0</v>
      </c>
      <c r="BP49" s="29">
        <f t="shared" si="87"/>
        <v>0</v>
      </c>
      <c r="BQ49" s="29">
        <f t="shared" si="83"/>
        <v>0</v>
      </c>
      <c r="BR49" s="29">
        <v>6.24</v>
      </c>
      <c r="BS49" s="29">
        <f t="shared" ref="BS49:CE49" si="88">BS50+BS51+BS52+BS53</f>
        <v>0</v>
      </c>
      <c r="BT49" s="29">
        <f t="shared" si="88"/>
        <v>0</v>
      </c>
      <c r="BU49" s="29">
        <v>1.82</v>
      </c>
      <c r="BV49" s="29">
        <f t="shared" si="88"/>
        <v>0</v>
      </c>
      <c r="BW49" s="29">
        <f t="shared" si="88"/>
        <v>0</v>
      </c>
      <c r="BX49" s="29">
        <f t="shared" si="88"/>
        <v>0</v>
      </c>
      <c r="BY49" s="29">
        <f t="shared" si="46"/>
        <v>2.6067999999999998</v>
      </c>
      <c r="BZ49" s="29">
        <f t="shared" si="46"/>
        <v>0</v>
      </c>
      <c r="CA49" s="29">
        <f t="shared" si="88"/>
        <v>0</v>
      </c>
      <c r="CB49" s="29">
        <f t="shared" si="47"/>
        <v>1.5329999999999999</v>
      </c>
      <c r="CC49" s="29">
        <f t="shared" si="47"/>
        <v>0</v>
      </c>
      <c r="CD49" s="29">
        <f t="shared" si="47"/>
        <v>2</v>
      </c>
      <c r="CE49" s="29">
        <f t="shared" si="88"/>
        <v>0</v>
      </c>
      <c r="CF49" s="29">
        <f>BR49+BD49+AP49+AB49+N49</f>
        <v>12.2218</v>
      </c>
      <c r="CG49" s="29">
        <f t="shared" ref="CG49:CH49" si="89">CG50+CG51+CG52+CG53</f>
        <v>0</v>
      </c>
      <c r="CH49" s="29">
        <f t="shared" si="89"/>
        <v>0</v>
      </c>
      <c r="CI49" s="29">
        <f t="shared" si="48"/>
        <v>3.3529999999999998</v>
      </c>
      <c r="CJ49" s="29">
        <f t="shared" si="48"/>
        <v>0</v>
      </c>
      <c r="CK49" s="29">
        <f t="shared" si="48"/>
        <v>10</v>
      </c>
      <c r="CL49" s="30" t="s">
        <v>48</v>
      </c>
    </row>
    <row r="50" spans="1:90" s="31" customFormat="1" ht="30.75" thickBot="1">
      <c r="A50" s="26" t="s">
        <v>99</v>
      </c>
      <c r="B50" s="27" t="s">
        <v>100</v>
      </c>
      <c r="C50" s="33" t="s">
        <v>101</v>
      </c>
      <c r="D50" s="29">
        <v>1.355</v>
      </c>
      <c r="E50" s="29">
        <v>1.355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1.355</v>
      </c>
      <c r="AJ50" s="29">
        <v>0</v>
      </c>
      <c r="AK50" s="29">
        <v>0</v>
      </c>
      <c r="AL50" s="29">
        <v>0</v>
      </c>
      <c r="AM50" s="29">
        <v>0</v>
      </c>
      <c r="AN50" s="29">
        <v>1</v>
      </c>
      <c r="AO50" s="29">
        <v>0</v>
      </c>
      <c r="AP50" s="29">
        <v>1.35</v>
      </c>
      <c r="AQ50" s="29">
        <v>0</v>
      </c>
      <c r="AR50" s="29">
        <v>0</v>
      </c>
      <c r="AS50" s="29">
        <v>0</v>
      </c>
      <c r="AT50" s="29">
        <v>0</v>
      </c>
      <c r="AU50" s="29">
        <v>1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29"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f t="shared" si="46"/>
        <v>1.355</v>
      </c>
      <c r="BZ50" s="29">
        <f t="shared" si="46"/>
        <v>0</v>
      </c>
      <c r="CA50" s="29">
        <v>0</v>
      </c>
      <c r="CB50" s="29">
        <f t="shared" si="47"/>
        <v>0</v>
      </c>
      <c r="CC50" s="29">
        <f t="shared" si="47"/>
        <v>0</v>
      </c>
      <c r="CD50" s="29">
        <f t="shared" si="47"/>
        <v>1</v>
      </c>
      <c r="CE50" s="29">
        <v>0</v>
      </c>
      <c r="CF50" s="29">
        <f t="shared" si="37"/>
        <v>1.35</v>
      </c>
      <c r="CG50" s="29">
        <v>0</v>
      </c>
      <c r="CH50" s="29">
        <v>0</v>
      </c>
      <c r="CI50" s="29">
        <f t="shared" si="48"/>
        <v>0</v>
      </c>
      <c r="CJ50" s="29">
        <f t="shared" si="48"/>
        <v>0</v>
      </c>
      <c r="CK50" s="29">
        <f t="shared" si="48"/>
        <v>1</v>
      </c>
      <c r="CL50" s="30" t="s">
        <v>48</v>
      </c>
    </row>
    <row r="51" spans="1:90" s="31" customFormat="1" ht="60.75" thickBot="1">
      <c r="A51" s="35" t="s">
        <v>102</v>
      </c>
      <c r="B51" s="27" t="s">
        <v>103</v>
      </c>
      <c r="C51" s="36" t="s">
        <v>104</v>
      </c>
      <c r="D51" s="29">
        <v>0.63900000000000001</v>
      </c>
      <c r="E51" s="29">
        <v>0.63900000000000001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0.63890000000000002</v>
      </c>
      <c r="V51" s="29">
        <v>0</v>
      </c>
      <c r="W51" s="29">
        <v>0</v>
      </c>
      <c r="X51" s="29">
        <v>1.5329999999999999</v>
      </c>
      <c r="Y51" s="29">
        <v>0</v>
      </c>
      <c r="Z51" s="29">
        <v>0</v>
      </c>
      <c r="AA51" s="29">
        <v>0</v>
      </c>
      <c r="AB51" s="29">
        <v>0.63890000000000002</v>
      </c>
      <c r="AC51" s="29">
        <v>0</v>
      </c>
      <c r="AD51" s="29">
        <v>0</v>
      </c>
      <c r="AE51" s="29">
        <v>1.5329999999999999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29"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f t="shared" si="46"/>
        <v>0.63890000000000002</v>
      </c>
      <c r="BZ51" s="29">
        <f t="shared" si="46"/>
        <v>0</v>
      </c>
      <c r="CA51" s="29">
        <v>0</v>
      </c>
      <c r="CB51" s="29">
        <f t="shared" si="47"/>
        <v>1.5329999999999999</v>
      </c>
      <c r="CC51" s="29">
        <f t="shared" si="47"/>
        <v>0</v>
      </c>
      <c r="CD51" s="29">
        <f t="shared" si="47"/>
        <v>0</v>
      </c>
      <c r="CE51" s="29">
        <v>0</v>
      </c>
      <c r="CF51" s="29">
        <f t="shared" si="37"/>
        <v>0.63890000000000002</v>
      </c>
      <c r="CG51" s="29">
        <v>0</v>
      </c>
      <c r="CH51" s="29">
        <v>0</v>
      </c>
      <c r="CI51" s="29">
        <f t="shared" si="48"/>
        <v>1.5329999999999999</v>
      </c>
      <c r="CJ51" s="29">
        <f t="shared" si="48"/>
        <v>0</v>
      </c>
      <c r="CK51" s="29">
        <f t="shared" si="48"/>
        <v>0</v>
      </c>
      <c r="CL51" s="30" t="s">
        <v>48</v>
      </c>
    </row>
    <row r="52" spans="1:90" s="31" customFormat="1" ht="30.75" thickBot="1">
      <c r="A52" s="35" t="s">
        <v>105</v>
      </c>
      <c r="B52" s="27" t="s">
        <v>106</v>
      </c>
      <c r="C52" s="36" t="s">
        <v>107</v>
      </c>
      <c r="D52" s="29">
        <v>0.59299999999999997</v>
      </c>
      <c r="E52" s="29">
        <v>0.59299999999999997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0.6129</v>
      </c>
      <c r="V52" s="29">
        <v>0</v>
      </c>
      <c r="W52" s="29">
        <v>0</v>
      </c>
      <c r="X52" s="29">
        <v>0</v>
      </c>
      <c r="Y52" s="29">
        <v>0</v>
      </c>
      <c r="Z52" s="29">
        <v>1</v>
      </c>
      <c r="AA52" s="29">
        <v>0</v>
      </c>
      <c r="AB52" s="29">
        <v>0.6129</v>
      </c>
      <c r="AC52" s="29">
        <v>0</v>
      </c>
      <c r="AD52" s="29">
        <v>0</v>
      </c>
      <c r="AE52" s="29">
        <v>0</v>
      </c>
      <c r="AF52" s="29">
        <v>0</v>
      </c>
      <c r="AG52" s="29">
        <v>1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29"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f t="shared" si="46"/>
        <v>0.6129</v>
      </c>
      <c r="BZ52" s="29">
        <f t="shared" si="46"/>
        <v>0</v>
      </c>
      <c r="CA52" s="29">
        <v>0</v>
      </c>
      <c r="CB52" s="29">
        <f t="shared" si="47"/>
        <v>0</v>
      </c>
      <c r="CC52" s="29">
        <f t="shared" si="47"/>
        <v>0</v>
      </c>
      <c r="CD52" s="29">
        <f t="shared" si="47"/>
        <v>1</v>
      </c>
      <c r="CE52" s="29">
        <v>0</v>
      </c>
      <c r="CF52" s="29">
        <f t="shared" si="37"/>
        <v>0.6129</v>
      </c>
      <c r="CG52" s="29">
        <v>0</v>
      </c>
      <c r="CH52" s="29">
        <v>0</v>
      </c>
      <c r="CI52" s="29">
        <f t="shared" si="48"/>
        <v>0</v>
      </c>
      <c r="CJ52" s="29">
        <f t="shared" si="48"/>
        <v>0</v>
      </c>
      <c r="CK52" s="29">
        <f t="shared" si="48"/>
        <v>1</v>
      </c>
      <c r="CL52" s="30" t="s">
        <v>48</v>
      </c>
    </row>
    <row r="53" spans="1:90" s="31" customFormat="1" ht="60.75" thickBot="1">
      <c r="A53" s="35" t="s">
        <v>108</v>
      </c>
      <c r="B53" s="27" t="s">
        <v>109</v>
      </c>
      <c r="C53" s="36" t="s">
        <v>110</v>
      </c>
      <c r="D53" s="29">
        <v>0.35599999999999998</v>
      </c>
      <c r="E53" s="29">
        <v>0.35599999999999998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f t="shared" si="46"/>
        <v>0</v>
      </c>
      <c r="BZ53" s="29">
        <f t="shared" si="46"/>
        <v>0</v>
      </c>
      <c r="CA53" s="29">
        <v>0</v>
      </c>
      <c r="CB53" s="29">
        <f t="shared" si="47"/>
        <v>0</v>
      </c>
      <c r="CC53" s="29">
        <f t="shared" si="47"/>
        <v>0</v>
      </c>
      <c r="CD53" s="29">
        <f t="shared" si="47"/>
        <v>0</v>
      </c>
      <c r="CE53" s="29">
        <v>0</v>
      </c>
      <c r="CF53" s="29">
        <f t="shared" si="37"/>
        <v>0</v>
      </c>
      <c r="CG53" s="29">
        <v>0</v>
      </c>
      <c r="CH53" s="29">
        <v>0</v>
      </c>
      <c r="CI53" s="29">
        <f t="shared" si="48"/>
        <v>0</v>
      </c>
      <c r="CJ53" s="29">
        <f t="shared" si="48"/>
        <v>0</v>
      </c>
      <c r="CK53" s="29">
        <f t="shared" si="48"/>
        <v>0</v>
      </c>
      <c r="CL53" s="30" t="s">
        <v>48</v>
      </c>
    </row>
    <row r="54" spans="1:90" s="31" customFormat="1" ht="30.75" thickBot="1">
      <c r="A54" s="47" t="s">
        <v>201</v>
      </c>
      <c r="B54" s="48" t="s">
        <v>202</v>
      </c>
      <c r="C54" s="49" t="s">
        <v>203</v>
      </c>
      <c r="D54" s="29">
        <v>0</v>
      </c>
      <c r="E54" s="30">
        <v>6.24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6.24</v>
      </c>
      <c r="BS54" s="29">
        <v>0</v>
      </c>
      <c r="BT54" s="29">
        <v>0</v>
      </c>
      <c r="BU54" s="29">
        <v>1.82</v>
      </c>
      <c r="BV54" s="29">
        <v>0</v>
      </c>
      <c r="BW54" s="29">
        <v>0</v>
      </c>
      <c r="BX54" s="29">
        <v>0</v>
      </c>
      <c r="BY54" s="29">
        <f t="shared" ref="BY54:BY55" si="90">BK54+AW54+AI54+U54+G54</f>
        <v>0</v>
      </c>
      <c r="BZ54" s="29">
        <f t="shared" ref="BZ54:BZ55" si="91">BL54+AX54+AJ54+V54+H54</f>
        <v>0</v>
      </c>
      <c r="CA54" s="29">
        <v>0</v>
      </c>
      <c r="CB54" s="29">
        <f t="shared" ref="CB54:CB55" si="92">BN54+AZ54+AL54+X54+J54</f>
        <v>0</v>
      </c>
      <c r="CC54" s="29">
        <f t="shared" ref="CC54:CC55" si="93">BO54+BA54+AM54+Y54+K54</f>
        <v>0</v>
      </c>
      <c r="CD54" s="29">
        <f t="shared" ref="CD54:CD55" si="94">BP54+BB54+AN54+Z54+L54</f>
        <v>0</v>
      </c>
      <c r="CE54" s="29">
        <v>0</v>
      </c>
      <c r="CF54" s="29">
        <f t="shared" si="37"/>
        <v>6.24</v>
      </c>
      <c r="CG54" s="29">
        <v>0</v>
      </c>
      <c r="CH54" s="29">
        <v>0</v>
      </c>
      <c r="CI54" s="29">
        <f t="shared" si="48"/>
        <v>1.82</v>
      </c>
      <c r="CJ54" s="29">
        <v>0</v>
      </c>
      <c r="CK54" s="29">
        <v>0</v>
      </c>
      <c r="CL54" s="30" t="s">
        <v>48</v>
      </c>
    </row>
    <row r="55" spans="1:90" s="31" customFormat="1" ht="30.75" thickBot="1">
      <c r="A55" s="47" t="s">
        <v>204</v>
      </c>
      <c r="B55" s="48" t="s">
        <v>205</v>
      </c>
      <c r="C55" s="49" t="s">
        <v>206</v>
      </c>
      <c r="D55" s="29">
        <v>0</v>
      </c>
      <c r="E55" s="30">
        <v>3.3759999999999999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3.3759999999999999</v>
      </c>
      <c r="BE55" s="29">
        <v>0</v>
      </c>
      <c r="BF55" s="29">
        <v>0</v>
      </c>
      <c r="BG55" s="29">
        <v>0</v>
      </c>
      <c r="BH55" s="29">
        <v>0</v>
      </c>
      <c r="BI55" s="29">
        <v>8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29"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f t="shared" si="90"/>
        <v>0</v>
      </c>
      <c r="BZ55" s="29">
        <f t="shared" si="91"/>
        <v>0</v>
      </c>
      <c r="CA55" s="29">
        <v>0</v>
      </c>
      <c r="CB55" s="29">
        <f t="shared" si="92"/>
        <v>0</v>
      </c>
      <c r="CC55" s="29">
        <f t="shared" si="93"/>
        <v>0</v>
      </c>
      <c r="CD55" s="29">
        <f t="shared" si="94"/>
        <v>0</v>
      </c>
      <c r="CE55" s="29">
        <v>0</v>
      </c>
      <c r="CF55" s="29">
        <f t="shared" si="37"/>
        <v>3.3759999999999999</v>
      </c>
      <c r="CG55" s="29">
        <v>0</v>
      </c>
      <c r="CH55" s="29">
        <v>0</v>
      </c>
      <c r="CI55" s="29">
        <f t="shared" si="48"/>
        <v>0</v>
      </c>
      <c r="CJ55" s="29">
        <v>0</v>
      </c>
      <c r="CK55" s="29">
        <v>8</v>
      </c>
      <c r="CL55" s="30" t="s">
        <v>48</v>
      </c>
    </row>
    <row r="56" spans="1:90" s="31" customFormat="1" ht="75.75" thickBot="1">
      <c r="A56" s="26" t="s">
        <v>111</v>
      </c>
      <c r="B56" s="27" t="s">
        <v>112</v>
      </c>
      <c r="C56" s="34" t="s">
        <v>52</v>
      </c>
      <c r="D56" s="29">
        <f t="shared" ref="D56" si="95">D57+D61+D62</f>
        <v>2.6190000000000002</v>
      </c>
      <c r="E56" s="29">
        <f t="shared" ref="E56:CA56" si="96">E57+E61+E62</f>
        <v>2.6190000000000002</v>
      </c>
      <c r="F56" s="29">
        <f t="shared" ref="F56:L56" si="97">F57+F61+F62</f>
        <v>0</v>
      </c>
      <c r="G56" s="29">
        <f t="shared" si="97"/>
        <v>0.67</v>
      </c>
      <c r="H56" s="29">
        <f t="shared" si="97"/>
        <v>0</v>
      </c>
      <c r="I56" s="29">
        <f t="shared" si="97"/>
        <v>0</v>
      </c>
      <c r="J56" s="29">
        <f t="shared" si="97"/>
        <v>0</v>
      </c>
      <c r="K56" s="29">
        <f t="shared" si="97"/>
        <v>0.56000000000000005</v>
      </c>
      <c r="L56" s="29">
        <f t="shared" si="97"/>
        <v>0</v>
      </c>
      <c r="M56" s="29">
        <f t="shared" si="96"/>
        <v>0</v>
      </c>
      <c r="N56" s="29">
        <f t="shared" si="96"/>
        <v>0.67</v>
      </c>
      <c r="O56" s="29">
        <f t="shared" si="96"/>
        <v>0</v>
      </c>
      <c r="P56" s="29">
        <f t="shared" si="96"/>
        <v>0</v>
      </c>
      <c r="Q56" s="29">
        <f t="shared" si="96"/>
        <v>0</v>
      </c>
      <c r="R56" s="29">
        <f t="shared" si="96"/>
        <v>0.56000000000000005</v>
      </c>
      <c r="S56" s="29">
        <f t="shared" si="96"/>
        <v>0</v>
      </c>
      <c r="T56" s="29">
        <f t="shared" ref="T56:Z56" si="98">T57+T61+T62</f>
        <v>0</v>
      </c>
      <c r="U56" s="29">
        <f t="shared" si="98"/>
        <v>1.75</v>
      </c>
      <c r="V56" s="29">
        <f t="shared" si="98"/>
        <v>0</v>
      </c>
      <c r="W56" s="29">
        <f t="shared" si="98"/>
        <v>0</v>
      </c>
      <c r="X56" s="29">
        <f t="shared" si="98"/>
        <v>0</v>
      </c>
      <c r="Y56" s="29">
        <f t="shared" si="98"/>
        <v>0</v>
      </c>
      <c r="Z56" s="29">
        <f t="shared" si="98"/>
        <v>1</v>
      </c>
      <c r="AA56" s="29">
        <f t="shared" si="96"/>
        <v>0</v>
      </c>
      <c r="AB56" s="29">
        <f t="shared" si="96"/>
        <v>1.75</v>
      </c>
      <c r="AC56" s="29">
        <f t="shared" si="96"/>
        <v>0</v>
      </c>
      <c r="AD56" s="29">
        <f t="shared" si="96"/>
        <v>0</v>
      </c>
      <c r="AE56" s="29">
        <f t="shared" si="96"/>
        <v>0</v>
      </c>
      <c r="AF56" s="29">
        <f t="shared" si="96"/>
        <v>0</v>
      </c>
      <c r="AG56" s="29">
        <f t="shared" si="96"/>
        <v>1</v>
      </c>
      <c r="AH56" s="29">
        <f t="shared" ref="AH56:AN56" si="99">AH57+AH61+AH62</f>
        <v>0</v>
      </c>
      <c r="AI56" s="29">
        <f t="shared" si="99"/>
        <v>0</v>
      </c>
      <c r="AJ56" s="29">
        <f t="shared" si="99"/>
        <v>0</v>
      </c>
      <c r="AK56" s="29">
        <f t="shared" si="99"/>
        <v>0</v>
      </c>
      <c r="AL56" s="29">
        <f t="shared" si="99"/>
        <v>0</v>
      </c>
      <c r="AM56" s="29">
        <f t="shared" si="99"/>
        <v>0</v>
      </c>
      <c r="AN56" s="29">
        <f t="shared" si="99"/>
        <v>0</v>
      </c>
      <c r="AO56" s="29">
        <f t="shared" si="96"/>
        <v>0</v>
      </c>
      <c r="AP56" s="29">
        <f t="shared" si="96"/>
        <v>0</v>
      </c>
      <c r="AQ56" s="29">
        <f t="shared" si="96"/>
        <v>0</v>
      </c>
      <c r="AR56" s="29">
        <f t="shared" si="96"/>
        <v>0</v>
      </c>
      <c r="AS56" s="29">
        <f t="shared" si="96"/>
        <v>0</v>
      </c>
      <c r="AT56" s="29">
        <f t="shared" si="96"/>
        <v>0</v>
      </c>
      <c r="AU56" s="29">
        <f t="shared" si="96"/>
        <v>0</v>
      </c>
      <c r="AV56" s="29">
        <f t="shared" ref="AV56:BB56" si="100">AV57+AV61+AV62</f>
        <v>0</v>
      </c>
      <c r="AW56" s="29">
        <f t="shared" si="100"/>
        <v>0</v>
      </c>
      <c r="AX56" s="29">
        <f t="shared" si="100"/>
        <v>0</v>
      </c>
      <c r="AY56" s="29">
        <f t="shared" si="100"/>
        <v>0</v>
      </c>
      <c r="AZ56" s="29">
        <f t="shared" si="100"/>
        <v>0</v>
      </c>
      <c r="BA56" s="29">
        <f t="shared" si="100"/>
        <v>0</v>
      </c>
      <c r="BB56" s="29">
        <f t="shared" si="100"/>
        <v>0</v>
      </c>
      <c r="BC56" s="29">
        <f t="shared" si="96"/>
        <v>0</v>
      </c>
      <c r="BD56" s="29">
        <f t="shared" si="96"/>
        <v>0</v>
      </c>
      <c r="BE56" s="29">
        <f t="shared" si="96"/>
        <v>0</v>
      </c>
      <c r="BF56" s="29">
        <f t="shared" si="96"/>
        <v>0</v>
      </c>
      <c r="BG56" s="29">
        <f t="shared" si="96"/>
        <v>0</v>
      </c>
      <c r="BH56" s="29">
        <f t="shared" si="96"/>
        <v>0</v>
      </c>
      <c r="BI56" s="29">
        <f t="shared" si="96"/>
        <v>0</v>
      </c>
      <c r="BJ56" s="29">
        <f t="shared" ref="BJ56:BP56" si="101">BJ57+BJ61+BJ62</f>
        <v>0</v>
      </c>
      <c r="BK56" s="29">
        <f t="shared" si="101"/>
        <v>0</v>
      </c>
      <c r="BL56" s="29">
        <f t="shared" si="101"/>
        <v>0</v>
      </c>
      <c r="BM56" s="29">
        <f t="shared" si="101"/>
        <v>0</v>
      </c>
      <c r="BN56" s="29">
        <f t="shared" si="101"/>
        <v>0</v>
      </c>
      <c r="BO56" s="29">
        <f t="shared" si="101"/>
        <v>0</v>
      </c>
      <c r="BP56" s="29">
        <f t="shared" si="101"/>
        <v>0</v>
      </c>
      <c r="BQ56" s="29">
        <f t="shared" si="96"/>
        <v>0</v>
      </c>
      <c r="BR56" s="29">
        <f t="shared" si="96"/>
        <v>0</v>
      </c>
      <c r="BS56" s="29">
        <f t="shared" si="96"/>
        <v>0</v>
      </c>
      <c r="BT56" s="29">
        <f t="shared" si="96"/>
        <v>0</v>
      </c>
      <c r="BU56" s="29">
        <f t="shared" si="96"/>
        <v>0</v>
      </c>
      <c r="BV56" s="29">
        <f t="shared" si="96"/>
        <v>0</v>
      </c>
      <c r="BW56" s="29">
        <f t="shared" si="96"/>
        <v>0</v>
      </c>
      <c r="BX56" s="29">
        <f t="shared" si="96"/>
        <v>0</v>
      </c>
      <c r="BY56" s="29">
        <f t="shared" si="46"/>
        <v>2.42</v>
      </c>
      <c r="BZ56" s="29">
        <f t="shared" si="46"/>
        <v>0</v>
      </c>
      <c r="CA56" s="29">
        <f t="shared" si="96"/>
        <v>0</v>
      </c>
      <c r="CB56" s="29">
        <f t="shared" si="47"/>
        <v>0</v>
      </c>
      <c r="CC56" s="29">
        <f t="shared" si="47"/>
        <v>0.56000000000000005</v>
      </c>
      <c r="CD56" s="29">
        <f t="shared" si="47"/>
        <v>1</v>
      </c>
      <c r="CE56" s="29">
        <f t="shared" ref="CE56:CH56" si="102">CE57+CE61+CE62</f>
        <v>0</v>
      </c>
      <c r="CF56" s="29">
        <f t="shared" si="37"/>
        <v>2.42</v>
      </c>
      <c r="CG56" s="29">
        <f t="shared" si="102"/>
        <v>0</v>
      </c>
      <c r="CH56" s="29">
        <f t="shared" si="102"/>
        <v>0</v>
      </c>
      <c r="CI56" s="29">
        <f t="shared" si="48"/>
        <v>0</v>
      </c>
      <c r="CJ56" s="29">
        <f t="shared" si="48"/>
        <v>0.56000000000000005</v>
      </c>
      <c r="CK56" s="29">
        <f t="shared" si="48"/>
        <v>1</v>
      </c>
      <c r="CL56" s="30" t="s">
        <v>48</v>
      </c>
    </row>
    <row r="57" spans="1:90" s="31" customFormat="1" ht="45.75" hidden="1" thickBot="1">
      <c r="A57" s="26" t="s">
        <v>113</v>
      </c>
      <c r="B57" s="32" t="s">
        <v>114</v>
      </c>
      <c r="C57" s="36" t="s">
        <v>115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29"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f t="shared" si="46"/>
        <v>0</v>
      </c>
      <c r="BZ57" s="29">
        <f t="shared" si="46"/>
        <v>0</v>
      </c>
      <c r="CA57" s="29">
        <v>0</v>
      </c>
      <c r="CB57" s="29">
        <f t="shared" si="47"/>
        <v>0</v>
      </c>
      <c r="CC57" s="29">
        <f t="shared" si="47"/>
        <v>0</v>
      </c>
      <c r="CD57" s="29">
        <f t="shared" si="47"/>
        <v>0</v>
      </c>
      <c r="CE57" s="29">
        <v>0</v>
      </c>
      <c r="CF57" s="29">
        <f t="shared" si="37"/>
        <v>0</v>
      </c>
      <c r="CG57" s="29">
        <v>0</v>
      </c>
      <c r="CH57" s="29">
        <v>0</v>
      </c>
      <c r="CI57" s="29">
        <f t="shared" si="48"/>
        <v>0</v>
      </c>
      <c r="CJ57" s="29">
        <f t="shared" si="48"/>
        <v>0</v>
      </c>
      <c r="CK57" s="29">
        <f t="shared" si="48"/>
        <v>0</v>
      </c>
      <c r="CL57" s="30" t="s">
        <v>48</v>
      </c>
    </row>
    <row r="58" spans="1:90" s="31" customFormat="1" ht="45.75" hidden="1" thickBot="1">
      <c r="A58" s="26" t="s">
        <v>116</v>
      </c>
      <c r="B58" s="27" t="s">
        <v>117</v>
      </c>
      <c r="C58" s="34" t="s">
        <v>52</v>
      </c>
      <c r="D58" s="29">
        <f t="shared" ref="D58" si="103">D59+D60</f>
        <v>0</v>
      </c>
      <c r="E58" s="29">
        <f t="shared" ref="E58" si="104">E59+E60</f>
        <v>0</v>
      </c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>
        <f t="shared" ref="T58:CA58" si="105">T59</f>
        <v>0</v>
      </c>
      <c r="U58" s="29">
        <f t="shared" si="105"/>
        <v>0</v>
      </c>
      <c r="V58" s="29">
        <f t="shared" si="105"/>
        <v>0</v>
      </c>
      <c r="W58" s="29">
        <f t="shared" si="105"/>
        <v>0</v>
      </c>
      <c r="X58" s="29">
        <f t="shared" si="105"/>
        <v>0</v>
      </c>
      <c r="Y58" s="29">
        <f t="shared" si="105"/>
        <v>0</v>
      </c>
      <c r="Z58" s="29">
        <f t="shared" si="105"/>
        <v>0</v>
      </c>
      <c r="AA58" s="29">
        <f t="shared" si="105"/>
        <v>0</v>
      </c>
      <c r="AB58" s="29">
        <f t="shared" si="105"/>
        <v>0</v>
      </c>
      <c r="AC58" s="29">
        <f t="shared" si="105"/>
        <v>0</v>
      </c>
      <c r="AD58" s="29">
        <f t="shared" si="105"/>
        <v>0</v>
      </c>
      <c r="AE58" s="29">
        <f t="shared" si="105"/>
        <v>0</v>
      </c>
      <c r="AF58" s="29">
        <f t="shared" si="105"/>
        <v>0</v>
      </c>
      <c r="AG58" s="29">
        <f t="shared" si="105"/>
        <v>0</v>
      </c>
      <c r="AH58" s="29">
        <f t="shared" si="105"/>
        <v>0</v>
      </c>
      <c r="AI58" s="29">
        <f t="shared" si="105"/>
        <v>0</v>
      </c>
      <c r="AJ58" s="29">
        <f t="shared" si="105"/>
        <v>0</v>
      </c>
      <c r="AK58" s="29">
        <f t="shared" si="105"/>
        <v>0</v>
      </c>
      <c r="AL58" s="29">
        <f t="shared" si="105"/>
        <v>0</v>
      </c>
      <c r="AM58" s="29">
        <f t="shared" si="105"/>
        <v>0</v>
      </c>
      <c r="AN58" s="29">
        <f t="shared" si="105"/>
        <v>0</v>
      </c>
      <c r="AO58" s="29">
        <f t="shared" si="105"/>
        <v>0</v>
      </c>
      <c r="AP58" s="29">
        <f t="shared" si="105"/>
        <v>0</v>
      </c>
      <c r="AQ58" s="29">
        <f t="shared" si="105"/>
        <v>0</v>
      </c>
      <c r="AR58" s="29">
        <f t="shared" si="105"/>
        <v>0</v>
      </c>
      <c r="AS58" s="29">
        <f t="shared" si="105"/>
        <v>0</v>
      </c>
      <c r="AT58" s="29">
        <f t="shared" si="105"/>
        <v>0</v>
      </c>
      <c r="AU58" s="29">
        <f t="shared" si="105"/>
        <v>0</v>
      </c>
      <c r="AV58" s="29">
        <f t="shared" si="105"/>
        <v>0</v>
      </c>
      <c r="AW58" s="29">
        <f t="shared" si="105"/>
        <v>0</v>
      </c>
      <c r="AX58" s="29">
        <f t="shared" si="105"/>
        <v>0</v>
      </c>
      <c r="AY58" s="29">
        <f t="shared" si="105"/>
        <v>0</v>
      </c>
      <c r="AZ58" s="29">
        <f t="shared" si="105"/>
        <v>0</v>
      </c>
      <c r="BA58" s="29">
        <f t="shared" si="105"/>
        <v>0</v>
      </c>
      <c r="BB58" s="29">
        <f t="shared" si="105"/>
        <v>0</v>
      </c>
      <c r="BC58" s="29">
        <f t="shared" si="105"/>
        <v>0</v>
      </c>
      <c r="BD58" s="29">
        <f t="shared" si="105"/>
        <v>0</v>
      </c>
      <c r="BE58" s="29">
        <f t="shared" si="105"/>
        <v>0</v>
      </c>
      <c r="BF58" s="29">
        <f t="shared" si="105"/>
        <v>0</v>
      </c>
      <c r="BG58" s="29">
        <f t="shared" si="105"/>
        <v>0</v>
      </c>
      <c r="BH58" s="29">
        <f t="shared" si="105"/>
        <v>0</v>
      </c>
      <c r="BI58" s="29">
        <f t="shared" si="105"/>
        <v>0</v>
      </c>
      <c r="BJ58" s="29">
        <f t="shared" si="105"/>
        <v>0</v>
      </c>
      <c r="BK58" s="29">
        <f t="shared" si="105"/>
        <v>0</v>
      </c>
      <c r="BL58" s="29">
        <f t="shared" si="105"/>
        <v>0</v>
      </c>
      <c r="BM58" s="29">
        <f t="shared" si="105"/>
        <v>0</v>
      </c>
      <c r="BN58" s="29">
        <f t="shared" si="105"/>
        <v>0</v>
      </c>
      <c r="BO58" s="29">
        <f t="shared" si="105"/>
        <v>0</v>
      </c>
      <c r="BP58" s="29">
        <f t="shared" si="105"/>
        <v>0</v>
      </c>
      <c r="BQ58" s="29">
        <f t="shared" si="105"/>
        <v>0</v>
      </c>
      <c r="BR58" s="29">
        <f t="shared" si="105"/>
        <v>0</v>
      </c>
      <c r="BS58" s="29">
        <f t="shared" si="105"/>
        <v>0</v>
      </c>
      <c r="BT58" s="29">
        <f t="shared" si="105"/>
        <v>0</v>
      </c>
      <c r="BU58" s="29">
        <f t="shared" si="105"/>
        <v>0</v>
      </c>
      <c r="BV58" s="29">
        <f t="shared" si="105"/>
        <v>0</v>
      </c>
      <c r="BW58" s="29">
        <f t="shared" si="105"/>
        <v>0</v>
      </c>
      <c r="BX58" s="29">
        <f t="shared" si="105"/>
        <v>0</v>
      </c>
      <c r="BY58" s="29">
        <f t="shared" si="46"/>
        <v>0</v>
      </c>
      <c r="BZ58" s="29">
        <f t="shared" si="46"/>
        <v>0</v>
      </c>
      <c r="CA58" s="29">
        <f t="shared" si="105"/>
        <v>0</v>
      </c>
      <c r="CB58" s="29">
        <f t="shared" si="47"/>
        <v>0</v>
      </c>
      <c r="CC58" s="29">
        <f t="shared" si="47"/>
        <v>0</v>
      </c>
      <c r="CD58" s="29">
        <f t="shared" si="47"/>
        <v>0</v>
      </c>
      <c r="CE58" s="29">
        <f t="shared" ref="CE58:CH58" si="106">CE59</f>
        <v>0</v>
      </c>
      <c r="CF58" s="29">
        <f t="shared" si="37"/>
        <v>0</v>
      </c>
      <c r="CG58" s="29">
        <f t="shared" si="106"/>
        <v>0</v>
      </c>
      <c r="CH58" s="29">
        <f t="shared" si="106"/>
        <v>0</v>
      </c>
      <c r="CI58" s="29">
        <f t="shared" si="48"/>
        <v>0</v>
      </c>
      <c r="CJ58" s="29">
        <f t="shared" si="48"/>
        <v>0</v>
      </c>
      <c r="CK58" s="29">
        <f t="shared" si="48"/>
        <v>0</v>
      </c>
      <c r="CL58" s="30" t="s">
        <v>48</v>
      </c>
    </row>
    <row r="59" spans="1:90" s="31" customFormat="1" ht="30.75" hidden="1" thickBot="1">
      <c r="A59" s="26" t="s">
        <v>118</v>
      </c>
      <c r="B59" s="27" t="s">
        <v>119</v>
      </c>
      <c r="C59" s="34" t="s">
        <v>52</v>
      </c>
      <c r="D59" s="29">
        <v>0</v>
      </c>
      <c r="E59" s="29">
        <v>0</v>
      </c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29"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f t="shared" si="46"/>
        <v>0</v>
      </c>
      <c r="BZ59" s="29">
        <f t="shared" si="46"/>
        <v>0</v>
      </c>
      <c r="CA59" s="29">
        <v>0</v>
      </c>
      <c r="CB59" s="29">
        <f t="shared" si="47"/>
        <v>0</v>
      </c>
      <c r="CC59" s="29">
        <f t="shared" si="47"/>
        <v>0</v>
      </c>
      <c r="CD59" s="29">
        <f t="shared" si="47"/>
        <v>0</v>
      </c>
      <c r="CE59" s="29">
        <v>0</v>
      </c>
      <c r="CF59" s="29">
        <f t="shared" si="37"/>
        <v>0</v>
      </c>
      <c r="CG59" s="29">
        <v>0</v>
      </c>
      <c r="CH59" s="29">
        <v>0</v>
      </c>
      <c r="CI59" s="29">
        <f t="shared" si="48"/>
        <v>0</v>
      </c>
      <c r="CJ59" s="29">
        <f t="shared" si="48"/>
        <v>0</v>
      </c>
      <c r="CK59" s="29">
        <f t="shared" si="48"/>
        <v>0</v>
      </c>
      <c r="CL59" s="30" t="s">
        <v>48</v>
      </c>
    </row>
    <row r="60" spans="1:90" s="31" customFormat="1" ht="45.75" hidden="1" thickBot="1">
      <c r="A60" s="26" t="s">
        <v>120</v>
      </c>
      <c r="B60" s="27" t="s">
        <v>121</v>
      </c>
      <c r="C60" s="34" t="s">
        <v>52</v>
      </c>
      <c r="D60" s="29">
        <v>0</v>
      </c>
      <c r="E60" s="29">
        <v>0</v>
      </c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29"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f t="shared" si="46"/>
        <v>0</v>
      </c>
      <c r="BZ60" s="29">
        <f t="shared" si="46"/>
        <v>0</v>
      </c>
      <c r="CA60" s="29">
        <v>0</v>
      </c>
      <c r="CB60" s="29">
        <f t="shared" si="47"/>
        <v>0</v>
      </c>
      <c r="CC60" s="29">
        <f t="shared" si="47"/>
        <v>0</v>
      </c>
      <c r="CD60" s="29">
        <f t="shared" si="47"/>
        <v>0</v>
      </c>
      <c r="CE60" s="29">
        <v>0</v>
      </c>
      <c r="CF60" s="29">
        <f t="shared" si="37"/>
        <v>0</v>
      </c>
      <c r="CG60" s="29">
        <v>0</v>
      </c>
      <c r="CH60" s="29">
        <v>0</v>
      </c>
      <c r="CI60" s="29">
        <f t="shared" si="48"/>
        <v>0</v>
      </c>
      <c r="CJ60" s="29">
        <f t="shared" si="48"/>
        <v>0</v>
      </c>
      <c r="CK60" s="29">
        <f t="shared" si="48"/>
        <v>0</v>
      </c>
      <c r="CL60" s="30" t="s">
        <v>48</v>
      </c>
    </row>
    <row r="61" spans="1:90" s="31" customFormat="1" ht="45.75" thickBot="1">
      <c r="A61" s="35" t="s">
        <v>122</v>
      </c>
      <c r="B61" s="27" t="s">
        <v>123</v>
      </c>
      <c r="C61" s="36" t="s">
        <v>124</v>
      </c>
      <c r="D61" s="29">
        <v>0.67</v>
      </c>
      <c r="E61" s="29">
        <v>0.67</v>
      </c>
      <c r="F61" s="29">
        <v>0</v>
      </c>
      <c r="G61" s="29">
        <v>0.67</v>
      </c>
      <c r="H61" s="29">
        <v>0</v>
      </c>
      <c r="I61" s="29">
        <v>0</v>
      </c>
      <c r="J61" s="29">
        <v>0</v>
      </c>
      <c r="K61" s="29">
        <v>0.56000000000000005</v>
      </c>
      <c r="L61" s="29">
        <v>0</v>
      </c>
      <c r="M61" s="29">
        <v>0</v>
      </c>
      <c r="N61" s="29">
        <v>0.67</v>
      </c>
      <c r="O61" s="29">
        <v>0</v>
      </c>
      <c r="P61" s="29">
        <v>0</v>
      </c>
      <c r="Q61" s="29">
        <v>0</v>
      </c>
      <c r="R61" s="29">
        <v>0.56000000000000005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29"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f t="shared" si="46"/>
        <v>0.67</v>
      </c>
      <c r="BZ61" s="29">
        <f t="shared" si="46"/>
        <v>0</v>
      </c>
      <c r="CA61" s="29">
        <v>0</v>
      </c>
      <c r="CB61" s="29">
        <f t="shared" si="47"/>
        <v>0</v>
      </c>
      <c r="CC61" s="29">
        <f t="shared" si="47"/>
        <v>0.56000000000000005</v>
      </c>
      <c r="CD61" s="29">
        <f t="shared" si="47"/>
        <v>0</v>
      </c>
      <c r="CE61" s="29">
        <v>0</v>
      </c>
      <c r="CF61" s="29">
        <f t="shared" si="37"/>
        <v>0.67</v>
      </c>
      <c r="CG61" s="29">
        <v>0</v>
      </c>
      <c r="CH61" s="29">
        <v>0</v>
      </c>
      <c r="CI61" s="29">
        <f t="shared" si="48"/>
        <v>0</v>
      </c>
      <c r="CJ61" s="29">
        <f t="shared" si="48"/>
        <v>0.56000000000000005</v>
      </c>
      <c r="CK61" s="29">
        <f t="shared" si="48"/>
        <v>0</v>
      </c>
      <c r="CL61" s="30" t="s">
        <v>48</v>
      </c>
    </row>
    <row r="62" spans="1:90" s="31" customFormat="1" ht="45.75" thickBot="1">
      <c r="A62" s="35" t="s">
        <v>125</v>
      </c>
      <c r="B62" s="27" t="s">
        <v>126</v>
      </c>
      <c r="C62" s="36" t="s">
        <v>127</v>
      </c>
      <c r="D62" s="29">
        <v>1.9490000000000001</v>
      </c>
      <c r="E62" s="29">
        <v>1.9490000000000001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1.75</v>
      </c>
      <c r="V62" s="29">
        <v>0</v>
      </c>
      <c r="W62" s="29">
        <v>0</v>
      </c>
      <c r="X62" s="29">
        <v>0</v>
      </c>
      <c r="Y62" s="29">
        <v>0</v>
      </c>
      <c r="Z62" s="29">
        <v>1</v>
      </c>
      <c r="AA62" s="29">
        <v>0</v>
      </c>
      <c r="AB62" s="29">
        <v>1.75</v>
      </c>
      <c r="AC62" s="29">
        <v>0</v>
      </c>
      <c r="AD62" s="29">
        <v>0</v>
      </c>
      <c r="AE62" s="29">
        <v>0</v>
      </c>
      <c r="AF62" s="29">
        <v>0</v>
      </c>
      <c r="AG62" s="29">
        <v>1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f t="shared" si="46"/>
        <v>1.75</v>
      </c>
      <c r="BZ62" s="29">
        <f t="shared" si="46"/>
        <v>0</v>
      </c>
      <c r="CA62" s="29">
        <v>0</v>
      </c>
      <c r="CB62" s="29">
        <f t="shared" si="47"/>
        <v>0</v>
      </c>
      <c r="CC62" s="29">
        <f t="shared" si="47"/>
        <v>0</v>
      </c>
      <c r="CD62" s="29">
        <f t="shared" si="47"/>
        <v>1</v>
      </c>
      <c r="CE62" s="29">
        <v>0</v>
      </c>
      <c r="CF62" s="29">
        <f t="shared" si="37"/>
        <v>1.75</v>
      </c>
      <c r="CG62" s="29">
        <v>0</v>
      </c>
      <c r="CH62" s="29">
        <v>0</v>
      </c>
      <c r="CI62" s="29">
        <f t="shared" si="48"/>
        <v>0</v>
      </c>
      <c r="CJ62" s="29">
        <f t="shared" si="48"/>
        <v>0</v>
      </c>
      <c r="CK62" s="29">
        <f t="shared" si="48"/>
        <v>1</v>
      </c>
      <c r="CL62" s="30" t="s">
        <v>48</v>
      </c>
    </row>
    <row r="63" spans="1:90" s="31" customFormat="1" ht="45.75" thickBot="1">
      <c r="A63" s="26" t="s">
        <v>128</v>
      </c>
      <c r="B63" s="27" t="s">
        <v>129</v>
      </c>
      <c r="C63" s="34" t="s">
        <v>52</v>
      </c>
      <c r="D63" s="29">
        <f>D68</f>
        <v>5.4050000000000002</v>
      </c>
      <c r="E63" s="29">
        <f>E68</f>
        <v>4.3109999999999999</v>
      </c>
      <c r="F63" s="29">
        <f t="shared" ref="F63:L63" si="107">F68</f>
        <v>0</v>
      </c>
      <c r="G63" s="29">
        <f t="shared" si="107"/>
        <v>0.40300000000000002</v>
      </c>
      <c r="H63" s="29">
        <f t="shared" si="107"/>
        <v>0</v>
      </c>
      <c r="I63" s="29">
        <f t="shared" si="107"/>
        <v>0</v>
      </c>
      <c r="J63" s="29">
        <f t="shared" si="107"/>
        <v>0</v>
      </c>
      <c r="K63" s="29">
        <f t="shared" si="107"/>
        <v>0</v>
      </c>
      <c r="L63" s="29">
        <f t="shared" si="107"/>
        <v>6</v>
      </c>
      <c r="M63" s="29">
        <f t="shared" ref="M63:BQ63" si="108">M68</f>
        <v>0</v>
      </c>
      <c r="N63" s="29">
        <f t="shared" si="108"/>
        <v>0.40300000000000002</v>
      </c>
      <c r="O63" s="29">
        <f t="shared" si="108"/>
        <v>0</v>
      </c>
      <c r="P63" s="29">
        <f t="shared" si="108"/>
        <v>0</v>
      </c>
      <c r="Q63" s="29">
        <f t="shared" si="108"/>
        <v>0</v>
      </c>
      <c r="R63" s="29">
        <f t="shared" si="108"/>
        <v>0</v>
      </c>
      <c r="S63" s="29">
        <f t="shared" si="108"/>
        <v>6</v>
      </c>
      <c r="T63" s="29">
        <f t="shared" ref="T63:Z63" si="109">T68</f>
        <v>0</v>
      </c>
      <c r="U63" s="29">
        <f t="shared" si="109"/>
        <v>0.71099999999999997</v>
      </c>
      <c r="V63" s="29">
        <f t="shared" si="109"/>
        <v>0</v>
      </c>
      <c r="W63" s="29">
        <f t="shared" si="109"/>
        <v>0</v>
      </c>
      <c r="X63" s="29">
        <f t="shared" si="109"/>
        <v>0</v>
      </c>
      <c r="Y63" s="29">
        <f t="shared" si="109"/>
        <v>0</v>
      </c>
      <c r="Z63" s="29">
        <f t="shared" si="109"/>
        <v>9</v>
      </c>
      <c r="AA63" s="29">
        <f t="shared" si="108"/>
        <v>0</v>
      </c>
      <c r="AB63" s="29">
        <f t="shared" si="108"/>
        <v>0.71099999999999997</v>
      </c>
      <c r="AC63" s="29">
        <f t="shared" si="108"/>
        <v>0</v>
      </c>
      <c r="AD63" s="29">
        <f t="shared" si="108"/>
        <v>0</v>
      </c>
      <c r="AE63" s="29">
        <f t="shared" si="108"/>
        <v>0</v>
      </c>
      <c r="AF63" s="29">
        <f t="shared" si="108"/>
        <v>0</v>
      </c>
      <c r="AG63" s="29">
        <f t="shared" si="108"/>
        <v>9</v>
      </c>
      <c r="AH63" s="29">
        <f t="shared" ref="AH63:AN63" si="110">AH68</f>
        <v>0</v>
      </c>
      <c r="AI63" s="29">
        <f t="shared" si="110"/>
        <v>1.9810000000000001</v>
      </c>
      <c r="AJ63" s="29">
        <f t="shared" si="110"/>
        <v>0</v>
      </c>
      <c r="AK63" s="29">
        <f t="shared" si="110"/>
        <v>0</v>
      </c>
      <c r="AL63" s="29">
        <f t="shared" si="110"/>
        <v>0</v>
      </c>
      <c r="AM63" s="29">
        <f t="shared" si="110"/>
        <v>0</v>
      </c>
      <c r="AN63" s="29">
        <f t="shared" si="110"/>
        <v>21</v>
      </c>
      <c r="AO63" s="29">
        <f t="shared" si="108"/>
        <v>0</v>
      </c>
      <c r="AP63" s="29">
        <f t="shared" si="108"/>
        <v>2.0640000000000001</v>
      </c>
      <c r="AQ63" s="29">
        <f t="shared" si="108"/>
        <v>0</v>
      </c>
      <c r="AR63" s="29">
        <f t="shared" si="108"/>
        <v>0</v>
      </c>
      <c r="AS63" s="29">
        <f t="shared" si="108"/>
        <v>0</v>
      </c>
      <c r="AT63" s="29">
        <f t="shared" si="108"/>
        <v>0</v>
      </c>
      <c r="AU63" s="29">
        <f t="shared" si="108"/>
        <v>26</v>
      </c>
      <c r="AV63" s="29">
        <f t="shared" ref="AV63:BB63" si="111">AV68</f>
        <v>0</v>
      </c>
      <c r="AW63" s="29">
        <f t="shared" si="111"/>
        <v>1.139</v>
      </c>
      <c r="AX63" s="29">
        <f t="shared" si="111"/>
        <v>0</v>
      </c>
      <c r="AY63" s="29">
        <f t="shared" si="111"/>
        <v>0</v>
      </c>
      <c r="AZ63" s="29">
        <f t="shared" si="111"/>
        <v>0</v>
      </c>
      <c r="BA63" s="29">
        <f t="shared" si="111"/>
        <v>0</v>
      </c>
      <c r="BB63" s="29">
        <f t="shared" si="111"/>
        <v>5</v>
      </c>
      <c r="BC63" s="29">
        <f t="shared" si="108"/>
        <v>0</v>
      </c>
      <c r="BD63" s="29">
        <f t="shared" si="108"/>
        <v>0</v>
      </c>
      <c r="BE63" s="29">
        <f t="shared" si="108"/>
        <v>0</v>
      </c>
      <c r="BF63" s="29">
        <f t="shared" si="108"/>
        <v>0</v>
      </c>
      <c r="BG63" s="29">
        <f t="shared" si="108"/>
        <v>0</v>
      </c>
      <c r="BH63" s="29">
        <f t="shared" si="108"/>
        <v>0</v>
      </c>
      <c r="BI63" s="29">
        <f t="shared" si="108"/>
        <v>0</v>
      </c>
      <c r="BJ63" s="29">
        <f t="shared" ref="BJ63:BP63" si="112">BJ68</f>
        <v>0</v>
      </c>
      <c r="BK63" s="29">
        <f t="shared" si="112"/>
        <v>1.17</v>
      </c>
      <c r="BL63" s="29">
        <f t="shared" si="112"/>
        <v>0</v>
      </c>
      <c r="BM63" s="29">
        <f t="shared" si="112"/>
        <v>0</v>
      </c>
      <c r="BN63" s="29">
        <f t="shared" si="112"/>
        <v>0</v>
      </c>
      <c r="BO63" s="29">
        <f t="shared" si="112"/>
        <v>0</v>
      </c>
      <c r="BP63" s="29">
        <f t="shared" si="112"/>
        <v>9</v>
      </c>
      <c r="BQ63" s="29">
        <f t="shared" si="108"/>
        <v>0</v>
      </c>
      <c r="BR63" s="29">
        <f t="shared" ref="BR63:CA63" si="113">BR68</f>
        <v>1.2</v>
      </c>
      <c r="BS63" s="29">
        <f t="shared" si="113"/>
        <v>0</v>
      </c>
      <c r="BT63" s="29">
        <f t="shared" si="113"/>
        <v>0</v>
      </c>
      <c r="BU63" s="29">
        <f t="shared" si="113"/>
        <v>0</v>
      </c>
      <c r="BV63" s="29">
        <f t="shared" si="113"/>
        <v>0</v>
      </c>
      <c r="BW63" s="29">
        <f t="shared" si="113"/>
        <v>9</v>
      </c>
      <c r="BX63" s="29">
        <f t="shared" si="113"/>
        <v>0</v>
      </c>
      <c r="BY63" s="29">
        <f t="shared" si="46"/>
        <v>5.4039999999999999</v>
      </c>
      <c r="BZ63" s="29">
        <f t="shared" si="46"/>
        <v>0</v>
      </c>
      <c r="CA63" s="29">
        <f t="shared" si="113"/>
        <v>0</v>
      </c>
      <c r="CB63" s="29">
        <f t="shared" si="47"/>
        <v>0</v>
      </c>
      <c r="CC63" s="29">
        <f t="shared" si="47"/>
        <v>0</v>
      </c>
      <c r="CD63" s="29">
        <f t="shared" si="47"/>
        <v>50</v>
      </c>
      <c r="CE63" s="29">
        <f t="shared" ref="CE63:CH63" si="114">CE68</f>
        <v>0</v>
      </c>
      <c r="CF63" s="29">
        <f t="shared" si="37"/>
        <v>4.3780000000000001</v>
      </c>
      <c r="CG63" s="29">
        <f t="shared" si="114"/>
        <v>0</v>
      </c>
      <c r="CH63" s="29">
        <f t="shared" si="114"/>
        <v>0</v>
      </c>
      <c r="CI63" s="29">
        <f t="shared" si="48"/>
        <v>0</v>
      </c>
      <c r="CJ63" s="29">
        <f t="shared" si="48"/>
        <v>0</v>
      </c>
      <c r="CK63" s="29">
        <f t="shared" si="48"/>
        <v>50</v>
      </c>
      <c r="CL63" s="30" t="s">
        <v>48</v>
      </c>
    </row>
    <row r="64" spans="1:90" s="31" customFormat="1" ht="30.75" hidden="1" thickBot="1">
      <c r="A64" s="26" t="s">
        <v>130</v>
      </c>
      <c r="B64" s="27" t="s">
        <v>131</v>
      </c>
      <c r="C64" s="34" t="s">
        <v>52</v>
      </c>
      <c r="D64" s="29">
        <v>0</v>
      </c>
      <c r="E64" s="29">
        <v>0</v>
      </c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f t="shared" si="46"/>
        <v>0</v>
      </c>
      <c r="BZ64" s="29">
        <f t="shared" si="46"/>
        <v>0</v>
      </c>
      <c r="CA64" s="29">
        <v>0</v>
      </c>
      <c r="CB64" s="29">
        <f t="shared" si="47"/>
        <v>0</v>
      </c>
      <c r="CC64" s="29">
        <f t="shared" si="47"/>
        <v>0</v>
      </c>
      <c r="CD64" s="29">
        <f t="shared" si="47"/>
        <v>0</v>
      </c>
      <c r="CE64" s="29">
        <v>0</v>
      </c>
      <c r="CF64" s="29">
        <f t="shared" si="37"/>
        <v>0</v>
      </c>
      <c r="CG64" s="29">
        <v>0</v>
      </c>
      <c r="CH64" s="29">
        <v>0</v>
      </c>
      <c r="CI64" s="29">
        <f t="shared" si="48"/>
        <v>0</v>
      </c>
      <c r="CJ64" s="29">
        <f t="shared" si="48"/>
        <v>0</v>
      </c>
      <c r="CK64" s="29">
        <f t="shared" si="48"/>
        <v>0</v>
      </c>
      <c r="CL64" s="30" t="s">
        <v>48</v>
      </c>
    </row>
    <row r="65" spans="1:90" s="31" customFormat="1" ht="30.75" hidden="1" thickBot="1">
      <c r="A65" s="26" t="s">
        <v>132</v>
      </c>
      <c r="B65" s="27" t="s">
        <v>133</v>
      </c>
      <c r="C65" s="34" t="s">
        <v>52</v>
      </c>
      <c r="D65" s="29">
        <v>0</v>
      </c>
      <c r="E65" s="29">
        <v>0</v>
      </c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f t="shared" si="46"/>
        <v>0</v>
      </c>
      <c r="BZ65" s="29">
        <f t="shared" si="46"/>
        <v>0</v>
      </c>
      <c r="CA65" s="29">
        <v>0</v>
      </c>
      <c r="CB65" s="29">
        <f t="shared" si="47"/>
        <v>0</v>
      </c>
      <c r="CC65" s="29">
        <f t="shared" si="47"/>
        <v>0</v>
      </c>
      <c r="CD65" s="29">
        <f t="shared" si="47"/>
        <v>0</v>
      </c>
      <c r="CE65" s="29">
        <v>0</v>
      </c>
      <c r="CF65" s="29">
        <f t="shared" si="37"/>
        <v>0</v>
      </c>
      <c r="CG65" s="29">
        <v>0</v>
      </c>
      <c r="CH65" s="29">
        <v>0</v>
      </c>
      <c r="CI65" s="29">
        <f t="shared" si="48"/>
        <v>0</v>
      </c>
      <c r="CJ65" s="29">
        <f t="shared" si="48"/>
        <v>0</v>
      </c>
      <c r="CK65" s="29">
        <f t="shared" si="48"/>
        <v>0</v>
      </c>
      <c r="CL65" s="30" t="s">
        <v>48</v>
      </c>
    </row>
    <row r="66" spans="1:90" s="31" customFormat="1" ht="30.75" hidden="1" thickBot="1">
      <c r="A66" s="26" t="s">
        <v>134</v>
      </c>
      <c r="B66" s="27" t="s">
        <v>135</v>
      </c>
      <c r="C66" s="34" t="s">
        <v>52</v>
      </c>
      <c r="D66" s="29">
        <v>0</v>
      </c>
      <c r="E66" s="29">
        <v>0</v>
      </c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29"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f t="shared" si="46"/>
        <v>0</v>
      </c>
      <c r="BZ66" s="29">
        <f t="shared" si="46"/>
        <v>0</v>
      </c>
      <c r="CA66" s="29">
        <v>0</v>
      </c>
      <c r="CB66" s="29">
        <f t="shared" si="47"/>
        <v>0</v>
      </c>
      <c r="CC66" s="29">
        <f t="shared" si="47"/>
        <v>0</v>
      </c>
      <c r="CD66" s="29">
        <f t="shared" si="47"/>
        <v>0</v>
      </c>
      <c r="CE66" s="29">
        <v>0</v>
      </c>
      <c r="CF66" s="29">
        <f t="shared" si="37"/>
        <v>0</v>
      </c>
      <c r="CG66" s="29">
        <v>0</v>
      </c>
      <c r="CH66" s="29">
        <v>0</v>
      </c>
      <c r="CI66" s="29">
        <f t="shared" si="48"/>
        <v>0</v>
      </c>
      <c r="CJ66" s="29">
        <f t="shared" si="48"/>
        <v>0</v>
      </c>
      <c r="CK66" s="29">
        <f t="shared" si="48"/>
        <v>0</v>
      </c>
      <c r="CL66" s="30" t="s">
        <v>48</v>
      </c>
    </row>
    <row r="67" spans="1:90" s="31" customFormat="1" ht="30.75" hidden="1" thickBot="1">
      <c r="A67" s="26" t="s">
        <v>136</v>
      </c>
      <c r="B67" s="27" t="s">
        <v>137</v>
      </c>
      <c r="C67" s="34" t="s">
        <v>52</v>
      </c>
      <c r="D67" s="29">
        <v>0</v>
      </c>
      <c r="E67" s="29">
        <v>0</v>
      </c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29"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f t="shared" si="46"/>
        <v>0</v>
      </c>
      <c r="BZ67" s="29">
        <f t="shared" si="46"/>
        <v>0</v>
      </c>
      <c r="CA67" s="29">
        <v>0</v>
      </c>
      <c r="CB67" s="29">
        <f t="shared" si="47"/>
        <v>0</v>
      </c>
      <c r="CC67" s="29">
        <f t="shared" si="47"/>
        <v>0</v>
      </c>
      <c r="CD67" s="29">
        <f t="shared" si="47"/>
        <v>0</v>
      </c>
      <c r="CE67" s="29">
        <v>0</v>
      </c>
      <c r="CF67" s="29">
        <f t="shared" si="37"/>
        <v>0</v>
      </c>
      <c r="CG67" s="29">
        <v>0</v>
      </c>
      <c r="CH67" s="29">
        <v>0</v>
      </c>
      <c r="CI67" s="29">
        <f t="shared" si="48"/>
        <v>0</v>
      </c>
      <c r="CJ67" s="29">
        <f t="shared" si="48"/>
        <v>0</v>
      </c>
      <c r="CK67" s="29">
        <f t="shared" si="48"/>
        <v>0</v>
      </c>
      <c r="CL67" s="30" t="s">
        <v>48</v>
      </c>
    </row>
    <row r="68" spans="1:90" s="31" customFormat="1" ht="60.75" thickBot="1">
      <c r="A68" s="26" t="s">
        <v>138</v>
      </c>
      <c r="B68" s="27" t="s">
        <v>139</v>
      </c>
      <c r="C68" s="34" t="s">
        <v>52</v>
      </c>
      <c r="D68" s="29">
        <f>D69+D70+D71</f>
        <v>5.4050000000000002</v>
      </c>
      <c r="E68" s="29">
        <f>E69+E70+E71</f>
        <v>4.3109999999999999</v>
      </c>
      <c r="F68" s="29">
        <f t="shared" ref="F68:L68" si="115">F69+F70+F71</f>
        <v>0</v>
      </c>
      <c r="G68" s="29">
        <f t="shared" si="115"/>
        <v>0.40300000000000002</v>
      </c>
      <c r="H68" s="29">
        <f t="shared" si="115"/>
        <v>0</v>
      </c>
      <c r="I68" s="29">
        <f t="shared" si="115"/>
        <v>0</v>
      </c>
      <c r="J68" s="29">
        <f t="shared" si="115"/>
        <v>0</v>
      </c>
      <c r="K68" s="29">
        <f t="shared" si="115"/>
        <v>0</v>
      </c>
      <c r="L68" s="29">
        <f t="shared" si="115"/>
        <v>6</v>
      </c>
      <c r="M68" s="29">
        <f t="shared" ref="M68:BQ68" si="116">M69+M70+M71</f>
        <v>0</v>
      </c>
      <c r="N68" s="29">
        <f t="shared" si="116"/>
        <v>0.40300000000000002</v>
      </c>
      <c r="O68" s="29">
        <f t="shared" si="116"/>
        <v>0</v>
      </c>
      <c r="P68" s="29">
        <f t="shared" si="116"/>
        <v>0</v>
      </c>
      <c r="Q68" s="29">
        <f t="shared" si="116"/>
        <v>0</v>
      </c>
      <c r="R68" s="29">
        <f t="shared" si="116"/>
        <v>0</v>
      </c>
      <c r="S68" s="29">
        <f t="shared" si="116"/>
        <v>6</v>
      </c>
      <c r="T68" s="29">
        <f t="shared" ref="T68:Z68" si="117">T69+T70+T71</f>
        <v>0</v>
      </c>
      <c r="U68" s="29">
        <f t="shared" si="117"/>
        <v>0.71099999999999997</v>
      </c>
      <c r="V68" s="29">
        <f t="shared" si="117"/>
        <v>0</v>
      </c>
      <c r="W68" s="29">
        <f t="shared" si="117"/>
        <v>0</v>
      </c>
      <c r="X68" s="29">
        <f t="shared" si="117"/>
        <v>0</v>
      </c>
      <c r="Y68" s="29">
        <f t="shared" si="117"/>
        <v>0</v>
      </c>
      <c r="Z68" s="29">
        <f t="shared" si="117"/>
        <v>9</v>
      </c>
      <c r="AA68" s="29">
        <f t="shared" si="116"/>
        <v>0</v>
      </c>
      <c r="AB68" s="29">
        <f t="shared" si="116"/>
        <v>0.71099999999999997</v>
      </c>
      <c r="AC68" s="29">
        <f t="shared" si="116"/>
        <v>0</v>
      </c>
      <c r="AD68" s="29">
        <f t="shared" si="116"/>
        <v>0</v>
      </c>
      <c r="AE68" s="29">
        <f t="shared" si="116"/>
        <v>0</v>
      </c>
      <c r="AF68" s="29">
        <f t="shared" si="116"/>
        <v>0</v>
      </c>
      <c r="AG68" s="29">
        <f t="shared" si="116"/>
        <v>9</v>
      </c>
      <c r="AH68" s="29">
        <f t="shared" ref="AH68:AN68" si="118">AH69+AH70+AH71</f>
        <v>0</v>
      </c>
      <c r="AI68" s="29">
        <f t="shared" si="118"/>
        <v>1.9810000000000001</v>
      </c>
      <c r="AJ68" s="29">
        <f t="shared" si="118"/>
        <v>0</v>
      </c>
      <c r="AK68" s="29">
        <f t="shared" si="118"/>
        <v>0</v>
      </c>
      <c r="AL68" s="29">
        <f t="shared" si="118"/>
        <v>0</v>
      </c>
      <c r="AM68" s="29">
        <f t="shared" si="118"/>
        <v>0</v>
      </c>
      <c r="AN68" s="29">
        <f t="shared" si="118"/>
        <v>21</v>
      </c>
      <c r="AO68" s="29">
        <f t="shared" si="116"/>
        <v>0</v>
      </c>
      <c r="AP68" s="29">
        <f t="shared" si="116"/>
        <v>2.0640000000000001</v>
      </c>
      <c r="AQ68" s="29">
        <f t="shared" si="116"/>
        <v>0</v>
      </c>
      <c r="AR68" s="29">
        <f t="shared" si="116"/>
        <v>0</v>
      </c>
      <c r="AS68" s="29">
        <f t="shared" si="116"/>
        <v>0</v>
      </c>
      <c r="AT68" s="29">
        <f t="shared" si="116"/>
        <v>0</v>
      </c>
      <c r="AU68" s="29">
        <f t="shared" si="116"/>
        <v>26</v>
      </c>
      <c r="AV68" s="29">
        <f t="shared" ref="AV68:BB68" si="119">AV69+AV70+AV71</f>
        <v>0</v>
      </c>
      <c r="AW68" s="29">
        <f t="shared" si="119"/>
        <v>1.139</v>
      </c>
      <c r="AX68" s="29">
        <f t="shared" si="119"/>
        <v>0</v>
      </c>
      <c r="AY68" s="29">
        <f t="shared" si="119"/>
        <v>0</v>
      </c>
      <c r="AZ68" s="29">
        <f t="shared" si="119"/>
        <v>0</v>
      </c>
      <c r="BA68" s="29">
        <f t="shared" si="119"/>
        <v>0</v>
      </c>
      <c r="BB68" s="29">
        <f t="shared" si="119"/>
        <v>5</v>
      </c>
      <c r="BC68" s="29">
        <f t="shared" si="116"/>
        <v>0</v>
      </c>
      <c r="BD68" s="29">
        <f t="shared" si="116"/>
        <v>0</v>
      </c>
      <c r="BE68" s="29">
        <f t="shared" si="116"/>
        <v>0</v>
      </c>
      <c r="BF68" s="29">
        <f t="shared" si="116"/>
        <v>0</v>
      </c>
      <c r="BG68" s="29">
        <f t="shared" si="116"/>
        <v>0</v>
      </c>
      <c r="BH68" s="29">
        <f t="shared" si="116"/>
        <v>0</v>
      </c>
      <c r="BI68" s="29">
        <f t="shared" si="116"/>
        <v>0</v>
      </c>
      <c r="BJ68" s="29">
        <f t="shared" ref="BJ68:BP68" si="120">BJ69+BJ70+BJ71</f>
        <v>0</v>
      </c>
      <c r="BK68" s="29">
        <f t="shared" si="120"/>
        <v>1.17</v>
      </c>
      <c r="BL68" s="29">
        <f t="shared" si="120"/>
        <v>0</v>
      </c>
      <c r="BM68" s="29">
        <f t="shared" si="120"/>
        <v>0</v>
      </c>
      <c r="BN68" s="29">
        <f t="shared" si="120"/>
        <v>0</v>
      </c>
      <c r="BO68" s="29">
        <f t="shared" si="120"/>
        <v>0</v>
      </c>
      <c r="BP68" s="29">
        <f t="shared" si="120"/>
        <v>9</v>
      </c>
      <c r="BQ68" s="29">
        <f t="shared" si="116"/>
        <v>0</v>
      </c>
      <c r="BR68" s="29">
        <f t="shared" ref="BR68:CE68" si="121">BR69+BR70+BR71</f>
        <v>1.2</v>
      </c>
      <c r="BS68" s="29">
        <f t="shared" si="121"/>
        <v>0</v>
      </c>
      <c r="BT68" s="29">
        <f t="shared" si="121"/>
        <v>0</v>
      </c>
      <c r="BU68" s="29">
        <f t="shared" si="121"/>
        <v>0</v>
      </c>
      <c r="BV68" s="29">
        <f t="shared" si="121"/>
        <v>0</v>
      </c>
      <c r="BW68" s="29">
        <f t="shared" si="121"/>
        <v>9</v>
      </c>
      <c r="BX68" s="29">
        <f t="shared" si="121"/>
        <v>0</v>
      </c>
      <c r="BY68" s="29">
        <f t="shared" si="46"/>
        <v>5.4039999999999999</v>
      </c>
      <c r="BZ68" s="29">
        <f t="shared" si="46"/>
        <v>0</v>
      </c>
      <c r="CA68" s="29">
        <f t="shared" si="121"/>
        <v>0</v>
      </c>
      <c r="CB68" s="29">
        <f t="shared" si="47"/>
        <v>0</v>
      </c>
      <c r="CC68" s="29">
        <f t="shared" si="47"/>
        <v>0</v>
      </c>
      <c r="CD68" s="29">
        <f t="shared" si="47"/>
        <v>50</v>
      </c>
      <c r="CE68" s="29">
        <f t="shared" si="121"/>
        <v>0</v>
      </c>
      <c r="CF68" s="29">
        <f t="shared" si="37"/>
        <v>4.3780000000000001</v>
      </c>
      <c r="CG68" s="29">
        <f t="shared" ref="CG68:CH68" si="122">CG69+CG70+CG71</f>
        <v>0</v>
      </c>
      <c r="CH68" s="29">
        <f t="shared" si="122"/>
        <v>0</v>
      </c>
      <c r="CI68" s="29">
        <f t="shared" si="48"/>
        <v>0</v>
      </c>
      <c r="CJ68" s="29">
        <f t="shared" si="48"/>
        <v>0</v>
      </c>
      <c r="CK68" s="29">
        <f t="shared" si="48"/>
        <v>50</v>
      </c>
      <c r="CL68" s="30" t="s">
        <v>48</v>
      </c>
    </row>
    <row r="69" spans="1:90" s="31" customFormat="1" ht="106.5" customHeight="1" thickBot="1">
      <c r="A69" s="26" t="s">
        <v>140</v>
      </c>
      <c r="B69" s="32" t="s">
        <v>141</v>
      </c>
      <c r="C69" s="33" t="s">
        <v>142</v>
      </c>
      <c r="D69" s="29">
        <v>1.907</v>
      </c>
      <c r="E69" s="29">
        <v>1.907</v>
      </c>
      <c r="F69" s="29">
        <v>0</v>
      </c>
      <c r="G69" s="29">
        <v>0.40300000000000002</v>
      </c>
      <c r="H69" s="29">
        <v>0</v>
      </c>
      <c r="I69" s="29">
        <v>0</v>
      </c>
      <c r="J69" s="29">
        <v>0</v>
      </c>
      <c r="K69" s="29">
        <v>0</v>
      </c>
      <c r="L69" s="29">
        <v>6</v>
      </c>
      <c r="M69" s="29">
        <v>0</v>
      </c>
      <c r="N69" s="29">
        <v>0.40300000000000002</v>
      </c>
      <c r="O69" s="29">
        <v>0</v>
      </c>
      <c r="P69" s="29">
        <v>0</v>
      </c>
      <c r="Q69" s="29">
        <v>0</v>
      </c>
      <c r="R69" s="29">
        <v>0</v>
      </c>
      <c r="S69" s="29">
        <v>6</v>
      </c>
      <c r="T69" s="29">
        <v>0</v>
      </c>
      <c r="U69" s="29">
        <v>0.71099999999999997</v>
      </c>
      <c r="V69" s="29">
        <v>0</v>
      </c>
      <c r="W69" s="29">
        <v>0</v>
      </c>
      <c r="X69" s="29">
        <v>0</v>
      </c>
      <c r="Y69" s="29">
        <v>0</v>
      </c>
      <c r="Z69" s="29">
        <v>9</v>
      </c>
      <c r="AA69" s="29">
        <v>0</v>
      </c>
      <c r="AB69" s="29">
        <v>0.71099999999999997</v>
      </c>
      <c r="AC69" s="29">
        <v>0</v>
      </c>
      <c r="AD69" s="29">
        <v>0</v>
      </c>
      <c r="AE69" s="29">
        <v>0</v>
      </c>
      <c r="AF69" s="29">
        <v>0</v>
      </c>
      <c r="AG69" s="29">
        <v>9</v>
      </c>
      <c r="AH69" s="29">
        <v>0</v>
      </c>
      <c r="AI69" s="29">
        <v>0.79200000000000004</v>
      </c>
      <c r="AJ69" s="29">
        <v>0</v>
      </c>
      <c r="AK69" s="29">
        <v>0</v>
      </c>
      <c r="AL69" s="29">
        <v>0</v>
      </c>
      <c r="AM69" s="29">
        <v>0</v>
      </c>
      <c r="AN69" s="29">
        <v>14</v>
      </c>
      <c r="AO69" s="29">
        <v>0</v>
      </c>
      <c r="AP69" s="29">
        <v>0.86</v>
      </c>
      <c r="AQ69" s="29">
        <v>0</v>
      </c>
      <c r="AR69" s="29">
        <v>0</v>
      </c>
      <c r="AS69" s="29">
        <v>0</v>
      </c>
      <c r="AT69" s="29">
        <v>0</v>
      </c>
      <c r="AU69" s="29">
        <v>14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29"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f t="shared" si="46"/>
        <v>1.9060000000000001</v>
      </c>
      <c r="BZ69" s="29">
        <f t="shared" si="46"/>
        <v>0</v>
      </c>
      <c r="CA69" s="29">
        <v>0</v>
      </c>
      <c r="CB69" s="29">
        <f t="shared" si="47"/>
        <v>0</v>
      </c>
      <c r="CC69" s="29">
        <f t="shared" si="47"/>
        <v>0</v>
      </c>
      <c r="CD69" s="29">
        <f t="shared" si="47"/>
        <v>29</v>
      </c>
      <c r="CE69" s="29">
        <v>0</v>
      </c>
      <c r="CF69" s="29">
        <f t="shared" si="37"/>
        <v>1.974</v>
      </c>
      <c r="CG69" s="29">
        <v>0</v>
      </c>
      <c r="CH69" s="29">
        <v>0</v>
      </c>
      <c r="CI69" s="29">
        <f t="shared" si="48"/>
        <v>0</v>
      </c>
      <c r="CJ69" s="29">
        <f t="shared" si="48"/>
        <v>0</v>
      </c>
      <c r="CK69" s="29">
        <f t="shared" si="48"/>
        <v>29</v>
      </c>
      <c r="CL69" s="30" t="s">
        <v>48</v>
      </c>
    </row>
    <row r="70" spans="1:90" s="31" customFormat="1" ht="45.75" thickBot="1">
      <c r="A70" s="26" t="s">
        <v>143</v>
      </c>
      <c r="B70" s="37" t="s">
        <v>144</v>
      </c>
      <c r="C70" s="33" t="s">
        <v>145</v>
      </c>
      <c r="D70" s="29">
        <v>1.7</v>
      </c>
      <c r="E70" s="29">
        <v>1.7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0.53</v>
      </c>
      <c r="AJ70" s="29">
        <v>0</v>
      </c>
      <c r="AK70" s="29">
        <v>0</v>
      </c>
      <c r="AL70" s="29">
        <v>0</v>
      </c>
      <c r="AM70" s="29">
        <v>0</v>
      </c>
      <c r="AN70" s="29">
        <v>4</v>
      </c>
      <c r="AO70" s="29">
        <v>0</v>
      </c>
      <c r="AP70" s="29">
        <v>0.5</v>
      </c>
      <c r="AQ70" s="29">
        <v>0</v>
      </c>
      <c r="AR70" s="29">
        <v>0</v>
      </c>
      <c r="AS70" s="29">
        <v>0</v>
      </c>
      <c r="AT70" s="29">
        <v>0</v>
      </c>
      <c r="AU70" s="29">
        <v>4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1.17</v>
      </c>
      <c r="BL70" s="29">
        <v>0</v>
      </c>
      <c r="BM70" s="29">
        <v>0</v>
      </c>
      <c r="BN70" s="29">
        <v>0</v>
      </c>
      <c r="BO70" s="29">
        <v>0</v>
      </c>
      <c r="BP70" s="29">
        <v>9</v>
      </c>
      <c r="BQ70" s="29">
        <v>0</v>
      </c>
      <c r="BR70" s="29">
        <v>1.2</v>
      </c>
      <c r="BS70" s="29">
        <v>0</v>
      </c>
      <c r="BT70" s="29">
        <v>0</v>
      </c>
      <c r="BU70" s="29">
        <v>0</v>
      </c>
      <c r="BV70" s="29">
        <v>0</v>
      </c>
      <c r="BW70" s="29">
        <v>9</v>
      </c>
      <c r="BX70" s="29">
        <v>0</v>
      </c>
      <c r="BY70" s="29">
        <f t="shared" si="46"/>
        <v>1.7</v>
      </c>
      <c r="BZ70" s="29">
        <f t="shared" si="46"/>
        <v>0</v>
      </c>
      <c r="CA70" s="29">
        <v>0</v>
      </c>
      <c r="CB70" s="29">
        <f t="shared" si="47"/>
        <v>0</v>
      </c>
      <c r="CC70" s="29">
        <f t="shared" si="47"/>
        <v>0</v>
      </c>
      <c r="CD70" s="29">
        <f t="shared" si="47"/>
        <v>13</v>
      </c>
      <c r="CE70" s="29">
        <v>0</v>
      </c>
      <c r="CF70" s="29">
        <f t="shared" si="37"/>
        <v>1.7</v>
      </c>
      <c r="CG70" s="29">
        <v>0</v>
      </c>
      <c r="CH70" s="29">
        <v>0</v>
      </c>
      <c r="CI70" s="29">
        <f t="shared" si="48"/>
        <v>0</v>
      </c>
      <c r="CJ70" s="29">
        <f t="shared" si="48"/>
        <v>0</v>
      </c>
      <c r="CK70" s="29">
        <f t="shared" si="48"/>
        <v>13</v>
      </c>
      <c r="CL70" s="30" t="s">
        <v>48</v>
      </c>
    </row>
    <row r="71" spans="1:90" s="31" customFormat="1" ht="45.75" thickBot="1">
      <c r="A71" s="26" t="s">
        <v>146</v>
      </c>
      <c r="B71" s="27" t="s">
        <v>147</v>
      </c>
      <c r="C71" s="33" t="s">
        <v>148</v>
      </c>
      <c r="D71" s="29">
        <v>1.798</v>
      </c>
      <c r="E71" s="29">
        <v>0.70399999999999996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0.65900000000000003</v>
      </c>
      <c r="AJ71" s="29">
        <v>0</v>
      </c>
      <c r="AK71" s="29">
        <v>0</v>
      </c>
      <c r="AL71" s="29">
        <v>0</v>
      </c>
      <c r="AM71" s="29">
        <v>0</v>
      </c>
      <c r="AN71" s="29">
        <v>3</v>
      </c>
      <c r="AO71" s="29">
        <v>0</v>
      </c>
      <c r="AP71" s="29">
        <v>0.70399999999999996</v>
      </c>
      <c r="AQ71" s="29">
        <v>0</v>
      </c>
      <c r="AR71" s="29">
        <v>0</v>
      </c>
      <c r="AS71" s="29">
        <v>0</v>
      </c>
      <c r="AT71" s="29">
        <v>0</v>
      </c>
      <c r="AU71" s="29">
        <v>8</v>
      </c>
      <c r="AV71" s="29">
        <v>0</v>
      </c>
      <c r="AW71" s="29">
        <v>1.139</v>
      </c>
      <c r="AX71" s="29">
        <v>0</v>
      </c>
      <c r="AY71" s="29">
        <v>0</v>
      </c>
      <c r="AZ71" s="29">
        <v>0</v>
      </c>
      <c r="BA71" s="29">
        <v>0</v>
      </c>
      <c r="BB71" s="29">
        <v>5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29"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f t="shared" si="46"/>
        <v>1.798</v>
      </c>
      <c r="BZ71" s="29">
        <f t="shared" si="46"/>
        <v>0</v>
      </c>
      <c r="CA71" s="29">
        <v>0</v>
      </c>
      <c r="CB71" s="29">
        <f t="shared" si="47"/>
        <v>0</v>
      </c>
      <c r="CC71" s="29">
        <f t="shared" si="47"/>
        <v>0</v>
      </c>
      <c r="CD71" s="29">
        <f t="shared" si="47"/>
        <v>8</v>
      </c>
      <c r="CE71" s="29">
        <v>0</v>
      </c>
      <c r="CF71" s="29">
        <f t="shared" si="37"/>
        <v>0.70399999999999996</v>
      </c>
      <c r="CG71" s="29">
        <v>0</v>
      </c>
      <c r="CH71" s="29">
        <v>0</v>
      </c>
      <c r="CI71" s="29">
        <f t="shared" si="48"/>
        <v>0</v>
      </c>
      <c r="CJ71" s="29">
        <f t="shared" si="48"/>
        <v>0</v>
      </c>
      <c r="CK71" s="29">
        <f t="shared" si="48"/>
        <v>8</v>
      </c>
      <c r="CL71" s="30" t="s">
        <v>48</v>
      </c>
    </row>
    <row r="72" spans="1:90" s="31" customFormat="1" ht="60.75" hidden="1" thickBot="1">
      <c r="A72" s="26" t="s">
        <v>149</v>
      </c>
      <c r="B72" s="27" t="s">
        <v>150</v>
      </c>
      <c r="C72" s="34" t="s">
        <v>52</v>
      </c>
      <c r="D72" s="29">
        <v>0</v>
      </c>
      <c r="E72" s="29">
        <v>0</v>
      </c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29"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f t="shared" si="46"/>
        <v>0</v>
      </c>
      <c r="BZ72" s="29">
        <f t="shared" si="46"/>
        <v>0</v>
      </c>
      <c r="CA72" s="29">
        <v>0</v>
      </c>
      <c r="CB72" s="29">
        <f t="shared" si="47"/>
        <v>0</v>
      </c>
      <c r="CC72" s="29">
        <f t="shared" si="47"/>
        <v>0</v>
      </c>
      <c r="CD72" s="29">
        <f t="shared" si="47"/>
        <v>0</v>
      </c>
      <c r="CE72" s="29">
        <v>0</v>
      </c>
      <c r="CF72" s="29">
        <f t="shared" si="37"/>
        <v>0</v>
      </c>
      <c r="CG72" s="29">
        <v>0</v>
      </c>
      <c r="CH72" s="29">
        <v>0</v>
      </c>
      <c r="CI72" s="29">
        <f t="shared" si="48"/>
        <v>0</v>
      </c>
      <c r="CJ72" s="29">
        <f t="shared" si="48"/>
        <v>0</v>
      </c>
      <c r="CK72" s="29">
        <f t="shared" si="48"/>
        <v>0</v>
      </c>
      <c r="CL72" s="30" t="s">
        <v>48</v>
      </c>
    </row>
    <row r="73" spans="1:90" s="31" customFormat="1" ht="60.75" hidden="1" thickBot="1">
      <c r="A73" s="26" t="s">
        <v>151</v>
      </c>
      <c r="B73" s="27" t="s">
        <v>152</v>
      </c>
      <c r="C73" s="34" t="s">
        <v>52</v>
      </c>
      <c r="D73" s="29">
        <v>0</v>
      </c>
      <c r="E73" s="29">
        <v>0</v>
      </c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29"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f t="shared" si="46"/>
        <v>0</v>
      </c>
      <c r="BZ73" s="29">
        <f t="shared" si="46"/>
        <v>0</v>
      </c>
      <c r="CA73" s="29">
        <v>0</v>
      </c>
      <c r="CB73" s="29">
        <f t="shared" si="47"/>
        <v>0</v>
      </c>
      <c r="CC73" s="29">
        <f t="shared" si="47"/>
        <v>0</v>
      </c>
      <c r="CD73" s="29">
        <f t="shared" si="47"/>
        <v>0</v>
      </c>
      <c r="CE73" s="29">
        <v>0</v>
      </c>
      <c r="CF73" s="29">
        <f t="shared" si="37"/>
        <v>0</v>
      </c>
      <c r="CG73" s="29">
        <v>0</v>
      </c>
      <c r="CH73" s="29">
        <v>0</v>
      </c>
      <c r="CI73" s="29">
        <f t="shared" si="48"/>
        <v>0</v>
      </c>
      <c r="CJ73" s="29">
        <f t="shared" si="48"/>
        <v>0</v>
      </c>
      <c r="CK73" s="29">
        <f t="shared" si="48"/>
        <v>0</v>
      </c>
      <c r="CL73" s="30" t="s">
        <v>48</v>
      </c>
    </row>
    <row r="74" spans="1:90" s="31" customFormat="1" ht="60.75" hidden="1" thickBot="1">
      <c r="A74" s="26" t="s">
        <v>153</v>
      </c>
      <c r="B74" s="27" t="s">
        <v>154</v>
      </c>
      <c r="C74" s="34" t="s">
        <v>52</v>
      </c>
      <c r="D74" s="29">
        <v>0</v>
      </c>
      <c r="E74" s="29">
        <v>0</v>
      </c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29">
        <v>0</v>
      </c>
      <c r="BP74" s="29">
        <v>0</v>
      </c>
      <c r="BQ74" s="29">
        <v>0</v>
      </c>
      <c r="BR74" s="29">
        <v>0</v>
      </c>
      <c r="BS74" s="29">
        <v>0</v>
      </c>
      <c r="BT74" s="29">
        <v>0</v>
      </c>
      <c r="BU74" s="29">
        <v>0</v>
      </c>
      <c r="BV74" s="29">
        <v>0</v>
      </c>
      <c r="BW74" s="29">
        <v>0</v>
      </c>
      <c r="BX74" s="29">
        <v>0</v>
      </c>
      <c r="BY74" s="29">
        <f t="shared" si="46"/>
        <v>0</v>
      </c>
      <c r="BZ74" s="29">
        <f t="shared" si="46"/>
        <v>0</v>
      </c>
      <c r="CA74" s="29">
        <v>0</v>
      </c>
      <c r="CB74" s="29">
        <f t="shared" si="47"/>
        <v>0</v>
      </c>
      <c r="CC74" s="29">
        <f t="shared" si="47"/>
        <v>0</v>
      </c>
      <c r="CD74" s="29">
        <f t="shared" si="47"/>
        <v>0</v>
      </c>
      <c r="CE74" s="29">
        <v>0</v>
      </c>
      <c r="CF74" s="29">
        <f t="shared" si="37"/>
        <v>0</v>
      </c>
      <c r="CG74" s="29">
        <v>0</v>
      </c>
      <c r="CH74" s="29">
        <v>0</v>
      </c>
      <c r="CI74" s="29">
        <f t="shared" si="48"/>
        <v>0</v>
      </c>
      <c r="CJ74" s="29">
        <f t="shared" si="48"/>
        <v>0</v>
      </c>
      <c r="CK74" s="29">
        <f t="shared" si="48"/>
        <v>0</v>
      </c>
      <c r="CL74" s="30" t="s">
        <v>48</v>
      </c>
    </row>
    <row r="75" spans="1:90" s="31" customFormat="1" ht="60.75" hidden="1" thickBot="1">
      <c r="A75" s="26" t="s">
        <v>155</v>
      </c>
      <c r="B75" s="27" t="s">
        <v>156</v>
      </c>
      <c r="C75" s="34" t="s">
        <v>52</v>
      </c>
      <c r="D75" s="29">
        <v>0</v>
      </c>
      <c r="E75" s="29">
        <v>0</v>
      </c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0</v>
      </c>
      <c r="BK75" s="29">
        <v>0</v>
      </c>
      <c r="BL75" s="29">
        <v>0</v>
      </c>
      <c r="BM75" s="29">
        <v>0</v>
      </c>
      <c r="BN75" s="29">
        <v>0</v>
      </c>
      <c r="BO75" s="29">
        <v>0</v>
      </c>
      <c r="BP75" s="29">
        <v>0</v>
      </c>
      <c r="BQ75" s="29">
        <v>0</v>
      </c>
      <c r="BR75" s="29">
        <v>0</v>
      </c>
      <c r="BS75" s="29">
        <v>0</v>
      </c>
      <c r="BT75" s="29">
        <v>0</v>
      </c>
      <c r="BU75" s="29">
        <v>0</v>
      </c>
      <c r="BV75" s="29">
        <v>0</v>
      </c>
      <c r="BW75" s="29">
        <v>0</v>
      </c>
      <c r="BX75" s="29">
        <v>0</v>
      </c>
      <c r="BY75" s="29">
        <f t="shared" si="46"/>
        <v>0</v>
      </c>
      <c r="BZ75" s="29">
        <f t="shared" si="46"/>
        <v>0</v>
      </c>
      <c r="CA75" s="29">
        <v>0</v>
      </c>
      <c r="CB75" s="29">
        <f t="shared" si="47"/>
        <v>0</v>
      </c>
      <c r="CC75" s="29">
        <f t="shared" si="47"/>
        <v>0</v>
      </c>
      <c r="CD75" s="29">
        <f t="shared" si="47"/>
        <v>0</v>
      </c>
      <c r="CE75" s="29">
        <v>0</v>
      </c>
      <c r="CF75" s="29">
        <f t="shared" si="37"/>
        <v>0</v>
      </c>
      <c r="CG75" s="29">
        <v>0</v>
      </c>
      <c r="CH75" s="29">
        <v>0</v>
      </c>
      <c r="CI75" s="29">
        <f t="shared" si="48"/>
        <v>0</v>
      </c>
      <c r="CJ75" s="29">
        <f t="shared" si="48"/>
        <v>0</v>
      </c>
      <c r="CK75" s="29">
        <f t="shared" si="48"/>
        <v>0</v>
      </c>
      <c r="CL75" s="30" t="s">
        <v>48</v>
      </c>
    </row>
    <row r="76" spans="1:90" s="31" customFormat="1" ht="45.75" hidden="1" thickBot="1">
      <c r="A76" s="26" t="s">
        <v>157</v>
      </c>
      <c r="B76" s="27" t="s">
        <v>158</v>
      </c>
      <c r="C76" s="34" t="s">
        <v>52</v>
      </c>
      <c r="D76" s="29">
        <v>0</v>
      </c>
      <c r="E76" s="29">
        <v>0</v>
      </c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29">
        <v>0</v>
      </c>
      <c r="BU76" s="29">
        <v>0</v>
      </c>
      <c r="BV76" s="29">
        <v>0</v>
      </c>
      <c r="BW76" s="29">
        <v>0</v>
      </c>
      <c r="BX76" s="29">
        <v>0</v>
      </c>
      <c r="BY76" s="29">
        <f t="shared" si="46"/>
        <v>0</v>
      </c>
      <c r="BZ76" s="29">
        <f t="shared" si="46"/>
        <v>0</v>
      </c>
      <c r="CA76" s="29">
        <v>0</v>
      </c>
      <c r="CB76" s="29">
        <f t="shared" si="47"/>
        <v>0</v>
      </c>
      <c r="CC76" s="29">
        <f t="shared" si="47"/>
        <v>0</v>
      </c>
      <c r="CD76" s="29">
        <f t="shared" si="47"/>
        <v>0</v>
      </c>
      <c r="CE76" s="29">
        <v>0</v>
      </c>
      <c r="CF76" s="29">
        <f t="shared" si="37"/>
        <v>0</v>
      </c>
      <c r="CG76" s="29">
        <v>0</v>
      </c>
      <c r="CH76" s="29">
        <v>0</v>
      </c>
      <c r="CI76" s="29">
        <f t="shared" si="48"/>
        <v>0</v>
      </c>
      <c r="CJ76" s="29">
        <f t="shared" si="48"/>
        <v>0</v>
      </c>
      <c r="CK76" s="29">
        <f t="shared" si="48"/>
        <v>0</v>
      </c>
      <c r="CL76" s="30" t="s">
        <v>48</v>
      </c>
    </row>
    <row r="77" spans="1:90" s="31" customFormat="1" ht="60.75" hidden="1" thickBot="1">
      <c r="A77" s="26" t="s">
        <v>159</v>
      </c>
      <c r="B77" s="27" t="s">
        <v>160</v>
      </c>
      <c r="C77" s="34" t="s">
        <v>52</v>
      </c>
      <c r="D77" s="29">
        <v>0</v>
      </c>
      <c r="E77" s="29">
        <v>0</v>
      </c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29">
        <v>0</v>
      </c>
      <c r="BP77" s="29">
        <v>0</v>
      </c>
      <c r="BQ77" s="29">
        <v>0</v>
      </c>
      <c r="BR77" s="29">
        <v>0</v>
      </c>
      <c r="BS77" s="29">
        <v>0</v>
      </c>
      <c r="BT77" s="29">
        <v>0</v>
      </c>
      <c r="BU77" s="29">
        <v>0</v>
      </c>
      <c r="BV77" s="29">
        <v>0</v>
      </c>
      <c r="BW77" s="29">
        <v>0</v>
      </c>
      <c r="BX77" s="29">
        <v>0</v>
      </c>
      <c r="BY77" s="29">
        <f t="shared" si="46"/>
        <v>0</v>
      </c>
      <c r="BZ77" s="29">
        <f t="shared" si="46"/>
        <v>0</v>
      </c>
      <c r="CA77" s="29">
        <v>0</v>
      </c>
      <c r="CB77" s="29">
        <f t="shared" si="47"/>
        <v>0</v>
      </c>
      <c r="CC77" s="29">
        <f t="shared" si="47"/>
        <v>0</v>
      </c>
      <c r="CD77" s="29">
        <f t="shared" si="47"/>
        <v>0</v>
      </c>
      <c r="CE77" s="29">
        <v>0</v>
      </c>
      <c r="CF77" s="29">
        <f t="shared" si="37"/>
        <v>0</v>
      </c>
      <c r="CG77" s="29">
        <v>0</v>
      </c>
      <c r="CH77" s="29">
        <v>0</v>
      </c>
      <c r="CI77" s="29">
        <f t="shared" si="48"/>
        <v>0</v>
      </c>
      <c r="CJ77" s="29">
        <f t="shared" si="48"/>
        <v>0</v>
      </c>
      <c r="CK77" s="29">
        <f t="shared" si="48"/>
        <v>0</v>
      </c>
      <c r="CL77" s="30" t="s">
        <v>48</v>
      </c>
    </row>
    <row r="78" spans="1:90" s="31" customFormat="1" ht="90.75" hidden="1" thickBot="1">
      <c r="A78" s="26" t="s">
        <v>161</v>
      </c>
      <c r="B78" s="27" t="s">
        <v>162</v>
      </c>
      <c r="C78" s="34" t="s">
        <v>52</v>
      </c>
      <c r="D78" s="29">
        <v>0</v>
      </c>
      <c r="E78" s="29">
        <v>0</v>
      </c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29">
        <v>0</v>
      </c>
      <c r="BP78" s="29">
        <v>0</v>
      </c>
      <c r="BQ78" s="29">
        <v>0</v>
      </c>
      <c r="BR78" s="29">
        <v>0</v>
      </c>
      <c r="BS78" s="29">
        <v>0</v>
      </c>
      <c r="BT78" s="29">
        <v>0</v>
      </c>
      <c r="BU78" s="29">
        <v>0</v>
      </c>
      <c r="BV78" s="29">
        <v>0</v>
      </c>
      <c r="BW78" s="29">
        <v>0</v>
      </c>
      <c r="BX78" s="29">
        <v>0</v>
      </c>
      <c r="BY78" s="29">
        <f t="shared" si="46"/>
        <v>0</v>
      </c>
      <c r="BZ78" s="29">
        <f t="shared" si="46"/>
        <v>0</v>
      </c>
      <c r="CA78" s="29">
        <v>0</v>
      </c>
      <c r="CB78" s="29">
        <f t="shared" si="47"/>
        <v>0</v>
      </c>
      <c r="CC78" s="29">
        <f t="shared" si="47"/>
        <v>0</v>
      </c>
      <c r="CD78" s="29">
        <f t="shared" si="47"/>
        <v>0</v>
      </c>
      <c r="CE78" s="29">
        <v>0</v>
      </c>
      <c r="CF78" s="29">
        <f t="shared" si="37"/>
        <v>0</v>
      </c>
      <c r="CG78" s="29">
        <v>0</v>
      </c>
      <c r="CH78" s="29">
        <v>0</v>
      </c>
      <c r="CI78" s="29">
        <f t="shared" si="48"/>
        <v>0</v>
      </c>
      <c r="CJ78" s="29">
        <f t="shared" si="48"/>
        <v>0</v>
      </c>
      <c r="CK78" s="29">
        <f t="shared" si="48"/>
        <v>0</v>
      </c>
      <c r="CL78" s="30" t="s">
        <v>48</v>
      </c>
    </row>
    <row r="79" spans="1:90" s="31" customFormat="1" ht="75.75" hidden="1" thickBot="1">
      <c r="A79" s="26" t="s">
        <v>163</v>
      </c>
      <c r="B79" s="27" t="s">
        <v>164</v>
      </c>
      <c r="C79" s="34" t="s">
        <v>52</v>
      </c>
      <c r="D79" s="29">
        <v>0</v>
      </c>
      <c r="E79" s="29">
        <v>0</v>
      </c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29">
        <v>0</v>
      </c>
      <c r="BP79" s="29">
        <v>0</v>
      </c>
      <c r="BQ79" s="29">
        <v>0</v>
      </c>
      <c r="BR79" s="29">
        <v>0</v>
      </c>
      <c r="BS79" s="29">
        <v>0</v>
      </c>
      <c r="BT79" s="29">
        <v>0</v>
      </c>
      <c r="BU79" s="29">
        <v>0</v>
      </c>
      <c r="BV79" s="29">
        <v>0</v>
      </c>
      <c r="BW79" s="29">
        <v>0</v>
      </c>
      <c r="BX79" s="29">
        <v>0</v>
      </c>
      <c r="BY79" s="29">
        <f t="shared" si="46"/>
        <v>0</v>
      </c>
      <c r="BZ79" s="29">
        <f t="shared" si="46"/>
        <v>0</v>
      </c>
      <c r="CA79" s="29">
        <v>0</v>
      </c>
      <c r="CB79" s="29">
        <f t="shared" si="47"/>
        <v>0</v>
      </c>
      <c r="CC79" s="29">
        <f t="shared" si="47"/>
        <v>0</v>
      </c>
      <c r="CD79" s="29">
        <f t="shared" si="47"/>
        <v>0</v>
      </c>
      <c r="CE79" s="29">
        <v>0</v>
      </c>
      <c r="CF79" s="29">
        <f t="shared" si="37"/>
        <v>0</v>
      </c>
      <c r="CG79" s="29">
        <v>0</v>
      </c>
      <c r="CH79" s="29">
        <v>0</v>
      </c>
      <c r="CI79" s="29">
        <f t="shared" si="48"/>
        <v>0</v>
      </c>
      <c r="CJ79" s="29">
        <f t="shared" si="48"/>
        <v>0</v>
      </c>
      <c r="CK79" s="29">
        <f t="shared" si="48"/>
        <v>0</v>
      </c>
      <c r="CL79" s="30" t="s">
        <v>48</v>
      </c>
    </row>
    <row r="80" spans="1:90" s="31" customFormat="1" ht="75.75" hidden="1" thickBot="1">
      <c r="A80" s="26" t="s">
        <v>165</v>
      </c>
      <c r="B80" s="27" t="s">
        <v>166</v>
      </c>
      <c r="C80" s="34" t="s">
        <v>52</v>
      </c>
      <c r="D80" s="29">
        <v>0</v>
      </c>
      <c r="E80" s="29">
        <v>0</v>
      </c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0</v>
      </c>
      <c r="BV80" s="29">
        <v>0</v>
      </c>
      <c r="BW80" s="29">
        <v>0</v>
      </c>
      <c r="BX80" s="29">
        <v>0</v>
      </c>
      <c r="BY80" s="29">
        <f t="shared" si="46"/>
        <v>0</v>
      </c>
      <c r="BZ80" s="29">
        <f t="shared" si="46"/>
        <v>0</v>
      </c>
      <c r="CA80" s="29">
        <v>0</v>
      </c>
      <c r="CB80" s="29">
        <f t="shared" si="47"/>
        <v>0</v>
      </c>
      <c r="CC80" s="29">
        <f t="shared" si="47"/>
        <v>0</v>
      </c>
      <c r="CD80" s="29">
        <f t="shared" si="47"/>
        <v>0</v>
      </c>
      <c r="CE80" s="29">
        <v>0</v>
      </c>
      <c r="CF80" s="29">
        <f t="shared" si="37"/>
        <v>0</v>
      </c>
      <c r="CG80" s="29">
        <v>0</v>
      </c>
      <c r="CH80" s="29">
        <v>0</v>
      </c>
      <c r="CI80" s="29">
        <f t="shared" si="48"/>
        <v>0</v>
      </c>
      <c r="CJ80" s="29">
        <f t="shared" si="48"/>
        <v>0</v>
      </c>
      <c r="CK80" s="29">
        <f t="shared" si="48"/>
        <v>0</v>
      </c>
      <c r="CL80" s="30" t="s">
        <v>48</v>
      </c>
    </row>
    <row r="81" spans="1:90" s="31" customFormat="1" ht="45.75" thickBot="1">
      <c r="A81" s="26" t="s">
        <v>167</v>
      </c>
      <c r="B81" s="27" t="s">
        <v>168</v>
      </c>
      <c r="C81" s="34" t="s">
        <v>52</v>
      </c>
      <c r="D81" s="29">
        <f t="shared" ref="D81" si="123">SUM(D82:D88)</f>
        <v>14.863000000000001</v>
      </c>
      <c r="E81" s="29">
        <f t="shared" ref="E81:CA81" si="124">SUM(E82:E88)</f>
        <v>10.161000000000001</v>
      </c>
      <c r="F81" s="29">
        <f t="shared" ref="F81:L81" si="125">SUM(F82:F88)</f>
        <v>0</v>
      </c>
      <c r="G81" s="29">
        <f t="shared" si="125"/>
        <v>1.7950000000000002</v>
      </c>
      <c r="H81" s="29">
        <f t="shared" si="125"/>
        <v>0</v>
      </c>
      <c r="I81" s="29">
        <f t="shared" si="125"/>
        <v>0</v>
      </c>
      <c r="J81" s="29">
        <f t="shared" si="125"/>
        <v>0</v>
      </c>
      <c r="K81" s="29">
        <f t="shared" si="125"/>
        <v>0.45999999999999996</v>
      </c>
      <c r="L81" s="29">
        <f t="shared" si="125"/>
        <v>5</v>
      </c>
      <c r="M81" s="29">
        <f t="shared" si="124"/>
        <v>0</v>
      </c>
      <c r="N81" s="29">
        <f t="shared" si="124"/>
        <v>1.7950000000000002</v>
      </c>
      <c r="O81" s="29">
        <f t="shared" si="124"/>
        <v>0</v>
      </c>
      <c r="P81" s="29">
        <f t="shared" si="124"/>
        <v>0</v>
      </c>
      <c r="Q81" s="29">
        <f t="shared" si="124"/>
        <v>0</v>
      </c>
      <c r="R81" s="29">
        <f t="shared" si="124"/>
        <v>0.45999999999999996</v>
      </c>
      <c r="S81" s="29">
        <f t="shared" si="124"/>
        <v>5</v>
      </c>
      <c r="T81" s="29">
        <f t="shared" ref="T81:Z81" si="126">SUM(T82:T88)</f>
        <v>0</v>
      </c>
      <c r="U81" s="29">
        <f t="shared" si="126"/>
        <v>2.3479900000000002</v>
      </c>
      <c r="V81" s="29">
        <f t="shared" si="126"/>
        <v>0</v>
      </c>
      <c r="W81" s="29">
        <f t="shared" si="126"/>
        <v>0</v>
      </c>
      <c r="X81" s="29">
        <f t="shared" si="126"/>
        <v>1.0009999999999999</v>
      </c>
      <c r="Y81" s="29">
        <f t="shared" si="126"/>
        <v>0</v>
      </c>
      <c r="Z81" s="29">
        <f t="shared" si="126"/>
        <v>0</v>
      </c>
      <c r="AA81" s="29">
        <f t="shared" si="124"/>
        <v>0</v>
      </c>
      <c r="AB81" s="29">
        <f t="shared" si="124"/>
        <v>2.3479900000000002</v>
      </c>
      <c r="AC81" s="29">
        <f t="shared" si="124"/>
        <v>0</v>
      </c>
      <c r="AD81" s="29">
        <f t="shared" si="124"/>
        <v>0</v>
      </c>
      <c r="AE81" s="29">
        <f t="shared" si="124"/>
        <v>1.0009999999999999</v>
      </c>
      <c r="AF81" s="29">
        <f t="shared" si="124"/>
        <v>0</v>
      </c>
      <c r="AG81" s="29">
        <f t="shared" si="124"/>
        <v>0</v>
      </c>
      <c r="AH81" s="29">
        <f t="shared" ref="AH81:AN81" si="127">SUM(AH82:AH88)</f>
        <v>0</v>
      </c>
      <c r="AI81" s="29">
        <f t="shared" si="127"/>
        <v>2.9169999999999998</v>
      </c>
      <c r="AJ81" s="29">
        <f t="shared" si="127"/>
        <v>0</v>
      </c>
      <c r="AK81" s="29">
        <f t="shared" si="127"/>
        <v>0</v>
      </c>
      <c r="AL81" s="29">
        <f t="shared" si="127"/>
        <v>1.7</v>
      </c>
      <c r="AM81" s="29">
        <f t="shared" si="127"/>
        <v>0.56100000000000005</v>
      </c>
      <c r="AN81" s="29">
        <f t="shared" si="127"/>
        <v>0</v>
      </c>
      <c r="AO81" s="29">
        <f t="shared" si="124"/>
        <v>0</v>
      </c>
      <c r="AP81" s="29">
        <f t="shared" si="124"/>
        <v>6.1879999999999997</v>
      </c>
      <c r="AQ81" s="29">
        <f t="shared" si="124"/>
        <v>0</v>
      </c>
      <c r="AR81" s="29">
        <f t="shared" si="124"/>
        <v>0</v>
      </c>
      <c r="AS81" s="29">
        <f t="shared" si="124"/>
        <v>2.91</v>
      </c>
      <c r="AT81" s="29">
        <f t="shared" si="124"/>
        <v>0.56100000000000005</v>
      </c>
      <c r="AU81" s="29">
        <f t="shared" si="124"/>
        <v>0</v>
      </c>
      <c r="AV81" s="29">
        <f t="shared" ref="AV81:BB81" si="128">SUM(AV82:AV88)</f>
        <v>0</v>
      </c>
      <c r="AW81" s="29">
        <f t="shared" si="128"/>
        <v>8.0399999999999991</v>
      </c>
      <c r="AX81" s="29">
        <f t="shared" si="128"/>
        <v>0</v>
      </c>
      <c r="AY81" s="29">
        <f t="shared" si="128"/>
        <v>0</v>
      </c>
      <c r="AZ81" s="38">
        <f t="shared" si="128"/>
        <v>0.995</v>
      </c>
      <c r="BA81" s="29">
        <f t="shared" si="128"/>
        <v>0</v>
      </c>
      <c r="BB81" s="29">
        <f t="shared" si="128"/>
        <v>0</v>
      </c>
      <c r="BC81" s="29">
        <f t="shared" si="124"/>
        <v>0</v>
      </c>
      <c r="BD81" s="29">
        <f t="shared" si="124"/>
        <v>0</v>
      </c>
      <c r="BE81" s="29">
        <f t="shared" si="124"/>
        <v>0</v>
      </c>
      <c r="BF81" s="29">
        <f t="shared" si="124"/>
        <v>0</v>
      </c>
      <c r="BG81" s="38">
        <f t="shared" si="124"/>
        <v>0</v>
      </c>
      <c r="BH81" s="29">
        <f t="shared" si="124"/>
        <v>0</v>
      </c>
      <c r="BI81" s="29">
        <f t="shared" si="124"/>
        <v>0</v>
      </c>
      <c r="BJ81" s="29">
        <f t="shared" ref="BJ81:BP81" si="129">SUM(BJ82:BJ88)</f>
        <v>0</v>
      </c>
      <c r="BK81" s="29">
        <f t="shared" si="129"/>
        <v>0</v>
      </c>
      <c r="BL81" s="29">
        <f t="shared" si="129"/>
        <v>0</v>
      </c>
      <c r="BM81" s="29">
        <f t="shared" si="129"/>
        <v>0</v>
      </c>
      <c r="BN81" s="29">
        <f t="shared" si="129"/>
        <v>0</v>
      </c>
      <c r="BO81" s="29">
        <f t="shared" si="129"/>
        <v>0</v>
      </c>
      <c r="BP81" s="29">
        <f t="shared" si="129"/>
        <v>0</v>
      </c>
      <c r="BQ81" s="29">
        <f t="shared" si="124"/>
        <v>0</v>
      </c>
      <c r="BR81" s="29">
        <f t="shared" si="124"/>
        <v>0</v>
      </c>
      <c r="BS81" s="29">
        <f t="shared" si="124"/>
        <v>0</v>
      </c>
      <c r="BT81" s="29">
        <f t="shared" si="124"/>
        <v>0</v>
      </c>
      <c r="BU81" s="29">
        <f t="shared" si="124"/>
        <v>0</v>
      </c>
      <c r="BV81" s="29">
        <f t="shared" si="124"/>
        <v>0</v>
      </c>
      <c r="BW81" s="29">
        <f t="shared" si="124"/>
        <v>0</v>
      </c>
      <c r="BX81" s="29">
        <f t="shared" si="124"/>
        <v>0</v>
      </c>
      <c r="BY81" s="29">
        <f t="shared" si="46"/>
        <v>15.09999</v>
      </c>
      <c r="BZ81" s="29">
        <f t="shared" si="46"/>
        <v>0</v>
      </c>
      <c r="CA81" s="29">
        <f t="shared" si="124"/>
        <v>0</v>
      </c>
      <c r="CB81" s="29">
        <f t="shared" si="47"/>
        <v>3.6959999999999997</v>
      </c>
      <c r="CC81" s="29">
        <f t="shared" si="47"/>
        <v>1.0209999999999999</v>
      </c>
      <c r="CD81" s="29">
        <f t="shared" si="47"/>
        <v>5</v>
      </c>
      <c r="CE81" s="29">
        <f t="shared" ref="CE81:CH81" si="130">SUM(CE82:CE88)</f>
        <v>0</v>
      </c>
      <c r="CF81" s="29">
        <f t="shared" si="37"/>
        <v>10.33099</v>
      </c>
      <c r="CG81" s="29">
        <f t="shared" si="130"/>
        <v>0</v>
      </c>
      <c r="CH81" s="29">
        <f t="shared" si="130"/>
        <v>0</v>
      </c>
      <c r="CI81" s="29">
        <f t="shared" si="48"/>
        <v>3.911</v>
      </c>
      <c r="CJ81" s="29">
        <f t="shared" si="48"/>
        <v>1.0209999999999999</v>
      </c>
      <c r="CK81" s="29">
        <f t="shared" si="48"/>
        <v>5</v>
      </c>
      <c r="CL81" s="30" t="s">
        <v>48</v>
      </c>
    </row>
    <row r="82" spans="1:90" s="31" customFormat="1" ht="45.75" thickBot="1">
      <c r="A82" s="26" t="s">
        <v>169</v>
      </c>
      <c r="B82" s="27" t="s">
        <v>170</v>
      </c>
      <c r="C82" s="36" t="s">
        <v>171</v>
      </c>
      <c r="D82" s="29">
        <v>8.0419999999999998</v>
      </c>
      <c r="E82" s="29">
        <v>3.34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3.34</v>
      </c>
      <c r="AQ82" s="29">
        <v>0</v>
      </c>
      <c r="AR82" s="29">
        <v>0</v>
      </c>
      <c r="AS82" s="29">
        <v>1.31</v>
      </c>
      <c r="AT82" s="29">
        <v>0</v>
      </c>
      <c r="AU82" s="29">
        <v>0</v>
      </c>
      <c r="AV82" s="29">
        <v>0</v>
      </c>
      <c r="AW82" s="29">
        <v>8.0399999999999991</v>
      </c>
      <c r="AX82" s="29">
        <v>0</v>
      </c>
      <c r="AY82" s="29">
        <v>0</v>
      </c>
      <c r="AZ82" s="38">
        <v>0.995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38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29">
        <v>0</v>
      </c>
      <c r="BP82" s="29">
        <v>0</v>
      </c>
      <c r="BQ82" s="29">
        <v>0</v>
      </c>
      <c r="BR82" s="29">
        <v>0</v>
      </c>
      <c r="BS82" s="29">
        <v>0</v>
      </c>
      <c r="BT82" s="29">
        <v>0</v>
      </c>
      <c r="BU82" s="29">
        <v>0</v>
      </c>
      <c r="BV82" s="29">
        <v>0</v>
      </c>
      <c r="BW82" s="29">
        <v>0</v>
      </c>
      <c r="BX82" s="29">
        <v>0</v>
      </c>
      <c r="BY82" s="29">
        <f t="shared" si="46"/>
        <v>8.0399999999999991</v>
      </c>
      <c r="BZ82" s="29">
        <f t="shared" si="46"/>
        <v>0</v>
      </c>
      <c r="CA82" s="29">
        <v>0</v>
      </c>
      <c r="CB82" s="29">
        <f t="shared" si="47"/>
        <v>0.995</v>
      </c>
      <c r="CC82" s="29">
        <f t="shared" si="47"/>
        <v>0</v>
      </c>
      <c r="CD82" s="29">
        <f t="shared" si="47"/>
        <v>0</v>
      </c>
      <c r="CE82" s="29">
        <v>0</v>
      </c>
      <c r="CF82" s="29">
        <f t="shared" si="37"/>
        <v>3.34</v>
      </c>
      <c r="CG82" s="29">
        <v>0</v>
      </c>
      <c r="CH82" s="29">
        <v>0</v>
      </c>
      <c r="CI82" s="29">
        <f t="shared" si="48"/>
        <v>1.31</v>
      </c>
      <c r="CJ82" s="29">
        <f t="shared" si="48"/>
        <v>0</v>
      </c>
      <c r="CK82" s="29">
        <f t="shared" si="48"/>
        <v>0</v>
      </c>
      <c r="CL82" s="30" t="s">
        <v>48</v>
      </c>
    </row>
    <row r="83" spans="1:90" s="31" customFormat="1" ht="30.75" thickBot="1">
      <c r="A83" s="26" t="s">
        <v>172</v>
      </c>
      <c r="B83" s="27" t="s">
        <v>173</v>
      </c>
      <c r="C83" s="36" t="s">
        <v>174</v>
      </c>
      <c r="D83" s="29">
        <v>2.9169999999999998</v>
      </c>
      <c r="E83" s="29">
        <v>2.9169999999999998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2.9169999999999998</v>
      </c>
      <c r="AJ83" s="29">
        <v>0</v>
      </c>
      <c r="AK83" s="29">
        <v>0</v>
      </c>
      <c r="AL83" s="29">
        <v>1.7</v>
      </c>
      <c r="AM83" s="29">
        <v>0.56100000000000005</v>
      </c>
      <c r="AN83" s="29">
        <v>0</v>
      </c>
      <c r="AO83" s="29">
        <v>0</v>
      </c>
      <c r="AP83" s="29">
        <v>2.8479999999999999</v>
      </c>
      <c r="AQ83" s="29">
        <v>0</v>
      </c>
      <c r="AR83" s="29">
        <v>0</v>
      </c>
      <c r="AS83" s="29">
        <v>1.6</v>
      </c>
      <c r="AT83" s="29">
        <v>0.56100000000000005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29">
        <v>0</v>
      </c>
      <c r="BP83" s="29">
        <v>0</v>
      </c>
      <c r="BQ83" s="29">
        <v>0</v>
      </c>
      <c r="BR83" s="29">
        <v>0</v>
      </c>
      <c r="BS83" s="29">
        <v>0</v>
      </c>
      <c r="BT83" s="29">
        <v>0</v>
      </c>
      <c r="BU83" s="29">
        <v>0</v>
      </c>
      <c r="BV83" s="29">
        <v>0</v>
      </c>
      <c r="BW83" s="29">
        <v>0</v>
      </c>
      <c r="BX83" s="29">
        <v>0</v>
      </c>
      <c r="BY83" s="29">
        <f t="shared" si="46"/>
        <v>2.9169999999999998</v>
      </c>
      <c r="BZ83" s="29">
        <f t="shared" si="46"/>
        <v>0</v>
      </c>
      <c r="CA83" s="29">
        <v>0</v>
      </c>
      <c r="CB83" s="29">
        <f t="shared" si="47"/>
        <v>1.7</v>
      </c>
      <c r="CC83" s="29">
        <f t="shared" si="47"/>
        <v>0.56100000000000005</v>
      </c>
      <c r="CD83" s="29">
        <f t="shared" si="47"/>
        <v>0</v>
      </c>
      <c r="CE83" s="29">
        <v>0</v>
      </c>
      <c r="CF83" s="29">
        <f t="shared" si="37"/>
        <v>2.8479999999999999</v>
      </c>
      <c r="CG83" s="29">
        <v>0</v>
      </c>
      <c r="CH83" s="29">
        <v>0</v>
      </c>
      <c r="CI83" s="29">
        <f t="shared" si="48"/>
        <v>1.6</v>
      </c>
      <c r="CJ83" s="29">
        <f t="shared" si="48"/>
        <v>0.56100000000000005</v>
      </c>
      <c r="CK83" s="29">
        <f t="shared" si="48"/>
        <v>0</v>
      </c>
      <c r="CL83" s="30" t="s">
        <v>48</v>
      </c>
    </row>
    <row r="84" spans="1:90" s="31" customFormat="1" ht="45.75" thickBot="1">
      <c r="A84" s="35" t="s">
        <v>175</v>
      </c>
      <c r="B84" s="27" t="s">
        <v>176</v>
      </c>
      <c r="C84" s="36" t="s">
        <v>177</v>
      </c>
      <c r="D84" s="29">
        <v>1.605</v>
      </c>
      <c r="E84" s="29">
        <v>1.605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1.61</v>
      </c>
      <c r="V84" s="29">
        <v>0</v>
      </c>
      <c r="W84" s="29">
        <v>0</v>
      </c>
      <c r="X84" s="29">
        <v>0.42599999999999999</v>
      </c>
      <c r="Y84" s="29">
        <v>0</v>
      </c>
      <c r="Z84" s="29">
        <v>0</v>
      </c>
      <c r="AA84" s="29">
        <v>0</v>
      </c>
      <c r="AB84" s="29">
        <v>1.61</v>
      </c>
      <c r="AC84" s="29">
        <v>0</v>
      </c>
      <c r="AD84" s="29">
        <v>0</v>
      </c>
      <c r="AE84" s="29">
        <v>0.42599999999999999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29">
        <v>0</v>
      </c>
      <c r="BO84" s="29">
        <v>0</v>
      </c>
      <c r="BP84" s="29">
        <v>0</v>
      </c>
      <c r="BQ84" s="29">
        <v>0</v>
      </c>
      <c r="BR84" s="29">
        <v>0</v>
      </c>
      <c r="BS84" s="29">
        <v>0</v>
      </c>
      <c r="BT84" s="29">
        <v>0</v>
      </c>
      <c r="BU84" s="29">
        <v>0</v>
      </c>
      <c r="BV84" s="29">
        <v>0</v>
      </c>
      <c r="BW84" s="29">
        <v>0</v>
      </c>
      <c r="BX84" s="29">
        <v>0</v>
      </c>
      <c r="BY84" s="29">
        <f t="shared" si="46"/>
        <v>1.61</v>
      </c>
      <c r="BZ84" s="29">
        <f t="shared" si="46"/>
        <v>0</v>
      </c>
      <c r="CA84" s="29">
        <v>0</v>
      </c>
      <c r="CB84" s="29">
        <f t="shared" si="47"/>
        <v>0.42599999999999999</v>
      </c>
      <c r="CC84" s="29">
        <f t="shared" si="47"/>
        <v>0</v>
      </c>
      <c r="CD84" s="29">
        <f t="shared" si="47"/>
        <v>0</v>
      </c>
      <c r="CE84" s="29">
        <v>0</v>
      </c>
      <c r="CF84" s="29">
        <f t="shared" si="37"/>
        <v>1.61</v>
      </c>
      <c r="CG84" s="29">
        <v>0</v>
      </c>
      <c r="CH84" s="29">
        <v>0</v>
      </c>
      <c r="CI84" s="29">
        <f t="shared" si="48"/>
        <v>0.42599999999999999</v>
      </c>
      <c r="CJ84" s="29">
        <f t="shared" si="48"/>
        <v>0</v>
      </c>
      <c r="CK84" s="29">
        <f t="shared" si="48"/>
        <v>0</v>
      </c>
      <c r="CL84" s="30" t="s">
        <v>48</v>
      </c>
    </row>
    <row r="85" spans="1:90" s="31" customFormat="1" ht="45.75" thickBot="1">
      <c r="A85" s="35" t="s">
        <v>178</v>
      </c>
      <c r="B85" s="27" t="s">
        <v>179</v>
      </c>
      <c r="C85" s="36" t="s">
        <v>180</v>
      </c>
      <c r="D85" s="29">
        <v>1.175</v>
      </c>
      <c r="E85" s="29">
        <v>1.175</v>
      </c>
      <c r="F85" s="29">
        <v>0</v>
      </c>
      <c r="G85" s="29">
        <v>1.3220000000000001</v>
      </c>
      <c r="H85" s="29">
        <v>0</v>
      </c>
      <c r="I85" s="29">
        <v>0</v>
      </c>
      <c r="J85" s="29">
        <v>0</v>
      </c>
      <c r="K85" s="29">
        <v>0.36</v>
      </c>
      <c r="L85" s="29">
        <v>0</v>
      </c>
      <c r="M85" s="29">
        <v>0</v>
      </c>
      <c r="N85" s="29">
        <v>1.3220000000000001</v>
      </c>
      <c r="O85" s="29">
        <v>0</v>
      </c>
      <c r="P85" s="29">
        <v>0</v>
      </c>
      <c r="Q85" s="29">
        <v>0</v>
      </c>
      <c r="R85" s="29">
        <v>0.36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0.34499999999999997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0.34499999999999997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29">
        <v>0</v>
      </c>
      <c r="BP85" s="29">
        <v>0</v>
      </c>
      <c r="BQ85" s="29">
        <v>0</v>
      </c>
      <c r="BR85" s="29">
        <v>0</v>
      </c>
      <c r="BS85" s="29">
        <v>0</v>
      </c>
      <c r="BT85" s="29">
        <v>0</v>
      </c>
      <c r="BU85" s="29">
        <v>0</v>
      </c>
      <c r="BV85" s="29">
        <v>0</v>
      </c>
      <c r="BW85" s="29">
        <v>0</v>
      </c>
      <c r="BX85" s="29">
        <v>0</v>
      </c>
      <c r="BY85" s="29">
        <f t="shared" si="46"/>
        <v>1.3220000000000001</v>
      </c>
      <c r="BZ85" s="29">
        <f t="shared" si="46"/>
        <v>0</v>
      </c>
      <c r="CA85" s="29">
        <v>0</v>
      </c>
      <c r="CB85" s="29">
        <f t="shared" si="47"/>
        <v>0.34499999999999997</v>
      </c>
      <c r="CC85" s="29">
        <f t="shared" si="47"/>
        <v>0.36</v>
      </c>
      <c r="CD85" s="29">
        <f t="shared" si="47"/>
        <v>0</v>
      </c>
      <c r="CE85" s="29">
        <v>0</v>
      </c>
      <c r="CF85" s="29">
        <f t="shared" si="37"/>
        <v>1.3220000000000001</v>
      </c>
      <c r="CG85" s="29">
        <v>0</v>
      </c>
      <c r="CH85" s="29">
        <v>0</v>
      </c>
      <c r="CI85" s="29">
        <f t="shared" si="48"/>
        <v>0.34499999999999997</v>
      </c>
      <c r="CJ85" s="29">
        <f t="shared" si="48"/>
        <v>0.36</v>
      </c>
      <c r="CK85" s="29">
        <f t="shared" si="48"/>
        <v>0</v>
      </c>
      <c r="CL85" s="30" t="s">
        <v>48</v>
      </c>
    </row>
    <row r="86" spans="1:90" s="31" customFormat="1" ht="30.75" thickBot="1">
      <c r="A86" s="35" t="s">
        <v>181</v>
      </c>
      <c r="B86" s="27" t="s">
        <v>182</v>
      </c>
      <c r="C86" s="36" t="s">
        <v>183</v>
      </c>
      <c r="D86" s="29">
        <v>0.69499999999999995</v>
      </c>
      <c r="E86" s="29">
        <v>0.69499999999999995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0.73799000000000003</v>
      </c>
      <c r="V86" s="29">
        <v>0</v>
      </c>
      <c r="W86" s="29">
        <v>0</v>
      </c>
      <c r="X86" s="29">
        <v>0.23</v>
      </c>
      <c r="Y86" s="29">
        <v>0</v>
      </c>
      <c r="Z86" s="29">
        <v>0</v>
      </c>
      <c r="AA86" s="29">
        <v>0</v>
      </c>
      <c r="AB86" s="29">
        <v>0.73799000000000003</v>
      </c>
      <c r="AC86" s="29">
        <v>0</v>
      </c>
      <c r="AD86" s="29">
        <v>0</v>
      </c>
      <c r="AE86" s="29">
        <v>0.23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29">
        <v>0</v>
      </c>
      <c r="BP86" s="29">
        <v>0</v>
      </c>
      <c r="BQ86" s="29">
        <v>0</v>
      </c>
      <c r="BR86" s="29">
        <v>0</v>
      </c>
      <c r="BS86" s="29">
        <v>0</v>
      </c>
      <c r="BT86" s="29">
        <v>0</v>
      </c>
      <c r="BU86" s="29">
        <v>0</v>
      </c>
      <c r="BV86" s="29">
        <v>0</v>
      </c>
      <c r="BW86" s="29">
        <v>0</v>
      </c>
      <c r="BX86" s="29">
        <v>0</v>
      </c>
      <c r="BY86" s="29">
        <f t="shared" si="46"/>
        <v>0.73799000000000003</v>
      </c>
      <c r="BZ86" s="29">
        <f t="shared" si="46"/>
        <v>0</v>
      </c>
      <c r="CA86" s="29">
        <v>0</v>
      </c>
      <c r="CB86" s="29">
        <f t="shared" si="47"/>
        <v>0.23</v>
      </c>
      <c r="CC86" s="29">
        <f t="shared" si="47"/>
        <v>0</v>
      </c>
      <c r="CD86" s="29">
        <f t="shared" si="47"/>
        <v>0</v>
      </c>
      <c r="CE86" s="29">
        <v>0</v>
      </c>
      <c r="CF86" s="29">
        <f t="shared" si="37"/>
        <v>0.73799000000000003</v>
      </c>
      <c r="CG86" s="29">
        <v>0</v>
      </c>
      <c r="CH86" s="29">
        <v>0</v>
      </c>
      <c r="CI86" s="29">
        <f t="shared" si="48"/>
        <v>0.23</v>
      </c>
      <c r="CJ86" s="29">
        <f t="shared" si="48"/>
        <v>0</v>
      </c>
      <c r="CK86" s="29">
        <f t="shared" si="48"/>
        <v>0</v>
      </c>
      <c r="CL86" s="30" t="s">
        <v>48</v>
      </c>
    </row>
    <row r="87" spans="1:90" s="31" customFormat="1" ht="45.75" thickBot="1">
      <c r="A87" s="35" t="s">
        <v>184</v>
      </c>
      <c r="B87" s="27" t="s">
        <v>185</v>
      </c>
      <c r="C87" s="36" t="s">
        <v>186</v>
      </c>
      <c r="D87" s="29">
        <v>0.221</v>
      </c>
      <c r="E87" s="29">
        <v>0.221</v>
      </c>
      <c r="F87" s="29">
        <v>0</v>
      </c>
      <c r="G87" s="29">
        <v>0.26500000000000001</v>
      </c>
      <c r="H87" s="29">
        <v>0</v>
      </c>
      <c r="I87" s="29">
        <v>0</v>
      </c>
      <c r="J87" s="29">
        <v>0</v>
      </c>
      <c r="K87" s="29">
        <v>0</v>
      </c>
      <c r="L87" s="29">
        <v>5</v>
      </c>
      <c r="M87" s="29">
        <v>0</v>
      </c>
      <c r="N87" s="29">
        <v>0.26500000000000001</v>
      </c>
      <c r="O87" s="29">
        <v>0</v>
      </c>
      <c r="P87" s="29">
        <v>0</v>
      </c>
      <c r="Q87" s="29">
        <v>0</v>
      </c>
      <c r="R87" s="29">
        <v>0</v>
      </c>
      <c r="S87" s="29">
        <v>5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29">
        <v>0</v>
      </c>
      <c r="BP87" s="29">
        <v>0</v>
      </c>
      <c r="BQ87" s="29">
        <v>0</v>
      </c>
      <c r="BR87" s="29">
        <v>0</v>
      </c>
      <c r="BS87" s="29">
        <v>0</v>
      </c>
      <c r="BT87" s="29">
        <v>0</v>
      </c>
      <c r="BU87" s="29">
        <v>0</v>
      </c>
      <c r="BV87" s="29">
        <v>0</v>
      </c>
      <c r="BW87" s="29">
        <v>0</v>
      </c>
      <c r="BX87" s="29">
        <v>0</v>
      </c>
      <c r="BY87" s="29">
        <f t="shared" si="46"/>
        <v>0.26500000000000001</v>
      </c>
      <c r="BZ87" s="29">
        <f t="shared" si="46"/>
        <v>0</v>
      </c>
      <c r="CA87" s="29">
        <v>0</v>
      </c>
      <c r="CB87" s="29">
        <f t="shared" si="47"/>
        <v>0</v>
      </c>
      <c r="CC87" s="29">
        <f t="shared" si="47"/>
        <v>0</v>
      </c>
      <c r="CD87" s="29">
        <f t="shared" si="47"/>
        <v>5</v>
      </c>
      <c r="CE87" s="29">
        <v>0</v>
      </c>
      <c r="CF87" s="29">
        <f t="shared" si="37"/>
        <v>0.26500000000000001</v>
      </c>
      <c r="CG87" s="29">
        <v>0</v>
      </c>
      <c r="CH87" s="29">
        <v>0</v>
      </c>
      <c r="CI87" s="29">
        <f t="shared" si="48"/>
        <v>0</v>
      </c>
      <c r="CJ87" s="29">
        <f t="shared" si="48"/>
        <v>0</v>
      </c>
      <c r="CK87" s="29">
        <f t="shared" si="48"/>
        <v>5</v>
      </c>
      <c r="CL87" s="30" t="s">
        <v>48</v>
      </c>
    </row>
    <row r="88" spans="1:90" s="31" customFormat="1" ht="60.75" thickBot="1">
      <c r="A88" s="35" t="s">
        <v>187</v>
      </c>
      <c r="B88" s="27" t="s">
        <v>188</v>
      </c>
      <c r="C88" s="36" t="s">
        <v>189</v>
      </c>
      <c r="D88" s="29">
        <v>0.20799999999999999</v>
      </c>
      <c r="E88" s="29">
        <v>0.20799999999999999</v>
      </c>
      <c r="F88" s="29">
        <v>0</v>
      </c>
      <c r="G88" s="29">
        <v>0.20799999999999999</v>
      </c>
      <c r="H88" s="29">
        <v>0</v>
      </c>
      <c r="I88" s="29">
        <v>0</v>
      </c>
      <c r="J88" s="29">
        <v>0</v>
      </c>
      <c r="K88" s="29">
        <v>0.1</v>
      </c>
      <c r="L88" s="29">
        <v>0</v>
      </c>
      <c r="M88" s="29">
        <v>0</v>
      </c>
      <c r="N88" s="29">
        <v>0.20799999999999999</v>
      </c>
      <c r="O88" s="29">
        <v>0</v>
      </c>
      <c r="P88" s="29">
        <v>0</v>
      </c>
      <c r="Q88" s="29">
        <v>0</v>
      </c>
      <c r="R88" s="29">
        <v>0.1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29">
        <v>0</v>
      </c>
      <c r="BP88" s="29">
        <v>0</v>
      </c>
      <c r="BQ88" s="29">
        <v>0</v>
      </c>
      <c r="BR88" s="29">
        <v>0</v>
      </c>
      <c r="BS88" s="29">
        <v>0</v>
      </c>
      <c r="BT88" s="29">
        <v>0</v>
      </c>
      <c r="BU88" s="29">
        <v>0</v>
      </c>
      <c r="BV88" s="29">
        <v>0</v>
      </c>
      <c r="BW88" s="29">
        <v>0</v>
      </c>
      <c r="BX88" s="29">
        <v>0</v>
      </c>
      <c r="BY88" s="29">
        <f t="shared" si="46"/>
        <v>0.20799999999999999</v>
      </c>
      <c r="BZ88" s="29">
        <f t="shared" si="46"/>
        <v>0</v>
      </c>
      <c r="CA88" s="29">
        <v>0</v>
      </c>
      <c r="CB88" s="29">
        <f t="shared" si="47"/>
        <v>0</v>
      </c>
      <c r="CC88" s="29">
        <f t="shared" si="47"/>
        <v>0.1</v>
      </c>
      <c r="CD88" s="29">
        <f t="shared" si="47"/>
        <v>0</v>
      </c>
      <c r="CE88" s="29">
        <v>0</v>
      </c>
      <c r="CF88" s="29">
        <f t="shared" si="37"/>
        <v>0.20799999999999999</v>
      </c>
      <c r="CG88" s="29">
        <v>0</v>
      </c>
      <c r="CH88" s="29">
        <v>0</v>
      </c>
      <c r="CI88" s="29">
        <f t="shared" si="48"/>
        <v>0</v>
      </c>
      <c r="CJ88" s="29">
        <f t="shared" si="48"/>
        <v>0.1</v>
      </c>
      <c r="CK88" s="29">
        <f t="shared" si="48"/>
        <v>0</v>
      </c>
      <c r="CL88" s="30" t="s">
        <v>48</v>
      </c>
    </row>
    <row r="89" spans="1:90" s="31" customFormat="1" ht="45.75" thickBot="1">
      <c r="A89" s="26" t="s">
        <v>190</v>
      </c>
      <c r="B89" s="27" t="s">
        <v>191</v>
      </c>
      <c r="C89" s="36" t="s">
        <v>52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29">
        <v>0</v>
      </c>
      <c r="BO89" s="29">
        <v>0</v>
      </c>
      <c r="BP89" s="29">
        <v>0</v>
      </c>
      <c r="BQ89" s="29">
        <v>0</v>
      </c>
      <c r="BR89" s="29">
        <v>0</v>
      </c>
      <c r="BS89" s="29">
        <v>0</v>
      </c>
      <c r="BT89" s="29">
        <v>0</v>
      </c>
      <c r="BU89" s="29">
        <v>0</v>
      </c>
      <c r="BV89" s="29">
        <v>0</v>
      </c>
      <c r="BW89" s="29">
        <v>0</v>
      </c>
      <c r="BX89" s="29">
        <v>0</v>
      </c>
      <c r="BY89" s="29">
        <f t="shared" si="46"/>
        <v>0</v>
      </c>
      <c r="BZ89" s="29">
        <f t="shared" si="46"/>
        <v>0</v>
      </c>
      <c r="CA89" s="29">
        <v>0</v>
      </c>
      <c r="CB89" s="29">
        <f t="shared" si="47"/>
        <v>0</v>
      </c>
      <c r="CC89" s="29">
        <f t="shared" si="47"/>
        <v>0</v>
      </c>
      <c r="CD89" s="29">
        <f t="shared" si="47"/>
        <v>0</v>
      </c>
      <c r="CE89" s="29">
        <v>0</v>
      </c>
      <c r="CF89" s="29">
        <f t="shared" si="37"/>
        <v>0</v>
      </c>
      <c r="CG89" s="29">
        <v>0</v>
      </c>
      <c r="CH89" s="29">
        <v>0</v>
      </c>
      <c r="CI89" s="29">
        <f t="shared" si="48"/>
        <v>0</v>
      </c>
      <c r="CJ89" s="29">
        <f t="shared" si="48"/>
        <v>0</v>
      </c>
      <c r="CK89" s="29">
        <f t="shared" si="48"/>
        <v>0</v>
      </c>
      <c r="CL89" s="30" t="s">
        <v>48</v>
      </c>
    </row>
    <row r="90" spans="1:90" s="31" customFormat="1" ht="30">
      <c r="A90" s="39" t="s">
        <v>192</v>
      </c>
      <c r="B90" s="40" t="s">
        <v>193</v>
      </c>
      <c r="C90" s="36" t="s">
        <v>52</v>
      </c>
      <c r="D90" s="29">
        <f t="shared" ref="D90" si="131">D91+D92</f>
        <v>2.3559999999999999</v>
      </c>
      <c r="E90" s="29">
        <f t="shared" ref="E90:CA90" si="132">E91+E92</f>
        <v>2.3559999999999999</v>
      </c>
      <c r="F90" s="29">
        <f t="shared" ref="F90:L90" si="133">F91+F92</f>
        <v>0</v>
      </c>
      <c r="G90" s="29">
        <f t="shared" si="133"/>
        <v>0</v>
      </c>
      <c r="H90" s="29">
        <f t="shared" si="133"/>
        <v>0</v>
      </c>
      <c r="I90" s="29">
        <f t="shared" si="133"/>
        <v>0</v>
      </c>
      <c r="J90" s="29">
        <f t="shared" si="133"/>
        <v>0</v>
      </c>
      <c r="K90" s="29">
        <f t="shared" si="133"/>
        <v>0</v>
      </c>
      <c r="L90" s="29">
        <f t="shared" si="133"/>
        <v>0</v>
      </c>
      <c r="M90" s="29">
        <f t="shared" si="132"/>
        <v>0</v>
      </c>
      <c r="N90" s="29">
        <f t="shared" si="132"/>
        <v>0</v>
      </c>
      <c r="O90" s="29">
        <f t="shared" si="132"/>
        <v>0</v>
      </c>
      <c r="P90" s="29">
        <f t="shared" si="132"/>
        <v>0</v>
      </c>
      <c r="Q90" s="29">
        <f t="shared" si="132"/>
        <v>0</v>
      </c>
      <c r="R90" s="29">
        <f t="shared" si="132"/>
        <v>0</v>
      </c>
      <c r="S90" s="29">
        <f t="shared" si="132"/>
        <v>0</v>
      </c>
      <c r="T90" s="29">
        <f t="shared" ref="T90:Z90" si="134">T91+T92</f>
        <v>0</v>
      </c>
      <c r="U90" s="29">
        <f t="shared" si="134"/>
        <v>2.0649999999999999</v>
      </c>
      <c r="V90" s="29">
        <f t="shared" si="134"/>
        <v>0</v>
      </c>
      <c r="W90" s="29">
        <f t="shared" si="134"/>
        <v>0</v>
      </c>
      <c r="X90" s="29">
        <f t="shared" si="134"/>
        <v>0</v>
      </c>
      <c r="Y90" s="29">
        <f t="shared" si="134"/>
        <v>0</v>
      </c>
      <c r="Z90" s="29">
        <f t="shared" si="134"/>
        <v>2</v>
      </c>
      <c r="AA90" s="29">
        <f t="shared" si="132"/>
        <v>0</v>
      </c>
      <c r="AB90" s="29">
        <f t="shared" si="132"/>
        <v>2.0649999999999999</v>
      </c>
      <c r="AC90" s="29">
        <f t="shared" si="132"/>
        <v>0</v>
      </c>
      <c r="AD90" s="29">
        <f t="shared" si="132"/>
        <v>0</v>
      </c>
      <c r="AE90" s="29">
        <f t="shared" si="132"/>
        <v>0</v>
      </c>
      <c r="AF90" s="29">
        <f t="shared" si="132"/>
        <v>0</v>
      </c>
      <c r="AG90" s="29">
        <f t="shared" si="132"/>
        <v>2</v>
      </c>
      <c r="AH90" s="29">
        <f t="shared" ref="AH90:AN90" si="135">AH91+AH92</f>
        <v>0</v>
      </c>
      <c r="AI90" s="29">
        <f t="shared" si="135"/>
        <v>0</v>
      </c>
      <c r="AJ90" s="29">
        <f t="shared" si="135"/>
        <v>0</v>
      </c>
      <c r="AK90" s="29">
        <f t="shared" si="135"/>
        <v>0</v>
      </c>
      <c r="AL90" s="29">
        <f t="shared" si="135"/>
        <v>0</v>
      </c>
      <c r="AM90" s="29">
        <f t="shared" si="135"/>
        <v>0</v>
      </c>
      <c r="AN90" s="29">
        <f t="shared" si="135"/>
        <v>0</v>
      </c>
      <c r="AO90" s="29">
        <f t="shared" si="132"/>
        <v>0</v>
      </c>
      <c r="AP90" s="29">
        <f t="shared" si="132"/>
        <v>0</v>
      </c>
      <c r="AQ90" s="29">
        <f t="shared" si="132"/>
        <v>0</v>
      </c>
      <c r="AR90" s="29">
        <f t="shared" si="132"/>
        <v>0</v>
      </c>
      <c r="AS90" s="29">
        <f t="shared" si="132"/>
        <v>0</v>
      </c>
      <c r="AT90" s="29">
        <f t="shared" si="132"/>
        <v>0</v>
      </c>
      <c r="AU90" s="29">
        <f t="shared" si="132"/>
        <v>0</v>
      </c>
      <c r="AV90" s="29">
        <f t="shared" ref="AV90:BB90" si="136">AV91+AV92</f>
        <v>0</v>
      </c>
      <c r="AW90" s="29">
        <f t="shared" si="136"/>
        <v>0</v>
      </c>
      <c r="AX90" s="29">
        <f t="shared" si="136"/>
        <v>0</v>
      </c>
      <c r="AY90" s="29">
        <f t="shared" si="136"/>
        <v>0</v>
      </c>
      <c r="AZ90" s="29">
        <f t="shared" si="136"/>
        <v>0</v>
      </c>
      <c r="BA90" s="29">
        <f t="shared" si="136"/>
        <v>0</v>
      </c>
      <c r="BB90" s="29">
        <f t="shared" si="136"/>
        <v>0</v>
      </c>
      <c r="BC90" s="29">
        <f t="shared" si="132"/>
        <v>0</v>
      </c>
      <c r="BD90" s="29">
        <f t="shared" si="132"/>
        <v>0</v>
      </c>
      <c r="BE90" s="29">
        <f t="shared" si="132"/>
        <v>0</v>
      </c>
      <c r="BF90" s="29">
        <f t="shared" si="132"/>
        <v>0</v>
      </c>
      <c r="BG90" s="29">
        <f t="shared" si="132"/>
        <v>0</v>
      </c>
      <c r="BH90" s="29">
        <f t="shared" si="132"/>
        <v>0</v>
      </c>
      <c r="BI90" s="29">
        <f t="shared" si="132"/>
        <v>0</v>
      </c>
      <c r="BJ90" s="29">
        <f t="shared" ref="BJ90:BP90" si="137">BJ91+BJ92</f>
        <v>0</v>
      </c>
      <c r="BK90" s="29">
        <f t="shared" si="137"/>
        <v>0</v>
      </c>
      <c r="BL90" s="29">
        <f t="shared" si="137"/>
        <v>0</v>
      </c>
      <c r="BM90" s="29">
        <f t="shared" si="137"/>
        <v>0</v>
      </c>
      <c r="BN90" s="29">
        <f t="shared" si="137"/>
        <v>0</v>
      </c>
      <c r="BO90" s="29">
        <f t="shared" si="137"/>
        <v>0</v>
      </c>
      <c r="BP90" s="29">
        <f t="shared" si="137"/>
        <v>0</v>
      </c>
      <c r="BQ90" s="29">
        <f t="shared" si="132"/>
        <v>0</v>
      </c>
      <c r="BR90" s="29">
        <f t="shared" si="132"/>
        <v>0</v>
      </c>
      <c r="BS90" s="29">
        <f t="shared" si="132"/>
        <v>0</v>
      </c>
      <c r="BT90" s="29">
        <f t="shared" si="132"/>
        <v>0</v>
      </c>
      <c r="BU90" s="29">
        <f t="shared" si="132"/>
        <v>0</v>
      </c>
      <c r="BV90" s="29">
        <f t="shared" si="132"/>
        <v>0</v>
      </c>
      <c r="BW90" s="29">
        <f t="shared" si="132"/>
        <v>0</v>
      </c>
      <c r="BX90" s="29">
        <f t="shared" si="132"/>
        <v>0</v>
      </c>
      <c r="BY90" s="29">
        <f t="shared" si="46"/>
        <v>2.0649999999999999</v>
      </c>
      <c r="BZ90" s="29">
        <f t="shared" si="46"/>
        <v>0</v>
      </c>
      <c r="CA90" s="29">
        <f t="shared" si="132"/>
        <v>0</v>
      </c>
      <c r="CB90" s="29">
        <f t="shared" si="47"/>
        <v>0</v>
      </c>
      <c r="CC90" s="29">
        <f t="shared" si="47"/>
        <v>0</v>
      </c>
      <c r="CD90" s="29">
        <f t="shared" si="47"/>
        <v>2</v>
      </c>
      <c r="CE90" s="29">
        <f t="shared" ref="CE90:CH90" si="138">CE91+CE92</f>
        <v>0</v>
      </c>
      <c r="CF90" s="29">
        <f t="shared" ref="CF90:CF92" si="139">BR90+BD90+AP90+AB90+N90</f>
        <v>2.0649999999999999</v>
      </c>
      <c r="CG90" s="29">
        <f t="shared" si="138"/>
        <v>0</v>
      </c>
      <c r="CH90" s="29">
        <f t="shared" si="138"/>
        <v>0</v>
      </c>
      <c r="CI90" s="29">
        <f t="shared" si="48"/>
        <v>0</v>
      </c>
      <c r="CJ90" s="29">
        <f t="shared" si="48"/>
        <v>0</v>
      </c>
      <c r="CK90" s="29">
        <f t="shared" si="48"/>
        <v>2</v>
      </c>
      <c r="CL90" s="30" t="s">
        <v>48</v>
      </c>
    </row>
    <row r="91" spans="1:90" s="31" customFormat="1" ht="15.75">
      <c r="A91" s="41" t="s">
        <v>194</v>
      </c>
      <c r="B91" s="42" t="s">
        <v>195</v>
      </c>
      <c r="C91" s="36" t="s">
        <v>196</v>
      </c>
      <c r="D91" s="29">
        <v>1.8480000000000001</v>
      </c>
      <c r="E91" s="29">
        <v>1.8480000000000001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1.6</v>
      </c>
      <c r="V91" s="29">
        <v>0</v>
      </c>
      <c r="W91" s="29">
        <v>0</v>
      </c>
      <c r="X91" s="29">
        <v>0</v>
      </c>
      <c r="Y91" s="29">
        <v>0</v>
      </c>
      <c r="Z91" s="29">
        <v>1</v>
      </c>
      <c r="AA91" s="29">
        <v>0</v>
      </c>
      <c r="AB91" s="29">
        <v>1.6</v>
      </c>
      <c r="AC91" s="29">
        <v>0</v>
      </c>
      <c r="AD91" s="29">
        <v>0</v>
      </c>
      <c r="AE91" s="29">
        <v>0</v>
      </c>
      <c r="AF91" s="29">
        <v>0</v>
      </c>
      <c r="AG91" s="29">
        <v>1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29">
        <v>0</v>
      </c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29">
        <v>0</v>
      </c>
      <c r="BP91" s="29">
        <v>0</v>
      </c>
      <c r="BQ91" s="29">
        <v>0</v>
      </c>
      <c r="BR91" s="29">
        <v>0</v>
      </c>
      <c r="BS91" s="29">
        <v>0</v>
      </c>
      <c r="BT91" s="29">
        <v>0</v>
      </c>
      <c r="BU91" s="29">
        <v>0</v>
      </c>
      <c r="BV91" s="29">
        <v>0</v>
      </c>
      <c r="BW91" s="29">
        <v>0</v>
      </c>
      <c r="BX91" s="29">
        <v>0</v>
      </c>
      <c r="BY91" s="29">
        <f t="shared" si="46"/>
        <v>1.6</v>
      </c>
      <c r="BZ91" s="29">
        <f t="shared" si="46"/>
        <v>0</v>
      </c>
      <c r="CA91" s="29">
        <v>0</v>
      </c>
      <c r="CB91" s="29">
        <f t="shared" si="47"/>
        <v>0</v>
      </c>
      <c r="CC91" s="29">
        <f t="shared" si="47"/>
        <v>0</v>
      </c>
      <c r="CD91" s="29">
        <f t="shared" si="47"/>
        <v>1</v>
      </c>
      <c r="CE91" s="29">
        <v>0</v>
      </c>
      <c r="CF91" s="29">
        <f t="shared" si="139"/>
        <v>1.6</v>
      </c>
      <c r="CG91" s="29">
        <v>0</v>
      </c>
      <c r="CH91" s="29">
        <v>0</v>
      </c>
      <c r="CI91" s="29">
        <f t="shared" si="48"/>
        <v>0</v>
      </c>
      <c r="CJ91" s="29">
        <f t="shared" si="48"/>
        <v>0</v>
      </c>
      <c r="CK91" s="29">
        <f t="shared" si="48"/>
        <v>1</v>
      </c>
      <c r="CL91" s="30" t="s">
        <v>48</v>
      </c>
    </row>
    <row r="92" spans="1:90" s="31" customFormat="1" ht="45.75" thickBot="1">
      <c r="A92" s="41" t="s">
        <v>197</v>
      </c>
      <c r="B92" s="43" t="s">
        <v>198</v>
      </c>
      <c r="C92" s="36" t="s">
        <v>199</v>
      </c>
      <c r="D92" s="44">
        <v>0.50800000000000001</v>
      </c>
      <c r="E92" s="29">
        <v>0.50800000000000001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29">
        <v>0</v>
      </c>
      <c r="U92" s="29">
        <v>0.46500000000000002</v>
      </c>
      <c r="V92" s="29">
        <v>0</v>
      </c>
      <c r="W92" s="29">
        <v>0</v>
      </c>
      <c r="X92" s="29">
        <v>0</v>
      </c>
      <c r="Y92" s="29">
        <v>0</v>
      </c>
      <c r="Z92" s="29">
        <v>1</v>
      </c>
      <c r="AA92" s="29">
        <v>0</v>
      </c>
      <c r="AB92" s="29">
        <v>0.46500000000000002</v>
      </c>
      <c r="AC92" s="29">
        <v>0</v>
      </c>
      <c r="AD92" s="29">
        <v>0</v>
      </c>
      <c r="AE92" s="29">
        <v>0</v>
      </c>
      <c r="AF92" s="29">
        <v>0</v>
      </c>
      <c r="AG92" s="29">
        <v>1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29">
        <v>0</v>
      </c>
      <c r="BP92" s="29">
        <v>0</v>
      </c>
      <c r="BQ92" s="29">
        <v>0</v>
      </c>
      <c r="BR92" s="29">
        <v>0</v>
      </c>
      <c r="BS92" s="29">
        <v>0</v>
      </c>
      <c r="BT92" s="29">
        <v>0</v>
      </c>
      <c r="BU92" s="29">
        <v>0</v>
      </c>
      <c r="BV92" s="29">
        <v>0</v>
      </c>
      <c r="BW92" s="29">
        <v>0</v>
      </c>
      <c r="BX92" s="29">
        <v>0</v>
      </c>
      <c r="BY92" s="29">
        <f t="shared" si="46"/>
        <v>0.46500000000000002</v>
      </c>
      <c r="BZ92" s="29">
        <f t="shared" si="46"/>
        <v>0</v>
      </c>
      <c r="CA92" s="29">
        <v>0</v>
      </c>
      <c r="CB92" s="29">
        <f t="shared" si="47"/>
        <v>0</v>
      </c>
      <c r="CC92" s="29">
        <f t="shared" si="47"/>
        <v>0</v>
      </c>
      <c r="CD92" s="29">
        <f t="shared" si="47"/>
        <v>1</v>
      </c>
      <c r="CE92" s="29">
        <v>0</v>
      </c>
      <c r="CF92" s="29">
        <f t="shared" si="139"/>
        <v>0.46500000000000002</v>
      </c>
      <c r="CG92" s="29">
        <v>0</v>
      </c>
      <c r="CH92" s="29">
        <v>0</v>
      </c>
      <c r="CI92" s="29">
        <f t="shared" si="48"/>
        <v>0</v>
      </c>
      <c r="CJ92" s="29">
        <f t="shared" si="48"/>
        <v>0</v>
      </c>
      <c r="CK92" s="29">
        <f t="shared" si="48"/>
        <v>1</v>
      </c>
      <c r="CL92" s="30" t="s">
        <v>48</v>
      </c>
    </row>
    <row r="93" spans="1:90" s="31" customFormat="1"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J93" s="45"/>
      <c r="CK93" s="45"/>
      <c r="CL93" s="45"/>
    </row>
    <row r="94" spans="1:90" s="31" customFormat="1"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/>
    </row>
    <row r="95" spans="1:90" s="31" customFormat="1"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</row>
    <row r="96" spans="1:90" s="31" customFormat="1"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</row>
    <row r="97" spans="4:90" s="31" customFormat="1"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  <c r="CJ97" s="45"/>
      <c r="CK97" s="45"/>
      <c r="CL97" s="45"/>
    </row>
    <row r="98" spans="4:90" s="31" customFormat="1"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</row>
    <row r="99" spans="4:90" s="31" customFormat="1"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</row>
    <row r="100" spans="4:90"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</row>
    <row r="101" spans="4:90"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</row>
    <row r="102" spans="4:90"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</row>
    <row r="103" spans="4:90"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</row>
  </sheetData>
  <mergeCells count="42">
    <mergeCell ref="AB17:AG17"/>
    <mergeCell ref="AI17:AN17"/>
    <mergeCell ref="AP17:AU17"/>
    <mergeCell ref="AW17:BB17"/>
    <mergeCell ref="AO16:AU16"/>
    <mergeCell ref="AV16:BB16"/>
    <mergeCell ref="D17:D18"/>
    <mergeCell ref="E17:E18"/>
    <mergeCell ref="G17:L17"/>
    <mergeCell ref="N17:S17"/>
    <mergeCell ref="U17:Z17"/>
    <mergeCell ref="CL14:CL18"/>
    <mergeCell ref="AH15:AU15"/>
    <mergeCell ref="AV15:BI15"/>
    <mergeCell ref="BJ15:BW15"/>
    <mergeCell ref="BX15:CK15"/>
    <mergeCell ref="AV14:BI14"/>
    <mergeCell ref="BJ14:CK14"/>
    <mergeCell ref="CE16:CK16"/>
    <mergeCell ref="BC16:BI16"/>
    <mergeCell ref="BJ16:BP16"/>
    <mergeCell ref="BD17:BI17"/>
    <mergeCell ref="BK17:BP17"/>
    <mergeCell ref="BR17:BW17"/>
    <mergeCell ref="BY17:CD17"/>
    <mergeCell ref="CF17:CK17"/>
    <mergeCell ref="CH1:CL6"/>
    <mergeCell ref="A7:CL12"/>
    <mergeCell ref="A14:A18"/>
    <mergeCell ref="B14:B18"/>
    <mergeCell ref="C14:C18"/>
    <mergeCell ref="D14:E16"/>
    <mergeCell ref="F14:S15"/>
    <mergeCell ref="T14:AG15"/>
    <mergeCell ref="AH14:AU14"/>
    <mergeCell ref="F16:L16"/>
    <mergeCell ref="M16:S16"/>
    <mergeCell ref="T16:Z16"/>
    <mergeCell ref="AA16:AG16"/>
    <mergeCell ref="AH16:AN16"/>
    <mergeCell ref="BQ16:BW16"/>
    <mergeCell ref="BX16:CD16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2018-01-07T16:06:21Z</dcterms:created>
  <dcterms:modified xsi:type="dcterms:W3CDTF">2018-01-11T18:31:03Z</dcterms:modified>
</cp:coreProperties>
</file>