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0730" windowHeight="9270"/>
  </bookViews>
  <sheets>
    <sheet name="форма 1" sheetId="1" r:id="rId1"/>
  </sheets>
  <calcPr calcId="124519"/>
</workbook>
</file>

<file path=xl/calcChain.xml><?xml version="1.0" encoding="utf-8"?>
<calcChain xmlns="http://schemas.openxmlformats.org/spreadsheetml/2006/main">
  <c r="D23" i="1"/>
  <c r="D22" s="1"/>
  <c r="D21" s="1"/>
  <c r="E23"/>
  <c r="F23"/>
  <c r="F22" s="1"/>
  <c r="F21" s="1"/>
  <c r="E22"/>
  <c r="E21"/>
  <c r="E27"/>
  <c r="F27"/>
  <c r="G27"/>
  <c r="D27"/>
  <c r="M47"/>
  <c r="D69"/>
  <c r="D58"/>
  <c r="D53" s="1"/>
  <c r="D45" s="1"/>
  <c r="D50"/>
  <c r="D46"/>
  <c r="D42"/>
  <c r="D41"/>
  <c r="D24"/>
  <c r="AA69" l="1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H69"/>
  <c r="G69"/>
  <c r="F69"/>
  <c r="E69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AA53"/>
  <c r="Z53"/>
  <c r="Y53"/>
  <c r="X53"/>
  <c r="X45" s="1"/>
  <c r="W53"/>
  <c r="V53"/>
  <c r="U53"/>
  <c r="T53"/>
  <c r="T45" s="1"/>
  <c r="S53"/>
  <c r="R53"/>
  <c r="Q53"/>
  <c r="P53"/>
  <c r="P45" s="1"/>
  <c r="O53"/>
  <c r="N53"/>
  <c r="M53"/>
  <c r="L53"/>
  <c r="L45" s="1"/>
  <c r="K53"/>
  <c r="J53"/>
  <c r="I53"/>
  <c r="H53"/>
  <c r="H45" s="1"/>
  <c r="G53"/>
  <c r="F53"/>
  <c r="E53"/>
  <c r="AA50"/>
  <c r="Z50"/>
  <c r="Y50"/>
  <c r="X50"/>
  <c r="W50"/>
  <c r="V50"/>
  <c r="U50"/>
  <c r="T50"/>
  <c r="S50"/>
  <c r="R50"/>
  <c r="Q50"/>
  <c r="P50"/>
  <c r="O50"/>
  <c r="N50"/>
  <c r="M50"/>
  <c r="L50"/>
  <c r="K50"/>
  <c r="J50"/>
  <c r="I50"/>
  <c r="H50"/>
  <c r="G50"/>
  <c r="F50"/>
  <c r="E50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Z45"/>
  <c r="V45"/>
  <c r="V22" s="1"/>
  <c r="V21" s="1"/>
  <c r="R45"/>
  <c r="N45"/>
  <c r="N22" s="1"/>
  <c r="N21" s="1"/>
  <c r="J45"/>
  <c r="F45"/>
  <c r="AA42"/>
  <c r="Z42"/>
  <c r="Y42"/>
  <c r="X42"/>
  <c r="W42"/>
  <c r="V42"/>
  <c r="U42"/>
  <c r="T42"/>
  <c r="S42"/>
  <c r="R42"/>
  <c r="Q42"/>
  <c r="Q41" s="1"/>
  <c r="Q23" s="1"/>
  <c r="P42"/>
  <c r="P41" s="1"/>
  <c r="P23" s="1"/>
  <c r="O42"/>
  <c r="N42"/>
  <c r="M42"/>
  <c r="L42"/>
  <c r="K42"/>
  <c r="J42"/>
  <c r="I42"/>
  <c r="H42"/>
  <c r="G42"/>
  <c r="F42"/>
  <c r="E42"/>
  <c r="AA41"/>
  <c r="Z41"/>
  <c r="Y41"/>
  <c r="X41"/>
  <c r="W41"/>
  <c r="V41"/>
  <c r="U41"/>
  <c r="T41"/>
  <c r="S41"/>
  <c r="R41"/>
  <c r="O41"/>
  <c r="N41"/>
  <c r="M41"/>
  <c r="L41"/>
  <c r="K41"/>
  <c r="J41"/>
  <c r="I41"/>
  <c r="H41"/>
  <c r="G41"/>
  <c r="F41"/>
  <c r="E41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AA23"/>
  <c r="Z23"/>
  <c r="Y23"/>
  <c r="X23"/>
  <c r="W23"/>
  <c r="V23"/>
  <c r="U23"/>
  <c r="T23"/>
  <c r="S23"/>
  <c r="R23"/>
  <c r="O23"/>
  <c r="N23"/>
  <c r="M23"/>
  <c r="L23"/>
  <c r="K23"/>
  <c r="J23"/>
  <c r="I23"/>
  <c r="H23"/>
  <c r="G23"/>
  <c r="J22" l="1"/>
  <c r="J21" s="1"/>
  <c r="R22"/>
  <c r="R21" s="1"/>
  <c r="Z22"/>
  <c r="Z21" s="1"/>
  <c r="H22"/>
  <c r="H21" s="1"/>
  <c r="L22"/>
  <c r="L21" s="1"/>
  <c r="P22"/>
  <c r="P21" s="1"/>
  <c r="T22"/>
  <c r="T21" s="1"/>
  <c r="X22"/>
  <c r="X21" s="1"/>
  <c r="E45"/>
  <c r="G45"/>
  <c r="G22" s="1"/>
  <c r="G21" s="1"/>
  <c r="I45"/>
  <c r="I22" s="1"/>
  <c r="I21" s="1"/>
  <c r="K45"/>
  <c r="K22" s="1"/>
  <c r="K21" s="1"/>
  <c r="M45"/>
  <c r="M22" s="1"/>
  <c r="M21" s="1"/>
  <c r="O45"/>
  <c r="O22" s="1"/>
  <c r="O21" s="1"/>
  <c r="Q45"/>
  <c r="Q22" s="1"/>
  <c r="Q21" s="1"/>
  <c r="S45"/>
  <c r="S22" s="1"/>
  <c r="S21" s="1"/>
  <c r="U45"/>
  <c r="U22" s="1"/>
  <c r="U21" s="1"/>
  <c r="W45"/>
  <c r="W22" s="1"/>
  <c r="W21" s="1"/>
  <c r="Y45"/>
  <c r="Y22" s="1"/>
  <c r="Y21" s="1"/>
  <c r="AA45"/>
  <c r="AA22" s="1"/>
  <c r="AA21" s="1"/>
</calcChain>
</file>

<file path=xl/sharedStrings.xml><?xml version="1.0" encoding="utf-8"?>
<sst xmlns="http://schemas.openxmlformats.org/spreadsheetml/2006/main" count="248" uniqueCount="148">
  <si>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</si>
  <si>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</si>
  <si>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</si>
  <si>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</si>
  <si>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</si>
  <si>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</si>
  <si>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</si>
  <si>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</si>
  <si>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</si>
  <si>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</si>
  <si>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</si>
  <si>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</si>
  <si>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</si>
  <si>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</si>
  <si>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</si>
  <si>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</si>
  <si>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</si>
  <si>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</si>
  <si>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</si>
  <si>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</si>
  <si>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</si>
  <si>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</si>
  <si>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</si>
  <si>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</si>
  <si>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</si>
  <si>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</si>
  <si>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</si>
  <si>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</si>
  <si>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</si>
  <si>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</si>
  <si>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</si>
  <si>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</si>
  <si>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</si>
  <si>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</si>
  <si>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</si>
  <si>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</si>
  <si>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</si>
  <si>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</si>
  <si>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</si>
  <si>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</si>
  <si>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</si>
  <si>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</si>
  <si>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</si>
  <si>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</si>
  <si>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</si>
  <si>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</si>
  <si>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</si>
  <si>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</si>
  <si>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</si>
  <si>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</si>
  <si>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</si>
  <si>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</si>
  <si>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</si>
  <si>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</si>
  <si>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</si>
  <si>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</si>
  <si>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</si>
  <si>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</si>
  <si>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</si>
  <si>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</si>
  <si>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</si>
  <si>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</si>
  <si>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</si>
  <si>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</si>
  <si>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</si>
  <si>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</si>
  <si>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</si>
  <si>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</si>
  <si>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</si>
  <si>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</si>
  <si>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</si>
  <si>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</si>
  <si>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</si>
  <si>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</si>
  <si>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</si>
  <si>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</si>
  <si>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</si>
  <si>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</si>
  <si>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</si>
  <si>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</si>
  <si>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</si>
  <si>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</si>
  <si>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</si>
  <si>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</si>
  <si>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</si>
  <si>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</si>
  <si>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</si>
  <si>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</si>
  <si>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</si>
  <si>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</si>
  <si>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</si>
  <si>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</si>
  <si>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</si>
  <si>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</si>
  <si>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</si>
  <si>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</si>
  <si>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</si>
  <si>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</si>
  <si>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</si>
  <si>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</si>
  <si>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</si>
  <si>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</si>
  <si>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</si>
  <si>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</si>
  <si>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</si>
  <si>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</si>
  <si>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</si>
  <si>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</si>
  <si>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</si>
  <si>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</si>
  <si>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</si>
  <si>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</si>
  <si>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</si>
  <si>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J_01.02.03.05.02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</si>
  <si>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</si>
  <si>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</si>
  <si>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</si>
  <si>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</si>
  <si>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</si>
  <si>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</si>
  <si>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</si>
  <si>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</si>
  <si>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</si>
  <si>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</si>
  <si>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</si>
  <si>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</si>
  <si>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</si>
  <si>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</si>
  <si>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</si>
  <si>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</si>
  <si>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</si>
  <si>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</si>
  <si>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</si>
  <si>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</si>
  <si>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</si>
  <si>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</si>
  <si>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J_01.04.01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</si>
  <si>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</si>
  <si>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</si>
  <si>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</si>
  <si>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</si>
  <si>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1.2.1.1.5</t>
  </si>
  <si>
    <t>Реконструкция ВЛ -6кВ от ТП-26 до ТП-26/4</t>
  </si>
  <si>
    <t>I_01.02.01.01.05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</si>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</sst>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49" fontId="1" fillId="0" borderId="16" xfId="0" applyNumberFormat="1" applyFont="1" applyFill="1" applyBorder="1"/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4" borderId="14" xfId="0" applyNumberFormat="1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74"/>
  <sheetViews>
    <sheetView tabSelected="1" zoomScale="80" zoomScaleNormal="80" workbookViewId="0">
      <selection activeCell="A9" sqref="A9:Z12"/>
    </sheetView>
  </sheetViews>
  <sheetFormatPr defaultRowHeight="11.25"/>
  <cols>
    <col min="1" max="1" width="9.140625" style="1"/>
    <col min="2" max="2" width="34.140625" style="1" customWidth="1"/>
    <col min="3" max="3" width="16.5703125" style="1" customWidth="1"/>
    <col min="4" max="4" width="13" style="1" customWidth="1"/>
    <col min="5" max="5" width="11.85546875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>
      <c r="X1" s="47" t="s">
        <v>0</v>
      </c>
      <c r="Y1" s="48"/>
      <c r="Z1" s="48"/>
    </row>
    <row r="2" spans="1:27">
      <c r="X2" s="48"/>
      <c r="Y2" s="48"/>
      <c r="Z2" s="48"/>
    </row>
    <row r="3" spans="1:27">
      <c r="X3" s="48"/>
      <c r="Y3" s="48"/>
      <c r="Z3" s="48"/>
    </row>
    <row r="4" spans="1:27">
      <c r="X4" s="48"/>
      <c r="Y4" s="48"/>
      <c r="Z4" s="48"/>
    </row>
    <row r="5" spans="1:27">
      <c r="X5" s="48"/>
      <c r="Y5" s="48"/>
      <c r="Z5" s="48"/>
    </row>
    <row r="6" spans="1:27">
      <c r="X6" s="48"/>
      <c r="Y6" s="48"/>
      <c r="Z6" s="48"/>
    </row>
    <row r="7" spans="1:27">
      <c r="X7" s="48"/>
      <c r="Y7" s="48"/>
      <c r="Z7" s="48"/>
    </row>
    <row r="8" spans="1:27" ht="18.75">
      <c r="O8" s="2"/>
      <c r="X8" s="48"/>
      <c r="Y8" s="48"/>
      <c r="Z8" s="48"/>
    </row>
    <row r="9" spans="1:27">
      <c r="A9" s="49" t="s">
        <v>147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7" ht="51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7" ht="48.75" customHeight="1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</row>
    <row r="12" spans="1:27" ht="48.75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</row>
    <row r="13" spans="1:27" ht="12" thickBot="1"/>
    <row r="14" spans="1:27" ht="12" thickBot="1">
      <c r="A14" s="51" t="s">
        <v>1</v>
      </c>
      <c r="B14" s="51" t="s">
        <v>2</v>
      </c>
      <c r="C14" s="51" t="s">
        <v>3</v>
      </c>
      <c r="D14" s="37" t="s">
        <v>4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5"/>
    </row>
    <row r="15" spans="1:27" ht="30" customHeight="1">
      <c r="A15" s="52"/>
      <c r="B15" s="52"/>
      <c r="C15" s="52"/>
      <c r="D15" s="40" t="s">
        <v>5</v>
      </c>
      <c r="E15" s="41"/>
      <c r="F15" s="41"/>
      <c r="G15" s="41"/>
      <c r="H15" s="41"/>
      <c r="I15" s="41"/>
      <c r="J15" s="56"/>
      <c r="K15" s="57"/>
      <c r="L15" s="40" t="s">
        <v>6</v>
      </c>
      <c r="M15" s="41"/>
      <c r="N15" s="41"/>
      <c r="O15" s="41"/>
      <c r="P15" s="41"/>
      <c r="Q15" s="44"/>
      <c r="R15" s="40" t="s">
        <v>7</v>
      </c>
      <c r="S15" s="41"/>
      <c r="T15" s="40" t="s">
        <v>8</v>
      </c>
      <c r="U15" s="41"/>
      <c r="V15" s="40" t="s">
        <v>9</v>
      </c>
      <c r="W15" s="41"/>
      <c r="X15" s="40" t="s">
        <v>10</v>
      </c>
      <c r="Y15" s="41"/>
      <c r="Z15" s="40" t="s">
        <v>11</v>
      </c>
      <c r="AA15" s="44"/>
    </row>
    <row r="16" spans="1:27" ht="54.75" customHeight="1" thickBot="1">
      <c r="A16" s="52"/>
      <c r="B16" s="52"/>
      <c r="C16" s="52"/>
      <c r="D16" s="42"/>
      <c r="E16" s="43"/>
      <c r="F16" s="43"/>
      <c r="G16" s="43"/>
      <c r="H16" s="43"/>
      <c r="I16" s="43"/>
      <c r="J16" s="58"/>
      <c r="K16" s="59"/>
      <c r="L16" s="42" t="s">
        <v>12</v>
      </c>
      <c r="M16" s="43"/>
      <c r="N16" s="43"/>
      <c r="O16" s="43"/>
      <c r="P16" s="43"/>
      <c r="Q16" s="45"/>
      <c r="R16" s="42"/>
      <c r="S16" s="43"/>
      <c r="T16" s="42"/>
      <c r="U16" s="43"/>
      <c r="V16" s="42"/>
      <c r="W16" s="43"/>
      <c r="X16" s="42"/>
      <c r="Y16" s="43"/>
      <c r="Z16" s="42"/>
      <c r="AA16" s="45"/>
    </row>
    <row r="17" spans="1:27" ht="95.25" customHeight="1" thickBot="1">
      <c r="A17" s="52"/>
      <c r="B17" s="52"/>
      <c r="C17" s="52"/>
      <c r="D17" s="37" t="s">
        <v>13</v>
      </c>
      <c r="E17" s="38"/>
      <c r="F17" s="37" t="s">
        <v>14</v>
      </c>
      <c r="G17" s="38"/>
      <c r="H17" s="37" t="s">
        <v>15</v>
      </c>
      <c r="I17" s="38"/>
      <c r="J17" s="37" t="s">
        <v>16</v>
      </c>
      <c r="K17" s="39"/>
      <c r="L17" s="37" t="s">
        <v>17</v>
      </c>
      <c r="M17" s="46"/>
      <c r="N17" s="37" t="s">
        <v>18</v>
      </c>
      <c r="O17" s="38"/>
      <c r="P17" s="37" t="s">
        <v>19</v>
      </c>
      <c r="Q17" s="38"/>
      <c r="R17" s="37" t="s">
        <v>20</v>
      </c>
      <c r="S17" s="39"/>
      <c r="T17" s="37" t="s">
        <v>20</v>
      </c>
      <c r="U17" s="39"/>
      <c r="V17" s="37" t="s">
        <v>20</v>
      </c>
      <c r="W17" s="39"/>
      <c r="X17" s="37" t="s">
        <v>21</v>
      </c>
      <c r="Y17" s="38"/>
      <c r="Z17" s="37" t="s">
        <v>20</v>
      </c>
      <c r="AA17" s="39"/>
    </row>
    <row r="18" spans="1:27">
      <c r="A18" s="52"/>
      <c r="B18" s="52"/>
      <c r="C18" s="52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>
      <c r="A19" s="53"/>
      <c r="B19" s="53"/>
      <c r="C19" s="53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>
      <c r="A21" s="7"/>
      <c r="B21" s="8" t="s">
        <v>48</v>
      </c>
      <c r="C21" s="9"/>
      <c r="D21" s="10">
        <f t="shared" ref="D21:AA21" si="0">D22</f>
        <v>0</v>
      </c>
      <c r="E21" s="10">
        <f t="shared" si="0"/>
        <v>2.5</v>
      </c>
      <c r="F21" s="10">
        <f t="shared" si="0"/>
        <v>0</v>
      </c>
      <c r="G21" s="10">
        <f t="shared" si="0"/>
        <v>0.5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1.82</v>
      </c>
      <c r="N21" s="10">
        <f t="shared" si="0"/>
        <v>0</v>
      </c>
      <c r="O21" s="10">
        <f t="shared" si="0"/>
        <v>0</v>
      </c>
      <c r="P21" s="10">
        <f t="shared" si="0"/>
        <v>13</v>
      </c>
      <c r="Q21" s="10">
        <f t="shared" si="0"/>
        <v>13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>
      <c r="A22" s="12">
        <v>1</v>
      </c>
      <c r="B22" s="12" t="s">
        <v>49</v>
      </c>
      <c r="C22" s="13"/>
      <c r="D22" s="14">
        <f t="shared" ref="D22:AA22" si="1">D23+D45+D66+D69+D71+D72</f>
        <v>0</v>
      </c>
      <c r="E22" s="14">
        <f t="shared" si="1"/>
        <v>2.5</v>
      </c>
      <c r="F22" s="14">
        <f t="shared" si="1"/>
        <v>0</v>
      </c>
      <c r="G22" s="14">
        <f t="shared" si="1"/>
        <v>0.5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1.82</v>
      </c>
      <c r="N22" s="14">
        <f t="shared" si="1"/>
        <v>0</v>
      </c>
      <c r="O22" s="14">
        <f t="shared" si="1"/>
        <v>0</v>
      </c>
      <c r="P22" s="14">
        <f t="shared" si="1"/>
        <v>13</v>
      </c>
      <c r="Q22" s="14">
        <f t="shared" si="1"/>
        <v>13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0</v>
      </c>
      <c r="E23" s="19">
        <f t="shared" si="2"/>
        <v>2.5</v>
      </c>
      <c r="F23" s="19">
        <f t="shared" si="2"/>
        <v>0</v>
      </c>
      <c r="G23" s="19">
        <f t="shared" si="2"/>
        <v>0.5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4</v>
      </c>
      <c r="Q23" s="19">
        <f t="shared" si="2"/>
        <v>4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2.5</v>
      </c>
      <c r="F24" s="24">
        <f t="shared" ref="F24:AA24" si="3">F25+F26+F27</f>
        <v>0</v>
      </c>
      <c r="G24" s="24">
        <f>G25+G26+G27</f>
        <v>0.5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>
      <c r="A27" s="16" t="s">
        <v>59</v>
      </c>
      <c r="B27" s="25" t="s">
        <v>60</v>
      </c>
      <c r="C27" s="18" t="s">
        <v>52</v>
      </c>
      <c r="D27" s="19">
        <f>D40</f>
        <v>0</v>
      </c>
      <c r="E27" s="19">
        <f t="shared" ref="E27:G27" si="4">E40</f>
        <v>2.5</v>
      </c>
      <c r="F27" s="19">
        <f t="shared" si="4"/>
        <v>0</v>
      </c>
      <c r="G27" s="19">
        <f t="shared" si="4"/>
        <v>0.5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ht="71.25" hidden="1" customHeight="1" thickBot="1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</row>
    <row r="31" spans="1:27" ht="56.25" hidden="1" customHeight="1" thickBot="1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</row>
    <row r="32" spans="1:27" ht="39" hidden="1" thickBot="1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</row>
    <row r="33" spans="1:27" ht="102.75" hidden="1" thickBot="1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</row>
    <row r="34" spans="1:27" ht="90" hidden="1" thickBot="1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</row>
    <row r="35" spans="1:27" ht="90" hidden="1" thickBot="1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</row>
    <row r="36" spans="1:27" ht="39" hidden="1" thickBot="1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</row>
    <row r="37" spans="1:27" ht="102.75" hidden="1" thickBot="1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</row>
    <row r="38" spans="1:27" ht="90" hidden="1" thickBot="1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</row>
    <row r="39" spans="1:27" ht="90" hidden="1" thickBot="1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</row>
    <row r="40" spans="1:27" ht="90.75" thickBot="1">
      <c r="A40" s="34" t="s">
        <v>144</v>
      </c>
      <c r="B40" s="35" t="s">
        <v>145</v>
      </c>
      <c r="C40" s="36" t="s">
        <v>146</v>
      </c>
      <c r="D40" s="24">
        <v>0</v>
      </c>
      <c r="E40" s="24">
        <v>2.5</v>
      </c>
      <c r="F40" s="24">
        <v>0</v>
      </c>
      <c r="G40" s="24">
        <v>0.5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</row>
    <row r="41" spans="1:27" ht="77.25" thickBot="1">
      <c r="A41" s="21" t="s">
        <v>76</v>
      </c>
      <c r="B41" s="22" t="s">
        <v>77</v>
      </c>
      <c r="C41" s="26" t="s">
        <v>52</v>
      </c>
      <c r="D41" s="24">
        <f>D42</f>
        <v>0</v>
      </c>
      <c r="E41" s="24">
        <f>E42</f>
        <v>0</v>
      </c>
      <c r="F41" s="24">
        <f t="shared" ref="F41:AA41" si="5">F42+F44</f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4</v>
      </c>
      <c r="Q41" s="24">
        <f t="shared" si="5"/>
        <v>4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>
      <c r="A42" s="21" t="s">
        <v>78</v>
      </c>
      <c r="B42" s="22" t="s">
        <v>79</v>
      </c>
      <c r="C42" s="26" t="s">
        <v>52</v>
      </c>
      <c r="D42" s="24">
        <f t="shared" ref="D42:AA42" si="6">D43</f>
        <v>0</v>
      </c>
      <c r="E42" s="24">
        <f t="shared" si="6"/>
        <v>0</v>
      </c>
      <c r="F42" s="24">
        <f t="shared" si="6"/>
        <v>0</v>
      </c>
      <c r="G42" s="24">
        <f t="shared" si="6"/>
        <v>0</v>
      </c>
      <c r="H42" s="24">
        <f t="shared" si="6"/>
        <v>0</v>
      </c>
      <c r="I42" s="24">
        <f t="shared" si="6"/>
        <v>0</v>
      </c>
      <c r="J42" s="24">
        <f t="shared" si="6"/>
        <v>0</v>
      </c>
      <c r="K42" s="24">
        <f t="shared" si="6"/>
        <v>0</v>
      </c>
      <c r="L42" s="24">
        <f t="shared" si="6"/>
        <v>0</v>
      </c>
      <c r="M42" s="24">
        <f t="shared" si="6"/>
        <v>0</v>
      </c>
      <c r="N42" s="24">
        <f t="shared" si="6"/>
        <v>0</v>
      </c>
      <c r="O42" s="24">
        <f t="shared" si="6"/>
        <v>0</v>
      </c>
      <c r="P42" s="24">
        <f t="shared" si="6"/>
        <v>4</v>
      </c>
      <c r="Q42" s="24">
        <f t="shared" si="6"/>
        <v>4</v>
      </c>
      <c r="R42" s="24">
        <f t="shared" si="6"/>
        <v>0</v>
      </c>
      <c r="S42" s="24">
        <f t="shared" si="6"/>
        <v>0</v>
      </c>
      <c r="T42" s="24">
        <f t="shared" si="6"/>
        <v>0</v>
      </c>
      <c r="U42" s="24">
        <f t="shared" si="6"/>
        <v>0</v>
      </c>
      <c r="V42" s="24">
        <f t="shared" si="6"/>
        <v>0</v>
      </c>
      <c r="W42" s="24">
        <f t="shared" si="6"/>
        <v>0</v>
      </c>
      <c r="X42" s="24">
        <f t="shared" si="6"/>
        <v>0</v>
      </c>
      <c r="Y42" s="24">
        <f t="shared" si="6"/>
        <v>0</v>
      </c>
      <c r="Z42" s="24">
        <f t="shared" si="6"/>
        <v>0</v>
      </c>
      <c r="AA42" s="24">
        <f t="shared" si="6"/>
        <v>0</v>
      </c>
    </row>
    <row r="43" spans="1:27" s="20" customFormat="1" ht="26.25" thickBot="1">
      <c r="A43" s="16" t="s">
        <v>80</v>
      </c>
      <c r="B43" s="17" t="s">
        <v>81</v>
      </c>
      <c r="C43" s="18" t="s">
        <v>82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4</v>
      </c>
      <c r="Q43" s="19">
        <v>4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64.5" thickBot="1">
      <c r="A44" s="16" t="s">
        <v>83</v>
      </c>
      <c r="B44" s="25" t="s">
        <v>84</v>
      </c>
      <c r="C44" s="27" t="s">
        <v>52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>
      <c r="A45" s="16" t="s">
        <v>85</v>
      </c>
      <c r="B45" s="25" t="s">
        <v>86</v>
      </c>
      <c r="C45" s="27" t="s">
        <v>52</v>
      </c>
      <c r="D45" s="19">
        <f t="shared" ref="D45" si="7">D46+D50+D53+D63</f>
        <v>0</v>
      </c>
      <c r="E45" s="19">
        <f t="shared" ref="E45:AA45" si="8">E46+E50+E53+E63</f>
        <v>0</v>
      </c>
      <c r="F45" s="19">
        <f t="shared" si="8"/>
        <v>0</v>
      </c>
      <c r="G45" s="19">
        <f t="shared" si="8"/>
        <v>0</v>
      </c>
      <c r="H45" s="19">
        <f t="shared" si="8"/>
        <v>0</v>
      </c>
      <c r="I45" s="19">
        <f t="shared" si="8"/>
        <v>0</v>
      </c>
      <c r="J45" s="19">
        <f t="shared" si="8"/>
        <v>0</v>
      </c>
      <c r="K45" s="19">
        <f t="shared" si="8"/>
        <v>0</v>
      </c>
      <c r="L45" s="19">
        <f t="shared" si="8"/>
        <v>0</v>
      </c>
      <c r="M45" s="19">
        <f t="shared" si="8"/>
        <v>1.82</v>
      </c>
      <c r="N45" s="19">
        <f t="shared" si="8"/>
        <v>0</v>
      </c>
      <c r="O45" s="19">
        <f t="shared" si="8"/>
        <v>0</v>
      </c>
      <c r="P45" s="19">
        <f t="shared" si="8"/>
        <v>9</v>
      </c>
      <c r="Q45" s="19">
        <f t="shared" si="8"/>
        <v>9</v>
      </c>
      <c r="R45" s="19">
        <f t="shared" si="8"/>
        <v>0</v>
      </c>
      <c r="S45" s="19">
        <f t="shared" si="8"/>
        <v>0</v>
      </c>
      <c r="T45" s="19">
        <f t="shared" si="8"/>
        <v>0</v>
      </c>
      <c r="U45" s="19">
        <f t="shared" si="8"/>
        <v>0</v>
      </c>
      <c r="V45" s="19">
        <f t="shared" si="8"/>
        <v>0</v>
      </c>
      <c r="W45" s="19">
        <f t="shared" si="8"/>
        <v>0</v>
      </c>
      <c r="X45" s="19">
        <f t="shared" si="8"/>
        <v>0</v>
      </c>
      <c r="Y45" s="19">
        <f t="shared" si="8"/>
        <v>0</v>
      </c>
      <c r="Z45" s="19">
        <f t="shared" si="8"/>
        <v>0</v>
      </c>
      <c r="AA45" s="19">
        <f t="shared" si="8"/>
        <v>0</v>
      </c>
    </row>
    <row r="46" spans="1:27" s="20" customFormat="1" ht="64.5" thickBot="1">
      <c r="A46" s="16" t="s">
        <v>87</v>
      </c>
      <c r="B46" s="25" t="s">
        <v>88</v>
      </c>
      <c r="C46" s="27" t="s">
        <v>52</v>
      </c>
      <c r="D46" s="19">
        <f t="shared" ref="D46" si="9">D47+D49</f>
        <v>0</v>
      </c>
      <c r="E46" s="19">
        <f t="shared" ref="E46:AA46" si="10">E47+E49</f>
        <v>0</v>
      </c>
      <c r="F46" s="19">
        <f t="shared" si="10"/>
        <v>0</v>
      </c>
      <c r="G46" s="19">
        <f t="shared" si="10"/>
        <v>0</v>
      </c>
      <c r="H46" s="19">
        <f t="shared" si="10"/>
        <v>0</v>
      </c>
      <c r="I46" s="19">
        <f t="shared" si="10"/>
        <v>0</v>
      </c>
      <c r="J46" s="19">
        <f t="shared" si="10"/>
        <v>0</v>
      </c>
      <c r="K46" s="19">
        <f t="shared" si="10"/>
        <v>0</v>
      </c>
      <c r="L46" s="19">
        <f t="shared" si="10"/>
        <v>0</v>
      </c>
      <c r="M46" s="19">
        <f t="shared" si="10"/>
        <v>1.82</v>
      </c>
      <c r="N46" s="19">
        <f t="shared" si="10"/>
        <v>0</v>
      </c>
      <c r="O46" s="19">
        <f t="shared" si="10"/>
        <v>0</v>
      </c>
      <c r="P46" s="19">
        <f t="shared" si="10"/>
        <v>0</v>
      </c>
      <c r="Q46" s="19">
        <f t="shared" si="10"/>
        <v>0</v>
      </c>
      <c r="R46" s="19">
        <f t="shared" si="10"/>
        <v>0</v>
      </c>
      <c r="S46" s="19">
        <f t="shared" si="10"/>
        <v>0</v>
      </c>
      <c r="T46" s="19">
        <f t="shared" si="10"/>
        <v>0</v>
      </c>
      <c r="U46" s="19">
        <f t="shared" si="10"/>
        <v>0</v>
      </c>
      <c r="V46" s="19">
        <f t="shared" si="10"/>
        <v>0</v>
      </c>
      <c r="W46" s="19">
        <f t="shared" si="10"/>
        <v>0</v>
      </c>
      <c r="X46" s="19">
        <f t="shared" si="10"/>
        <v>0</v>
      </c>
      <c r="Y46" s="19">
        <f t="shared" si="10"/>
        <v>0</v>
      </c>
      <c r="Z46" s="19">
        <f t="shared" si="10"/>
        <v>0</v>
      </c>
      <c r="AA46" s="19">
        <f t="shared" si="10"/>
        <v>0</v>
      </c>
    </row>
    <row r="47" spans="1:27" s="20" customFormat="1" ht="26.25" thickBot="1">
      <c r="A47" s="16" t="s">
        <v>89</v>
      </c>
      <c r="B47" s="25" t="s">
        <v>90</v>
      </c>
      <c r="C47" s="27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f>M48</f>
        <v>1.82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30.75" thickBot="1">
      <c r="A48" s="31" t="s">
        <v>141</v>
      </c>
      <c r="B48" s="32" t="s">
        <v>142</v>
      </c>
      <c r="C48" s="33" t="s">
        <v>143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1.82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51.75" thickBot="1">
      <c r="A49" s="16" t="s">
        <v>91</v>
      </c>
      <c r="B49" s="25" t="s">
        <v>92</v>
      </c>
      <c r="C49" s="27" t="s">
        <v>52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</row>
    <row r="50" spans="1:27" s="20" customFormat="1" ht="39" hidden="1" thickBot="1">
      <c r="A50" s="16" t="s">
        <v>93</v>
      </c>
      <c r="B50" s="25" t="s">
        <v>94</v>
      </c>
      <c r="C50" s="27" t="s">
        <v>52</v>
      </c>
      <c r="D50" s="19">
        <f t="shared" ref="D50" si="11">D51+D52</f>
        <v>0</v>
      </c>
      <c r="E50" s="19">
        <f t="shared" ref="E50:AA50" si="12">E51+E52</f>
        <v>0</v>
      </c>
      <c r="F50" s="19">
        <f t="shared" si="12"/>
        <v>0</v>
      </c>
      <c r="G50" s="19">
        <f t="shared" si="12"/>
        <v>0</v>
      </c>
      <c r="H50" s="19">
        <f t="shared" si="12"/>
        <v>0</v>
      </c>
      <c r="I50" s="19">
        <f t="shared" si="12"/>
        <v>0</v>
      </c>
      <c r="J50" s="19">
        <f t="shared" si="12"/>
        <v>0</v>
      </c>
      <c r="K50" s="19">
        <f t="shared" si="12"/>
        <v>0</v>
      </c>
      <c r="L50" s="19">
        <f t="shared" si="12"/>
        <v>0</v>
      </c>
      <c r="M50" s="19">
        <f t="shared" si="12"/>
        <v>0</v>
      </c>
      <c r="N50" s="19">
        <f t="shared" si="12"/>
        <v>0</v>
      </c>
      <c r="O50" s="19">
        <f t="shared" si="12"/>
        <v>0</v>
      </c>
      <c r="P50" s="19">
        <f t="shared" si="12"/>
        <v>0</v>
      </c>
      <c r="Q50" s="19">
        <f t="shared" si="12"/>
        <v>0</v>
      </c>
      <c r="R50" s="19">
        <f t="shared" si="12"/>
        <v>0</v>
      </c>
      <c r="S50" s="19">
        <f t="shared" si="12"/>
        <v>0</v>
      </c>
      <c r="T50" s="19">
        <f t="shared" si="12"/>
        <v>0</v>
      </c>
      <c r="U50" s="19">
        <f t="shared" si="12"/>
        <v>0</v>
      </c>
      <c r="V50" s="19">
        <f t="shared" si="12"/>
        <v>0</v>
      </c>
      <c r="W50" s="19">
        <f t="shared" si="12"/>
        <v>0</v>
      </c>
      <c r="X50" s="19">
        <f t="shared" si="12"/>
        <v>0</v>
      </c>
      <c r="Y50" s="19">
        <f t="shared" si="12"/>
        <v>0</v>
      </c>
      <c r="Z50" s="19">
        <f t="shared" si="12"/>
        <v>0</v>
      </c>
      <c r="AA50" s="19">
        <f t="shared" si="12"/>
        <v>0</v>
      </c>
    </row>
    <row r="51" spans="1:27" s="20" customFormat="1" ht="26.25" hidden="1" thickBot="1">
      <c r="A51" s="16" t="s">
        <v>95</v>
      </c>
      <c r="B51" s="25" t="s">
        <v>96</v>
      </c>
      <c r="C51" s="27" t="s">
        <v>52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</row>
    <row r="52" spans="1:27" s="20" customFormat="1" ht="39" hidden="1" thickBot="1">
      <c r="A52" s="16" t="s">
        <v>97</v>
      </c>
      <c r="B52" s="25" t="s">
        <v>98</v>
      </c>
      <c r="C52" s="27" t="s">
        <v>52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thickBot="1">
      <c r="A53" s="16" t="s">
        <v>99</v>
      </c>
      <c r="B53" s="25" t="s">
        <v>100</v>
      </c>
      <c r="C53" s="27" t="s">
        <v>52</v>
      </c>
      <c r="D53" s="19">
        <f t="shared" ref="D53" si="13">D54+D55+D56+D57+D58+D60+D61+D62</f>
        <v>0</v>
      </c>
      <c r="E53" s="19">
        <f t="shared" ref="E53:AA53" si="14">E54+E55+E56+E57+E58+E60+E61+E62</f>
        <v>0</v>
      </c>
      <c r="F53" s="19">
        <f t="shared" si="14"/>
        <v>0</v>
      </c>
      <c r="G53" s="19">
        <f t="shared" si="14"/>
        <v>0</v>
      </c>
      <c r="H53" s="19">
        <f t="shared" si="14"/>
        <v>0</v>
      </c>
      <c r="I53" s="19">
        <f t="shared" si="14"/>
        <v>0</v>
      </c>
      <c r="J53" s="19">
        <f t="shared" si="14"/>
        <v>0</v>
      </c>
      <c r="K53" s="19">
        <f t="shared" si="14"/>
        <v>0</v>
      </c>
      <c r="L53" s="19">
        <f t="shared" si="14"/>
        <v>0</v>
      </c>
      <c r="M53" s="19">
        <f t="shared" si="14"/>
        <v>0</v>
      </c>
      <c r="N53" s="19">
        <f t="shared" si="14"/>
        <v>0</v>
      </c>
      <c r="O53" s="19">
        <f t="shared" si="14"/>
        <v>0</v>
      </c>
      <c r="P53" s="19">
        <f t="shared" si="14"/>
        <v>9</v>
      </c>
      <c r="Q53" s="19">
        <f t="shared" si="14"/>
        <v>9</v>
      </c>
      <c r="R53" s="19">
        <f t="shared" si="14"/>
        <v>0</v>
      </c>
      <c r="S53" s="19">
        <f t="shared" si="14"/>
        <v>0</v>
      </c>
      <c r="T53" s="19">
        <f t="shared" si="14"/>
        <v>0</v>
      </c>
      <c r="U53" s="19">
        <f t="shared" si="14"/>
        <v>0</v>
      </c>
      <c r="V53" s="19">
        <f t="shared" si="14"/>
        <v>0</v>
      </c>
      <c r="W53" s="19">
        <f t="shared" si="14"/>
        <v>0</v>
      </c>
      <c r="X53" s="19">
        <f t="shared" si="14"/>
        <v>0</v>
      </c>
      <c r="Y53" s="19">
        <f t="shared" si="14"/>
        <v>0</v>
      </c>
      <c r="Z53" s="19">
        <f t="shared" si="14"/>
        <v>0</v>
      </c>
      <c r="AA53" s="19">
        <f t="shared" si="14"/>
        <v>0</v>
      </c>
    </row>
    <row r="54" spans="1:27" s="20" customFormat="1" ht="26.25" hidden="1" thickBot="1">
      <c r="A54" s="16" t="s">
        <v>101</v>
      </c>
      <c r="B54" s="25" t="s">
        <v>102</v>
      </c>
      <c r="C54" s="27" t="s">
        <v>52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</row>
    <row r="55" spans="1:27" s="20" customFormat="1" ht="26.25" hidden="1" thickBot="1">
      <c r="A55" s="16" t="s">
        <v>103</v>
      </c>
      <c r="B55" s="25" t="s">
        <v>104</v>
      </c>
      <c r="C55" s="27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>
      <c r="A56" s="16" t="s">
        <v>105</v>
      </c>
      <c r="B56" s="25" t="s">
        <v>106</v>
      </c>
      <c r="C56" s="27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>
      <c r="A57" s="16" t="s">
        <v>107</v>
      </c>
      <c r="B57" s="25" t="s">
        <v>108</v>
      </c>
      <c r="C57" s="27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51.75" thickBot="1">
      <c r="A58" s="16" t="s">
        <v>109</v>
      </c>
      <c r="B58" s="25" t="s">
        <v>110</v>
      </c>
      <c r="C58" s="27" t="s">
        <v>52</v>
      </c>
      <c r="D58" s="19">
        <f t="shared" ref="D58:AA58" si="15">D59</f>
        <v>0</v>
      </c>
      <c r="E58" s="19">
        <f t="shared" si="15"/>
        <v>0</v>
      </c>
      <c r="F58" s="19">
        <f t="shared" si="15"/>
        <v>0</v>
      </c>
      <c r="G58" s="19">
        <f t="shared" si="15"/>
        <v>0</v>
      </c>
      <c r="H58" s="19">
        <f t="shared" si="15"/>
        <v>0</v>
      </c>
      <c r="I58" s="19">
        <f t="shared" si="15"/>
        <v>0</v>
      </c>
      <c r="J58" s="19">
        <f t="shared" si="15"/>
        <v>0</v>
      </c>
      <c r="K58" s="19">
        <f t="shared" si="15"/>
        <v>0</v>
      </c>
      <c r="L58" s="19">
        <f t="shared" si="15"/>
        <v>0</v>
      </c>
      <c r="M58" s="19">
        <f t="shared" si="15"/>
        <v>0</v>
      </c>
      <c r="N58" s="19">
        <f t="shared" si="15"/>
        <v>0</v>
      </c>
      <c r="O58" s="19">
        <f t="shared" si="15"/>
        <v>0</v>
      </c>
      <c r="P58" s="19">
        <f t="shared" si="15"/>
        <v>9</v>
      </c>
      <c r="Q58" s="19">
        <f t="shared" si="15"/>
        <v>9</v>
      </c>
      <c r="R58" s="19">
        <f t="shared" si="15"/>
        <v>0</v>
      </c>
      <c r="S58" s="19">
        <f t="shared" si="15"/>
        <v>0</v>
      </c>
      <c r="T58" s="19">
        <f t="shared" si="15"/>
        <v>0</v>
      </c>
      <c r="U58" s="19">
        <f t="shared" si="15"/>
        <v>0</v>
      </c>
      <c r="V58" s="19">
        <f t="shared" si="15"/>
        <v>0</v>
      </c>
      <c r="W58" s="19">
        <f t="shared" si="15"/>
        <v>0</v>
      </c>
      <c r="X58" s="19">
        <f t="shared" si="15"/>
        <v>0</v>
      </c>
      <c r="Y58" s="19">
        <f t="shared" si="15"/>
        <v>0</v>
      </c>
      <c r="Z58" s="19">
        <f t="shared" si="15"/>
        <v>0</v>
      </c>
      <c r="AA58" s="19">
        <f t="shared" si="15"/>
        <v>0</v>
      </c>
    </row>
    <row r="59" spans="1:27" s="20" customFormat="1" ht="39.75" customHeight="1" thickBot="1">
      <c r="A59" s="16" t="s">
        <v>111</v>
      </c>
      <c r="B59" s="17" t="s">
        <v>112</v>
      </c>
      <c r="C59" s="28" t="s">
        <v>113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9</v>
      </c>
      <c r="Q59" s="19">
        <v>9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</row>
    <row r="60" spans="1:27" s="20" customFormat="1" ht="51.75" hidden="1" thickBot="1">
      <c r="A60" s="16" t="s">
        <v>114</v>
      </c>
      <c r="B60" s="25" t="s">
        <v>115</v>
      </c>
      <c r="C60" s="27" t="s">
        <v>52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39" hidden="1" thickBot="1">
      <c r="A61" s="16" t="s">
        <v>116</v>
      </c>
      <c r="B61" s="25" t="s">
        <v>117</v>
      </c>
      <c r="C61" s="27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51.75" hidden="1" thickBot="1">
      <c r="A62" s="16" t="s">
        <v>118</v>
      </c>
      <c r="B62" s="25" t="s">
        <v>119</v>
      </c>
      <c r="C62" s="27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>
      <c r="A63" s="16" t="s">
        <v>120</v>
      </c>
      <c r="B63" s="25" t="s">
        <v>121</v>
      </c>
      <c r="C63" s="27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26.25" hidden="1" thickBot="1">
      <c r="A64" s="16" t="s">
        <v>122</v>
      </c>
      <c r="B64" s="25" t="s">
        <v>123</v>
      </c>
      <c r="C64" s="27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39" hidden="1" thickBot="1">
      <c r="A65" s="16" t="s">
        <v>124</v>
      </c>
      <c r="B65" s="25" t="s">
        <v>125</v>
      </c>
      <c r="C65" s="27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51.75" hidden="1" thickBot="1">
      <c r="A66" s="16" t="s">
        <v>126</v>
      </c>
      <c r="B66" s="25" t="s">
        <v>127</v>
      </c>
      <c r="C66" s="27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64.5" hidden="1" thickBot="1">
      <c r="A67" s="16" t="s">
        <v>128</v>
      </c>
      <c r="B67" s="25" t="s">
        <v>129</v>
      </c>
      <c r="C67" s="27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>
      <c r="A68" s="16" t="s">
        <v>130</v>
      </c>
      <c r="B68" s="25" t="s">
        <v>131</v>
      </c>
      <c r="C68" s="27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39" thickBot="1">
      <c r="A69" s="16" t="s">
        <v>132</v>
      </c>
      <c r="B69" s="25" t="s">
        <v>133</v>
      </c>
      <c r="C69" s="27" t="s">
        <v>52</v>
      </c>
      <c r="D69" s="19">
        <f t="shared" ref="D69:AA69" si="16">D70</f>
        <v>0</v>
      </c>
      <c r="E69" s="19">
        <f t="shared" si="16"/>
        <v>0</v>
      </c>
      <c r="F69" s="19">
        <f t="shared" si="16"/>
        <v>0</v>
      </c>
      <c r="G69" s="19">
        <f t="shared" si="16"/>
        <v>0</v>
      </c>
      <c r="H69" s="19">
        <f t="shared" si="16"/>
        <v>0</v>
      </c>
      <c r="I69" s="19">
        <f t="shared" si="16"/>
        <v>0</v>
      </c>
      <c r="J69" s="19">
        <f t="shared" si="16"/>
        <v>0</v>
      </c>
      <c r="K69" s="19">
        <f t="shared" si="16"/>
        <v>0</v>
      </c>
      <c r="L69" s="19">
        <f t="shared" si="16"/>
        <v>0</v>
      </c>
      <c r="M69" s="19">
        <f t="shared" si="16"/>
        <v>0</v>
      </c>
      <c r="N69" s="19">
        <f t="shared" si="16"/>
        <v>0</v>
      </c>
      <c r="O69" s="19">
        <f t="shared" si="16"/>
        <v>0</v>
      </c>
      <c r="P69" s="19">
        <f t="shared" si="16"/>
        <v>0</v>
      </c>
      <c r="Q69" s="19">
        <f t="shared" si="16"/>
        <v>0</v>
      </c>
      <c r="R69" s="19">
        <f t="shared" si="16"/>
        <v>0</v>
      </c>
      <c r="S69" s="19">
        <f t="shared" si="16"/>
        <v>0</v>
      </c>
      <c r="T69" s="19">
        <f t="shared" si="16"/>
        <v>0</v>
      </c>
      <c r="U69" s="19">
        <f t="shared" si="16"/>
        <v>0</v>
      </c>
      <c r="V69" s="19">
        <f t="shared" si="16"/>
        <v>0</v>
      </c>
      <c r="W69" s="19">
        <f t="shared" si="16"/>
        <v>0</v>
      </c>
      <c r="X69" s="19">
        <f t="shared" si="16"/>
        <v>0</v>
      </c>
      <c r="Y69" s="19">
        <f t="shared" si="16"/>
        <v>0</v>
      </c>
      <c r="Z69" s="19">
        <f t="shared" si="16"/>
        <v>0</v>
      </c>
      <c r="AA69" s="19">
        <f t="shared" si="16"/>
        <v>0</v>
      </c>
    </row>
    <row r="70" spans="1:27" s="20" customFormat="1" ht="39" hidden="1" thickBot="1">
      <c r="A70" s="16" t="s">
        <v>134</v>
      </c>
      <c r="B70" s="17" t="s">
        <v>135</v>
      </c>
      <c r="C70" s="18" t="s">
        <v>136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2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</row>
    <row r="71" spans="1:27" s="20" customFormat="1" ht="39" thickBot="1">
      <c r="A71" s="16" t="s">
        <v>137</v>
      </c>
      <c r="B71" s="25" t="s">
        <v>138</v>
      </c>
      <c r="C71" s="27" t="s">
        <v>52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26.25" thickBot="1">
      <c r="A72" s="16" t="s">
        <v>139</v>
      </c>
      <c r="B72" s="25" t="s">
        <v>140</v>
      </c>
      <c r="C72" s="27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</row>
    <row r="74" spans="1:27"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2018-01-11T07:47:29Z</dcterms:created>
  <dcterms:modified xsi:type="dcterms:W3CDTF">2018-01-11T18:29:25Z</dcterms:modified>
</cp:coreProperties>
</file>