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0730" windowHeight="9270"/>
  </bookViews>
  <sheets>
    <sheet name="форма 1" sheetId="1" r:id="rId1"/>
  </sheets>
  <calcPr calcId="124519"/>
</workbook>
</file>

<file path=xl/calcChain.xml><?xml version="1.0" encoding="utf-8"?>
<calcChain xmlns="http://schemas.openxmlformats.org/spreadsheetml/2006/main">
  <c r="E27" i="1"/>
  <c r="E24" s="1"/>
  <c r="E23" s="1"/>
  <c r="F27"/>
  <c r="G27"/>
  <c r="D27"/>
  <c r="S47"/>
  <c r="R70"/>
  <c r="R59"/>
  <c r="R54"/>
  <c r="R51"/>
  <c r="R49"/>
  <c r="R46" s="1"/>
  <c r="R45" s="1"/>
  <c r="R42"/>
  <c r="R24"/>
  <c r="R23" s="1"/>
  <c r="R22" s="1"/>
  <c r="R21" s="1"/>
  <c r="AA70"/>
  <c r="Z70"/>
  <c r="Y70"/>
  <c r="X70"/>
  <c r="W70"/>
  <c r="V70"/>
  <c r="U70"/>
  <c r="T70"/>
  <c r="Q70"/>
  <c r="P70"/>
  <c r="O70"/>
  <c r="N70"/>
  <c r="M70"/>
  <c r="L70"/>
  <c r="K70"/>
  <c r="J70"/>
  <c r="I70"/>
  <c r="H70"/>
  <c r="G70"/>
  <c r="F70"/>
  <c r="E70"/>
  <c r="D70"/>
  <c r="AA59"/>
  <c r="AA54" s="1"/>
  <c r="Z59"/>
  <c r="Z54" s="1"/>
  <c r="Y59"/>
  <c r="Y54" s="1"/>
  <c r="X59"/>
  <c r="X54" s="1"/>
  <c r="W59"/>
  <c r="W54" s="1"/>
  <c r="V59"/>
  <c r="V54" s="1"/>
  <c r="U59"/>
  <c r="T59"/>
  <c r="T54" s="1"/>
  <c r="S59"/>
  <c r="S54" s="1"/>
  <c r="Q59"/>
  <c r="Q54" s="1"/>
  <c r="P59"/>
  <c r="P54" s="1"/>
  <c r="O59"/>
  <c r="O54" s="1"/>
  <c r="N59"/>
  <c r="N54" s="1"/>
  <c r="M59"/>
  <c r="M54" s="1"/>
  <c r="L59"/>
  <c r="K59"/>
  <c r="K54" s="1"/>
  <c r="J59"/>
  <c r="J54" s="1"/>
  <c r="I59"/>
  <c r="I54" s="1"/>
  <c r="H59"/>
  <c r="H54" s="1"/>
  <c r="G59"/>
  <c r="G54" s="1"/>
  <c r="F59"/>
  <c r="F54" s="1"/>
  <c r="E59"/>
  <c r="E54" s="1"/>
  <c r="D59"/>
  <c r="U54"/>
  <c r="L54"/>
  <c r="D54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A49"/>
  <c r="AA46" s="1"/>
  <c r="Z49"/>
  <c r="Y49"/>
  <c r="Y46" s="1"/>
  <c r="X49"/>
  <c r="W49"/>
  <c r="W46" s="1"/>
  <c r="V49"/>
  <c r="U49"/>
  <c r="U46" s="1"/>
  <c r="U45" s="1"/>
  <c r="T49"/>
  <c r="S49"/>
  <c r="S46" s="1"/>
  <c r="Q49"/>
  <c r="P49"/>
  <c r="P46" s="1"/>
  <c r="O49"/>
  <c r="N49"/>
  <c r="N46" s="1"/>
  <c r="M49"/>
  <c r="L49"/>
  <c r="L46" s="1"/>
  <c r="L45" s="1"/>
  <c r="K49"/>
  <c r="J49"/>
  <c r="J46" s="1"/>
  <c r="I49"/>
  <c r="H49"/>
  <c r="H46" s="1"/>
  <c r="G49"/>
  <c r="F49"/>
  <c r="F46" s="1"/>
  <c r="E49"/>
  <c r="D49"/>
  <c r="D46" s="1"/>
  <c r="D45" s="1"/>
  <c r="Z46"/>
  <c r="X46"/>
  <c r="V46"/>
  <c r="T46"/>
  <c r="Q46"/>
  <c r="O46"/>
  <c r="M46"/>
  <c r="K46"/>
  <c r="I46"/>
  <c r="G46"/>
  <c r="E46"/>
  <c r="AA42"/>
  <c r="Z42"/>
  <c r="Y42"/>
  <c r="X42"/>
  <c r="W42"/>
  <c r="V42"/>
  <c r="U42"/>
  <c r="T42"/>
  <c r="S42"/>
  <c r="Q42"/>
  <c r="P42"/>
  <c r="O42"/>
  <c r="N42"/>
  <c r="M42"/>
  <c r="L42"/>
  <c r="K42"/>
  <c r="J42"/>
  <c r="I42"/>
  <c r="H42"/>
  <c r="G42"/>
  <c r="F42"/>
  <c r="E42"/>
  <c r="D42"/>
  <c r="D23" s="1"/>
  <c r="AA24"/>
  <c r="Z24"/>
  <c r="Y24"/>
  <c r="X24"/>
  <c r="X23" s="1"/>
  <c r="W24"/>
  <c r="V24"/>
  <c r="V23" s="1"/>
  <c r="U24"/>
  <c r="T24"/>
  <c r="T23" s="1"/>
  <c r="S24"/>
  <c r="Q24"/>
  <c r="P24"/>
  <c r="O24"/>
  <c r="O23" s="1"/>
  <c r="N24"/>
  <c r="M24"/>
  <c r="M23" s="1"/>
  <c r="L24"/>
  <c r="K24"/>
  <c r="K23" s="1"/>
  <c r="J24"/>
  <c r="I24"/>
  <c r="H24"/>
  <c r="G24"/>
  <c r="G23" s="1"/>
  <c r="F24"/>
  <c r="D24"/>
  <c r="Z23"/>
  <c r="Q23"/>
  <c r="I23"/>
  <c r="H45" l="1"/>
  <c r="E45"/>
  <c r="I45"/>
  <c r="M45"/>
  <c r="Q45"/>
  <c r="P45"/>
  <c r="Y45"/>
  <c r="F23"/>
  <c r="H23"/>
  <c r="H22" s="1"/>
  <c r="H21" s="1"/>
  <c r="J23"/>
  <c r="L23"/>
  <c r="L22" s="1"/>
  <c r="L21" s="1"/>
  <c r="N23"/>
  <c r="P23"/>
  <c r="P22" s="1"/>
  <c r="P21" s="1"/>
  <c r="S23"/>
  <c r="U23"/>
  <c r="U22" s="1"/>
  <c r="U21" s="1"/>
  <c r="W23"/>
  <c r="Y23"/>
  <c r="Y22" s="1"/>
  <c r="Y21" s="1"/>
  <c r="AA23"/>
  <c r="V45"/>
  <c r="Z45"/>
  <c r="D22"/>
  <c r="D21" s="1"/>
  <c r="F45"/>
  <c r="J45"/>
  <c r="N45"/>
  <c r="S45"/>
  <c r="W45"/>
  <c r="AA45"/>
  <c r="E22"/>
  <c r="E21" s="1"/>
  <c r="I22"/>
  <c r="I21" s="1"/>
  <c r="M22"/>
  <c r="M21" s="1"/>
  <c r="Q22"/>
  <c r="Q21" s="1"/>
  <c r="V22"/>
  <c r="V21" s="1"/>
  <c r="Z22"/>
  <c r="Z21" s="1"/>
  <c r="G45"/>
  <c r="G22" s="1"/>
  <c r="G21" s="1"/>
  <c r="K45"/>
  <c r="O45"/>
  <c r="O22" s="1"/>
  <c r="O21" s="1"/>
  <c r="T45"/>
  <c r="T22" s="1"/>
  <c r="T21" s="1"/>
  <c r="X45"/>
  <c r="K22"/>
  <c r="K21" s="1"/>
  <c r="X22"/>
  <c r="X21" s="1"/>
  <c r="AA22" l="1"/>
  <c r="AA21" s="1"/>
  <c r="S22"/>
  <c r="S21" s="1"/>
  <c r="J22"/>
  <c r="J21" s="1"/>
  <c r="W22"/>
  <c r="W21" s="1"/>
  <c r="N22"/>
  <c r="N21" s="1"/>
  <c r="F22"/>
  <c r="F21" s="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<sst xmlns="http://schemas.openxmlformats.org/spreadsheetml/2006/main" count="251" uniqueCount="151">
  <si>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</si>
  <si>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</si>
  <si>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</si>
  <si>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</si>
  <si>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</si>
  <si>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</si>
  <si>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</si>
  <si>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</si>
  <si>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</si>
  <si>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</si>
  <si>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</si>
  <si>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</si>
  <si>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</si>
  <si>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</si>
  <si>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</si>
  <si>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</si>
  <si>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</si>
  <si>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</si>
  <si>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</si>
  <si>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</si>
  <si>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</si>
  <si>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</si>
  <si>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</si>
  <si>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</si>
  <si>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</si>
  <si>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</si>
  <si>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</si>
  <si>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</si>
  <si>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</si>
  <si>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</si>
  <si>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</si>
  <si>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</si>
  <si>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</si>
  <si>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</si>
  <si>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</si>
  <si>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</si>
  <si>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</si>
  <si>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</si>
  <si>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</si>
  <si>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</si>
  <si>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</si>
  <si>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</si>
  <si>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</si>
  <si>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</si>
  <si>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</si>
  <si>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</si>
  <si>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</si>
  <si>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</si>
  <si>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</si>
  <si>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</si>
  <si>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</si>
  <si>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</si>
  <si>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</si>
  <si>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</si>
  <si>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</si>
  <si>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</si>
  <si>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</si>
  <si>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</si>
  <si>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</si>
  <si>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</si>
  <si>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</si>
  <si>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</si>
  <si>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</si>
  <si>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</si>
  <si>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</si>
  <si>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</si>
  <si>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</si>
  <si>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</si>
  <si>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</si>
  <si>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</si>
  <si>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</si>
  <si>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</si>
  <si>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</si>
  <si>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</si>
  <si>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</si>
  <si>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</si>
  <si>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</si>
  <si>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</si>
  <si>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</si>
  <si>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</si>
  <si>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</si>
  <si>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</si>
  <si>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</si>
  <si>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</si>
  <si>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</si>
  <si>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</si>
  <si>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</si>
  <si>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</si>
  <si>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</si>
  <si>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</si>
  <si>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</si>
  <si>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</si>
  <si>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I_01.02.01.02.01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</si>
  <si>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</si>
  <si>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</si>
  <si>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</si>
  <si>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</si>
  <si>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</si>
  <si>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</si>
  <si>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</si>
  <si>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</si>
  <si>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</si>
  <si>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</si>
  <si>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</si>
  <si>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</si>
  <si>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</si>
  <si>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</si>
  <si>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</si>
  <si>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</si>
  <si>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</si>
  <si>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</si>
  <si>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</si>
  <si>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</si>
  <si>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</si>
  <si>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</si>
  <si>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</si>
  <si>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</si>
  <si>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</si>
  <si>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</si>
  <si>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</si>
  <si>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</si>
  <si>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</si>
  <si>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</si>
  <si>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</si>
  <si>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</si>
  <si>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</si>
  <si>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</si>
  <si>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</si>
  <si>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</si>
  <si>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</si>
  <si>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</si>
  <si>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</si>
  <si>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</si>
  <si>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</si>
  <si>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</si>
  <si>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</si>
  <si>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</si>
  <si>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</si>
  <si>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</si>
  <si>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</si>
  <si>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</si>
  <si>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1.2.1.1.6</t>
  </si>
  <si>
    <t>Реконструкция ТП-26А: замена ячеек ВН 6 кВ</t>
  </si>
  <si>
    <t>I_01.02.01.01.06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</si>
  <si>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</si>
  <si>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</si>
  <si>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</si>
  <si>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</si>
  <si>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</si>
  <si>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</si>
  <si>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2018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</si>
</sst>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/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5"/>
  <sheetViews>
    <sheetView tabSelected="1" topLeftCell="A3" zoomScale="80" zoomScaleNormal="80" workbookViewId="0">
      <selection activeCell="A9" sqref="A9:Z12"/>
    </sheetView>
  </sheetViews>
  <sheetFormatPr defaultRowHeight="11.25"/>
  <cols>
    <col min="1" max="1" width="9.140625" style="1"/>
    <col min="2" max="2" width="34.140625" style="1" customWidth="1"/>
    <col min="3" max="3" width="16.57031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>
      <c r="X1" s="52" t="s">
        <v>0</v>
      </c>
      <c r="Y1" s="53"/>
      <c r="Z1" s="53"/>
    </row>
    <row r="2" spans="1:27">
      <c r="X2" s="53"/>
      <c r="Y2" s="53"/>
      <c r="Z2" s="53"/>
    </row>
    <row r="3" spans="1:27">
      <c r="X3" s="53"/>
      <c r="Y3" s="53"/>
      <c r="Z3" s="53"/>
    </row>
    <row r="4" spans="1:27">
      <c r="X4" s="53"/>
      <c r="Y4" s="53"/>
      <c r="Z4" s="53"/>
    </row>
    <row r="5" spans="1:27">
      <c r="X5" s="53"/>
      <c r="Y5" s="53"/>
      <c r="Z5" s="53"/>
    </row>
    <row r="6" spans="1:27">
      <c r="X6" s="53"/>
      <c r="Y6" s="53"/>
      <c r="Z6" s="53"/>
    </row>
    <row r="7" spans="1:27">
      <c r="X7" s="53"/>
      <c r="Y7" s="53"/>
      <c r="Z7" s="53"/>
    </row>
    <row r="8" spans="1:27" ht="18.75">
      <c r="O8" s="2"/>
      <c r="X8" s="53"/>
      <c r="Y8" s="53"/>
      <c r="Z8" s="53"/>
    </row>
    <row r="9" spans="1:27">
      <c r="A9" s="54" t="s">
        <v>150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7" ht="51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7" ht="48.75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7" ht="48.75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7" ht="12" thickBot="1"/>
    <row r="14" spans="1:27" ht="12" thickBot="1">
      <c r="A14" s="56" t="s">
        <v>1</v>
      </c>
      <c r="B14" s="56" t="s">
        <v>2</v>
      </c>
      <c r="C14" s="56" t="s">
        <v>3</v>
      </c>
      <c r="D14" s="42" t="s">
        <v>4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60"/>
    </row>
    <row r="15" spans="1:27" ht="30" customHeight="1">
      <c r="A15" s="57"/>
      <c r="B15" s="57"/>
      <c r="C15" s="57"/>
      <c r="D15" s="45" t="s">
        <v>5</v>
      </c>
      <c r="E15" s="46"/>
      <c r="F15" s="46"/>
      <c r="G15" s="46"/>
      <c r="H15" s="46"/>
      <c r="I15" s="46"/>
      <c r="J15" s="61"/>
      <c r="K15" s="62"/>
      <c r="L15" s="45" t="s">
        <v>6</v>
      </c>
      <c r="M15" s="46"/>
      <c r="N15" s="46"/>
      <c r="O15" s="46"/>
      <c r="P15" s="46"/>
      <c r="Q15" s="49"/>
      <c r="R15" s="45" t="s">
        <v>7</v>
      </c>
      <c r="S15" s="46"/>
      <c r="T15" s="45" t="s">
        <v>8</v>
      </c>
      <c r="U15" s="46"/>
      <c r="V15" s="45" t="s">
        <v>9</v>
      </c>
      <c r="W15" s="46"/>
      <c r="X15" s="45" t="s">
        <v>10</v>
      </c>
      <c r="Y15" s="46"/>
      <c r="Z15" s="45" t="s">
        <v>11</v>
      </c>
      <c r="AA15" s="49"/>
    </row>
    <row r="16" spans="1:27" ht="54.75" customHeight="1" thickBot="1">
      <c r="A16" s="57"/>
      <c r="B16" s="57"/>
      <c r="C16" s="57"/>
      <c r="D16" s="47"/>
      <c r="E16" s="48"/>
      <c r="F16" s="48"/>
      <c r="G16" s="48"/>
      <c r="H16" s="48"/>
      <c r="I16" s="48"/>
      <c r="J16" s="63"/>
      <c r="K16" s="64"/>
      <c r="L16" s="47" t="s">
        <v>12</v>
      </c>
      <c r="M16" s="48"/>
      <c r="N16" s="48"/>
      <c r="O16" s="48"/>
      <c r="P16" s="48"/>
      <c r="Q16" s="50"/>
      <c r="R16" s="47"/>
      <c r="S16" s="48"/>
      <c r="T16" s="47"/>
      <c r="U16" s="48"/>
      <c r="V16" s="47"/>
      <c r="W16" s="48"/>
      <c r="X16" s="47"/>
      <c r="Y16" s="48"/>
      <c r="Z16" s="47"/>
      <c r="AA16" s="50"/>
    </row>
    <row r="17" spans="1:27" ht="95.25" customHeight="1" thickBot="1">
      <c r="A17" s="57"/>
      <c r="B17" s="57"/>
      <c r="C17" s="57"/>
      <c r="D17" s="42" t="s">
        <v>13</v>
      </c>
      <c r="E17" s="43"/>
      <c r="F17" s="42" t="s">
        <v>14</v>
      </c>
      <c r="G17" s="43"/>
      <c r="H17" s="42" t="s">
        <v>15</v>
      </c>
      <c r="I17" s="43"/>
      <c r="J17" s="42" t="s">
        <v>16</v>
      </c>
      <c r="K17" s="44"/>
      <c r="L17" s="42" t="s">
        <v>17</v>
      </c>
      <c r="M17" s="51"/>
      <c r="N17" s="42" t="s">
        <v>18</v>
      </c>
      <c r="O17" s="43"/>
      <c r="P17" s="42" t="s">
        <v>19</v>
      </c>
      <c r="Q17" s="43"/>
      <c r="R17" s="42" t="s">
        <v>20</v>
      </c>
      <c r="S17" s="44"/>
      <c r="T17" s="42" t="s">
        <v>20</v>
      </c>
      <c r="U17" s="44"/>
      <c r="V17" s="42" t="s">
        <v>20</v>
      </c>
      <c r="W17" s="44"/>
      <c r="X17" s="42" t="s">
        <v>21</v>
      </c>
      <c r="Y17" s="43"/>
      <c r="Z17" s="42" t="s">
        <v>20</v>
      </c>
      <c r="AA17" s="44"/>
    </row>
    <row r="18" spans="1:27">
      <c r="A18" s="57"/>
      <c r="B18" s="57"/>
      <c r="C18" s="57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>
      <c r="A19" s="58"/>
      <c r="B19" s="58"/>
      <c r="C19" s="58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2" customFormat="1" ht="25.5" customHeight="1" thickBot="1">
      <c r="A21" s="7"/>
      <c r="B21" s="8" t="s">
        <v>48</v>
      </c>
      <c r="C21" s="9"/>
      <c r="D21" s="10">
        <f>D22</f>
        <v>0</v>
      </c>
      <c r="E21" s="10">
        <f t="shared" ref="E21:AA21" si="0">E22</f>
        <v>4.3600000000000003</v>
      </c>
      <c r="F21" s="10">
        <f t="shared" si="0"/>
        <v>0</v>
      </c>
      <c r="G21" s="10">
        <f t="shared" si="0"/>
        <v>2.12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5</v>
      </c>
      <c r="Q21" s="10">
        <f t="shared" si="0"/>
        <v>0</v>
      </c>
      <c r="R21" s="11">
        <f t="shared" si="0"/>
        <v>0.995</v>
      </c>
      <c r="S21" s="11">
        <f t="shared" si="0"/>
        <v>8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7" customFormat="1" ht="24.75" customHeight="1" thickBot="1">
      <c r="A22" s="13">
        <v>1</v>
      </c>
      <c r="B22" s="13" t="s">
        <v>49</v>
      </c>
      <c r="C22" s="14"/>
      <c r="D22" s="15">
        <f t="shared" ref="D22:Q22" si="1">D23+D45+D66+D70+D72+D73</f>
        <v>0</v>
      </c>
      <c r="E22" s="15">
        <f t="shared" si="1"/>
        <v>4.3600000000000003</v>
      </c>
      <c r="F22" s="15">
        <f t="shared" si="1"/>
        <v>0</v>
      </c>
      <c r="G22" s="15">
        <f t="shared" si="1"/>
        <v>2.12</v>
      </c>
      <c r="H22" s="15">
        <f t="shared" si="1"/>
        <v>0</v>
      </c>
      <c r="I22" s="15">
        <f t="shared" si="1"/>
        <v>0</v>
      </c>
      <c r="J22" s="15">
        <f t="shared" si="1"/>
        <v>0</v>
      </c>
      <c r="K22" s="15">
        <f t="shared" si="1"/>
        <v>0</v>
      </c>
      <c r="L22" s="15">
        <f t="shared" si="1"/>
        <v>0</v>
      </c>
      <c r="M22" s="15">
        <f t="shared" si="1"/>
        <v>0</v>
      </c>
      <c r="N22" s="15">
        <f t="shared" si="1"/>
        <v>0</v>
      </c>
      <c r="O22" s="15">
        <f t="shared" si="1"/>
        <v>0</v>
      </c>
      <c r="P22" s="15">
        <f t="shared" si="1"/>
        <v>5</v>
      </c>
      <c r="Q22" s="15">
        <f t="shared" si="1"/>
        <v>0</v>
      </c>
      <c r="R22" s="16">
        <f t="shared" ref="R22" si="2">R23+R45+R66+R70+R72+R73</f>
        <v>0.995</v>
      </c>
      <c r="S22" s="16">
        <f t="shared" ref="S22:AA22" si="3">S23+S45+S66+S70+S72+S73</f>
        <v>8</v>
      </c>
      <c r="T22" s="15">
        <f t="shared" si="3"/>
        <v>0</v>
      </c>
      <c r="U22" s="15">
        <f t="shared" si="3"/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</row>
    <row r="23" spans="1:27" s="22" customFormat="1" ht="26.25" thickBot="1">
      <c r="A23" s="18" t="s">
        <v>50</v>
      </c>
      <c r="B23" s="19" t="s">
        <v>51</v>
      </c>
      <c r="C23" s="20" t="s">
        <v>52</v>
      </c>
      <c r="D23" s="21">
        <f t="shared" ref="D23:Q23" si="4">D24+D28+D31+D42</f>
        <v>0</v>
      </c>
      <c r="E23" s="21">
        <f t="shared" si="4"/>
        <v>4.3600000000000003</v>
      </c>
      <c r="F23" s="21">
        <f t="shared" si="4"/>
        <v>0</v>
      </c>
      <c r="G23" s="21">
        <f t="shared" si="4"/>
        <v>2.12</v>
      </c>
      <c r="H23" s="21">
        <f t="shared" si="4"/>
        <v>0</v>
      </c>
      <c r="I23" s="21">
        <f t="shared" si="4"/>
        <v>0</v>
      </c>
      <c r="J23" s="21">
        <f t="shared" si="4"/>
        <v>0</v>
      </c>
      <c r="K23" s="21">
        <f t="shared" si="4"/>
        <v>0</v>
      </c>
      <c r="L23" s="21">
        <f t="shared" si="4"/>
        <v>0</v>
      </c>
      <c r="M23" s="21">
        <f t="shared" si="4"/>
        <v>0</v>
      </c>
      <c r="N23" s="21">
        <f t="shared" si="4"/>
        <v>0</v>
      </c>
      <c r="O23" s="21">
        <f t="shared" si="4"/>
        <v>0</v>
      </c>
      <c r="P23" s="21">
        <f t="shared" si="4"/>
        <v>0</v>
      </c>
      <c r="Q23" s="21">
        <f t="shared" si="4"/>
        <v>0</v>
      </c>
      <c r="R23" s="21">
        <f t="shared" ref="R23" si="5">R24+R28+R31+R42</f>
        <v>0</v>
      </c>
      <c r="S23" s="21">
        <f t="shared" ref="S23:AA23" si="6">S24+S28+S31+S42</f>
        <v>0</v>
      </c>
      <c r="T23" s="21">
        <f t="shared" si="6"/>
        <v>0</v>
      </c>
      <c r="U23" s="21">
        <f t="shared" si="6"/>
        <v>0</v>
      </c>
      <c r="V23" s="21">
        <f t="shared" si="6"/>
        <v>0</v>
      </c>
      <c r="W23" s="21">
        <f t="shared" si="6"/>
        <v>0</v>
      </c>
      <c r="X23" s="21">
        <f t="shared" si="6"/>
        <v>0</v>
      </c>
      <c r="Y23" s="21">
        <f t="shared" si="6"/>
        <v>0</v>
      </c>
      <c r="Z23" s="21">
        <f t="shared" si="6"/>
        <v>0</v>
      </c>
      <c r="AA23" s="21">
        <f t="shared" si="6"/>
        <v>0</v>
      </c>
    </row>
    <row r="24" spans="1:27" ht="39" thickBot="1">
      <c r="A24" s="23" t="s">
        <v>53</v>
      </c>
      <c r="B24" s="24" t="s">
        <v>54</v>
      </c>
      <c r="C24" s="25" t="s">
        <v>52</v>
      </c>
      <c r="D24" s="26">
        <f>D25+D26+D27</f>
        <v>0</v>
      </c>
      <c r="E24" s="26">
        <f>E25+E26+E27</f>
        <v>4.3600000000000003</v>
      </c>
      <c r="F24" s="26">
        <f t="shared" ref="F24:AA24" si="7">F25+F26+F27</f>
        <v>0</v>
      </c>
      <c r="G24" s="26">
        <f>G25+G26+G27</f>
        <v>2.12</v>
      </c>
      <c r="H24" s="26">
        <f t="shared" si="7"/>
        <v>0</v>
      </c>
      <c r="I24" s="26">
        <f t="shared" si="7"/>
        <v>0</v>
      </c>
      <c r="J24" s="26">
        <f t="shared" si="7"/>
        <v>0</v>
      </c>
      <c r="K24" s="26">
        <f t="shared" si="7"/>
        <v>0</v>
      </c>
      <c r="L24" s="26">
        <f t="shared" si="7"/>
        <v>0</v>
      </c>
      <c r="M24" s="26">
        <f t="shared" si="7"/>
        <v>0</v>
      </c>
      <c r="N24" s="26">
        <f t="shared" si="7"/>
        <v>0</v>
      </c>
      <c r="O24" s="26">
        <f t="shared" si="7"/>
        <v>0</v>
      </c>
      <c r="P24" s="26">
        <f t="shared" si="7"/>
        <v>0</v>
      </c>
      <c r="Q24" s="26">
        <f t="shared" si="7"/>
        <v>0</v>
      </c>
      <c r="R24" s="26">
        <f t="shared" ref="R24" si="8">R25+R26+R27</f>
        <v>0</v>
      </c>
      <c r="S24" s="26">
        <f t="shared" si="7"/>
        <v>0</v>
      </c>
      <c r="T24" s="26">
        <f t="shared" si="7"/>
        <v>0</v>
      </c>
      <c r="U24" s="26">
        <f t="shared" si="7"/>
        <v>0</v>
      </c>
      <c r="V24" s="26">
        <f t="shared" si="7"/>
        <v>0</v>
      </c>
      <c r="W24" s="26">
        <f t="shared" si="7"/>
        <v>0</v>
      </c>
      <c r="X24" s="26">
        <f t="shared" si="7"/>
        <v>0</v>
      </c>
      <c r="Y24" s="26">
        <f t="shared" si="7"/>
        <v>0</v>
      </c>
      <c r="Z24" s="26">
        <f t="shared" si="7"/>
        <v>0</v>
      </c>
      <c r="AA24" s="26">
        <f t="shared" si="7"/>
        <v>0</v>
      </c>
    </row>
    <row r="25" spans="1:27" ht="64.5" thickBot="1">
      <c r="A25" s="23" t="s">
        <v>55</v>
      </c>
      <c r="B25" s="24" t="s">
        <v>56</v>
      </c>
      <c r="C25" s="25" t="s">
        <v>52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</row>
    <row r="26" spans="1:27" s="22" customFormat="1" ht="64.5" thickBot="1">
      <c r="A26" s="18" t="s">
        <v>57</v>
      </c>
      <c r="B26" s="27" t="s">
        <v>58</v>
      </c>
      <c r="C26" s="20" t="s">
        <v>52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</row>
    <row r="27" spans="1:27" s="22" customFormat="1" ht="51.75" thickBot="1">
      <c r="A27" s="18" t="s">
        <v>59</v>
      </c>
      <c r="B27" s="27" t="s">
        <v>60</v>
      </c>
      <c r="C27" s="20" t="s">
        <v>52</v>
      </c>
      <c r="D27" s="21">
        <f>D41</f>
        <v>0</v>
      </c>
      <c r="E27" s="21">
        <f>E41+E40</f>
        <v>4.3600000000000003</v>
      </c>
      <c r="F27" s="21">
        <f t="shared" ref="F27:G27" si="9">F41</f>
        <v>0</v>
      </c>
      <c r="G27" s="21">
        <f t="shared" si="9"/>
        <v>2.12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</row>
    <row r="28" spans="1:27" ht="39" hidden="1" thickBot="1">
      <c r="A28" s="23" t="s">
        <v>61</v>
      </c>
      <c r="B28" s="24" t="s">
        <v>62</v>
      </c>
      <c r="C28" s="28" t="s">
        <v>52</v>
      </c>
      <c r="D28" s="26">
        <v>0</v>
      </c>
      <c r="E28" s="26">
        <v>0</v>
      </c>
      <c r="F28" s="26">
        <v>0</v>
      </c>
      <c r="G28" s="26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</row>
    <row r="29" spans="1:27" ht="71.25" hidden="1" customHeight="1">
      <c r="A29" s="23" t="s">
        <v>63</v>
      </c>
      <c r="B29" s="24" t="s">
        <v>64</v>
      </c>
      <c r="C29" s="28" t="s">
        <v>52</v>
      </c>
      <c r="D29" s="26">
        <v>0</v>
      </c>
      <c r="E29" s="26">
        <v>0</v>
      </c>
      <c r="F29" s="26">
        <v>0</v>
      </c>
      <c r="G29" s="26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</row>
    <row r="30" spans="1:27" ht="39" hidden="1" thickBot="1">
      <c r="A30" s="23" t="s">
        <v>65</v>
      </c>
      <c r="B30" s="24" t="s">
        <v>66</v>
      </c>
      <c r="C30" s="28" t="s">
        <v>52</v>
      </c>
      <c r="D30" s="26">
        <v>0</v>
      </c>
      <c r="E30" s="26">
        <v>0</v>
      </c>
      <c r="F30" s="26">
        <v>0</v>
      </c>
      <c r="G30" s="26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</row>
    <row r="31" spans="1:27" ht="56.25" hidden="1" customHeight="1">
      <c r="A31" s="23" t="s">
        <v>67</v>
      </c>
      <c r="B31" s="24" t="s">
        <v>68</v>
      </c>
      <c r="C31" s="28" t="s">
        <v>52</v>
      </c>
      <c r="D31" s="26">
        <v>0</v>
      </c>
      <c r="E31" s="26">
        <v>0</v>
      </c>
      <c r="F31" s="26">
        <v>0</v>
      </c>
      <c r="G31" s="26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</row>
    <row r="32" spans="1:27" ht="39" hidden="1" thickBot="1">
      <c r="A32" s="23" t="s">
        <v>69</v>
      </c>
      <c r="B32" s="24" t="s">
        <v>70</v>
      </c>
      <c r="C32" s="28" t="s">
        <v>52</v>
      </c>
      <c r="D32" s="26">
        <v>0</v>
      </c>
      <c r="E32" s="26">
        <v>0</v>
      </c>
      <c r="F32" s="26">
        <v>0</v>
      </c>
      <c r="G32" s="26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</row>
    <row r="33" spans="1:27" ht="102.75" hidden="1" thickBot="1">
      <c r="A33" s="23" t="s">
        <v>69</v>
      </c>
      <c r="B33" s="24" t="s">
        <v>71</v>
      </c>
      <c r="C33" s="28" t="s">
        <v>52</v>
      </c>
      <c r="D33" s="26">
        <v>0</v>
      </c>
      <c r="E33" s="26">
        <v>0</v>
      </c>
      <c r="F33" s="26">
        <v>0</v>
      </c>
      <c r="G33" s="26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</row>
    <row r="34" spans="1:27" ht="90" hidden="1" thickBot="1">
      <c r="A34" s="23" t="s">
        <v>69</v>
      </c>
      <c r="B34" s="24" t="s">
        <v>72</v>
      </c>
      <c r="C34" s="28" t="s">
        <v>52</v>
      </c>
      <c r="D34" s="26">
        <v>0</v>
      </c>
      <c r="E34" s="26">
        <v>0</v>
      </c>
      <c r="F34" s="26">
        <v>0</v>
      </c>
      <c r="G34" s="26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</row>
    <row r="35" spans="1:27" ht="90" hidden="1" thickBot="1">
      <c r="A35" s="23" t="s">
        <v>69</v>
      </c>
      <c r="B35" s="24" t="s">
        <v>73</v>
      </c>
      <c r="C35" s="28" t="s">
        <v>52</v>
      </c>
      <c r="D35" s="26">
        <v>0</v>
      </c>
      <c r="E35" s="26">
        <v>0</v>
      </c>
      <c r="F35" s="26">
        <v>0</v>
      </c>
      <c r="G35" s="26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</row>
    <row r="36" spans="1:27" ht="39" hidden="1" thickBot="1">
      <c r="A36" s="23" t="s">
        <v>74</v>
      </c>
      <c r="B36" s="24" t="s">
        <v>70</v>
      </c>
      <c r="C36" s="28" t="s">
        <v>52</v>
      </c>
      <c r="D36" s="26">
        <v>0</v>
      </c>
      <c r="E36" s="26">
        <v>0</v>
      </c>
      <c r="F36" s="26">
        <v>0</v>
      </c>
      <c r="G36" s="26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</row>
    <row r="37" spans="1:27" ht="102.75" hidden="1" thickBot="1">
      <c r="A37" s="23" t="s">
        <v>74</v>
      </c>
      <c r="B37" s="24" t="s">
        <v>71</v>
      </c>
      <c r="C37" s="28" t="s">
        <v>52</v>
      </c>
      <c r="D37" s="26">
        <v>0</v>
      </c>
      <c r="E37" s="26">
        <v>0</v>
      </c>
      <c r="F37" s="26">
        <v>0</v>
      </c>
      <c r="G37" s="26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</row>
    <row r="38" spans="1:27" ht="90" hidden="1" thickBot="1">
      <c r="A38" s="23" t="s">
        <v>74</v>
      </c>
      <c r="B38" s="24" t="s">
        <v>72</v>
      </c>
      <c r="C38" s="28" t="s">
        <v>52</v>
      </c>
      <c r="D38" s="26">
        <v>0</v>
      </c>
      <c r="E38" s="26">
        <v>0</v>
      </c>
      <c r="F38" s="26">
        <v>0</v>
      </c>
      <c r="G38" s="26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</row>
    <row r="39" spans="1:27" ht="90" hidden="1" thickBot="1">
      <c r="A39" s="23" t="s">
        <v>74</v>
      </c>
      <c r="B39" s="24" t="s">
        <v>75</v>
      </c>
      <c r="C39" s="28" t="s">
        <v>52</v>
      </c>
      <c r="D39" s="26">
        <v>0</v>
      </c>
      <c r="E39" s="26">
        <v>0</v>
      </c>
      <c r="F39" s="26">
        <v>0</v>
      </c>
      <c r="G39" s="26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</row>
    <row r="40" spans="1:27" ht="135.75" thickBot="1">
      <c r="A40" s="31" t="s">
        <v>147</v>
      </c>
      <c r="B40" s="41" t="s">
        <v>148</v>
      </c>
      <c r="C40" s="33" t="s">
        <v>149</v>
      </c>
      <c r="D40" s="26">
        <v>0</v>
      </c>
      <c r="E40" s="26">
        <v>1.86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</row>
    <row r="41" spans="1:27" ht="90.75" thickBot="1">
      <c r="A41" s="39" t="s">
        <v>144</v>
      </c>
      <c r="B41" s="32" t="s">
        <v>145</v>
      </c>
      <c r="C41" s="40" t="s">
        <v>146</v>
      </c>
      <c r="D41" s="26">
        <v>0</v>
      </c>
      <c r="E41" s="26">
        <v>2.5</v>
      </c>
      <c r="F41" s="26">
        <v>0</v>
      </c>
      <c r="G41" s="26">
        <v>2.12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</row>
    <row r="42" spans="1:27" ht="77.25" thickBot="1">
      <c r="A42" s="23" t="s">
        <v>76</v>
      </c>
      <c r="B42" s="24" t="s">
        <v>77</v>
      </c>
      <c r="C42" s="28" t="s">
        <v>52</v>
      </c>
      <c r="D42" s="26">
        <f t="shared" ref="D42:AA42" si="10">D43+D44</f>
        <v>0</v>
      </c>
      <c r="E42" s="26">
        <f t="shared" si="10"/>
        <v>0</v>
      </c>
      <c r="F42" s="26">
        <f t="shared" si="10"/>
        <v>0</v>
      </c>
      <c r="G42" s="26">
        <f t="shared" si="10"/>
        <v>0</v>
      </c>
      <c r="H42" s="26">
        <f t="shared" si="10"/>
        <v>0</v>
      </c>
      <c r="I42" s="26">
        <f t="shared" si="10"/>
        <v>0</v>
      </c>
      <c r="J42" s="26">
        <f t="shared" si="10"/>
        <v>0</v>
      </c>
      <c r="K42" s="26">
        <f t="shared" si="10"/>
        <v>0</v>
      </c>
      <c r="L42" s="26">
        <f t="shared" si="10"/>
        <v>0</v>
      </c>
      <c r="M42" s="26">
        <f t="shared" si="10"/>
        <v>0</v>
      </c>
      <c r="N42" s="26">
        <f t="shared" si="10"/>
        <v>0</v>
      </c>
      <c r="O42" s="26">
        <f t="shared" si="10"/>
        <v>0</v>
      </c>
      <c r="P42" s="26">
        <f t="shared" si="10"/>
        <v>0</v>
      </c>
      <c r="Q42" s="26">
        <f t="shared" si="10"/>
        <v>0</v>
      </c>
      <c r="R42" s="26">
        <f t="shared" ref="R42" si="11">R43+R44</f>
        <v>0</v>
      </c>
      <c r="S42" s="26">
        <f t="shared" si="10"/>
        <v>0</v>
      </c>
      <c r="T42" s="26">
        <f t="shared" si="10"/>
        <v>0</v>
      </c>
      <c r="U42" s="26">
        <f t="shared" si="10"/>
        <v>0</v>
      </c>
      <c r="V42" s="26">
        <f t="shared" si="10"/>
        <v>0</v>
      </c>
      <c r="W42" s="26">
        <f t="shared" si="10"/>
        <v>0</v>
      </c>
      <c r="X42" s="26">
        <f t="shared" si="10"/>
        <v>0</v>
      </c>
      <c r="Y42" s="26">
        <f t="shared" si="10"/>
        <v>0</v>
      </c>
      <c r="Z42" s="26">
        <f t="shared" si="10"/>
        <v>0</v>
      </c>
      <c r="AA42" s="26">
        <f t="shared" si="10"/>
        <v>0</v>
      </c>
    </row>
    <row r="43" spans="1:27" ht="64.5" thickBot="1">
      <c r="A43" s="23" t="s">
        <v>78</v>
      </c>
      <c r="B43" s="24" t="s">
        <v>79</v>
      </c>
      <c r="C43" s="28" t="s">
        <v>52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</row>
    <row r="44" spans="1:27" s="22" customFormat="1" ht="64.5" thickBot="1">
      <c r="A44" s="18" t="s">
        <v>80</v>
      </c>
      <c r="B44" s="27" t="s">
        <v>81</v>
      </c>
      <c r="C44" s="29" t="s">
        <v>52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</row>
    <row r="45" spans="1:27" s="22" customFormat="1" ht="39" thickBot="1">
      <c r="A45" s="18" t="s">
        <v>82</v>
      </c>
      <c r="B45" s="27" t="s">
        <v>83</v>
      </c>
      <c r="C45" s="29" t="s">
        <v>52</v>
      </c>
      <c r="D45" s="21">
        <f t="shared" ref="D45:Q45" si="12">D46+D51+D54+D63</f>
        <v>0</v>
      </c>
      <c r="E45" s="21">
        <f t="shared" si="12"/>
        <v>0</v>
      </c>
      <c r="F45" s="21">
        <f t="shared" si="12"/>
        <v>0</v>
      </c>
      <c r="G45" s="21">
        <f t="shared" si="12"/>
        <v>0</v>
      </c>
      <c r="H45" s="21">
        <f t="shared" si="12"/>
        <v>0</v>
      </c>
      <c r="I45" s="21">
        <f t="shared" si="12"/>
        <v>0</v>
      </c>
      <c r="J45" s="21">
        <f t="shared" si="12"/>
        <v>0</v>
      </c>
      <c r="K45" s="21">
        <f t="shared" si="12"/>
        <v>0</v>
      </c>
      <c r="L45" s="21">
        <f t="shared" si="12"/>
        <v>0</v>
      </c>
      <c r="M45" s="21">
        <f t="shared" si="12"/>
        <v>0</v>
      </c>
      <c r="N45" s="21">
        <f t="shared" si="12"/>
        <v>0</v>
      </c>
      <c r="O45" s="21">
        <f t="shared" si="12"/>
        <v>0</v>
      </c>
      <c r="P45" s="21">
        <f t="shared" si="12"/>
        <v>5</v>
      </c>
      <c r="Q45" s="21">
        <f t="shared" si="12"/>
        <v>0</v>
      </c>
      <c r="R45" s="21">
        <f t="shared" ref="R45" si="13">R46+R51+R54+R63</f>
        <v>0</v>
      </c>
      <c r="S45" s="21">
        <f t="shared" ref="S45:AA45" si="14">S46+S51+S54+S63</f>
        <v>8</v>
      </c>
      <c r="T45" s="21">
        <f t="shared" si="14"/>
        <v>0</v>
      </c>
      <c r="U45" s="21">
        <f t="shared" si="14"/>
        <v>0</v>
      </c>
      <c r="V45" s="21">
        <f t="shared" si="14"/>
        <v>0</v>
      </c>
      <c r="W45" s="21">
        <f t="shared" si="14"/>
        <v>0</v>
      </c>
      <c r="X45" s="21">
        <f t="shared" si="14"/>
        <v>0</v>
      </c>
      <c r="Y45" s="21">
        <f t="shared" si="14"/>
        <v>0</v>
      </c>
      <c r="Z45" s="21">
        <f t="shared" si="14"/>
        <v>0</v>
      </c>
      <c r="AA45" s="21">
        <f t="shared" si="14"/>
        <v>0</v>
      </c>
    </row>
    <row r="46" spans="1:27" s="22" customFormat="1" ht="64.5" thickBot="1">
      <c r="A46" s="18" t="s">
        <v>84</v>
      </c>
      <c r="B46" s="27" t="s">
        <v>85</v>
      </c>
      <c r="C46" s="29" t="s">
        <v>52</v>
      </c>
      <c r="D46" s="21">
        <f t="shared" ref="D46:Q46" si="15">D47+D49</f>
        <v>0</v>
      </c>
      <c r="E46" s="21">
        <f t="shared" si="15"/>
        <v>0</v>
      </c>
      <c r="F46" s="21">
        <f t="shared" si="15"/>
        <v>0</v>
      </c>
      <c r="G46" s="21">
        <f t="shared" si="15"/>
        <v>0</v>
      </c>
      <c r="H46" s="21">
        <f t="shared" si="15"/>
        <v>0</v>
      </c>
      <c r="I46" s="21">
        <f t="shared" si="15"/>
        <v>0</v>
      </c>
      <c r="J46" s="21">
        <f t="shared" si="15"/>
        <v>0</v>
      </c>
      <c r="K46" s="21">
        <f t="shared" si="15"/>
        <v>0</v>
      </c>
      <c r="L46" s="21">
        <f t="shared" si="15"/>
        <v>0</v>
      </c>
      <c r="M46" s="21">
        <f t="shared" si="15"/>
        <v>0</v>
      </c>
      <c r="N46" s="21">
        <f t="shared" si="15"/>
        <v>0</v>
      </c>
      <c r="O46" s="21">
        <f t="shared" si="15"/>
        <v>0</v>
      </c>
      <c r="P46" s="21">
        <f t="shared" si="15"/>
        <v>0</v>
      </c>
      <c r="Q46" s="21">
        <f t="shared" si="15"/>
        <v>0</v>
      </c>
      <c r="R46" s="21">
        <f t="shared" ref="R46" si="16">R47+R49</f>
        <v>0</v>
      </c>
      <c r="S46" s="21">
        <f t="shared" ref="S46:AA46" si="17">S47+S49</f>
        <v>8</v>
      </c>
      <c r="T46" s="21">
        <f t="shared" si="17"/>
        <v>0</v>
      </c>
      <c r="U46" s="21">
        <f t="shared" si="17"/>
        <v>0</v>
      </c>
      <c r="V46" s="21">
        <f t="shared" si="17"/>
        <v>0</v>
      </c>
      <c r="W46" s="21">
        <f t="shared" si="17"/>
        <v>0</v>
      </c>
      <c r="X46" s="21">
        <f t="shared" si="17"/>
        <v>0</v>
      </c>
      <c r="Y46" s="21">
        <f t="shared" si="17"/>
        <v>0</v>
      </c>
      <c r="Z46" s="21">
        <f t="shared" si="17"/>
        <v>0</v>
      </c>
      <c r="AA46" s="21">
        <f t="shared" si="17"/>
        <v>0</v>
      </c>
    </row>
    <row r="47" spans="1:27" s="22" customFormat="1" ht="26.25" thickBot="1">
      <c r="A47" s="18" t="s">
        <v>86</v>
      </c>
      <c r="B47" s="27" t="s">
        <v>87</v>
      </c>
      <c r="C47" s="29" t="s">
        <v>52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f>S48</f>
        <v>8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</row>
    <row r="48" spans="1:27" s="22" customFormat="1" ht="30.75" thickBot="1">
      <c r="A48" s="36" t="s">
        <v>141</v>
      </c>
      <c r="B48" s="37" t="s">
        <v>142</v>
      </c>
      <c r="C48" s="38" t="s">
        <v>143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8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</row>
    <row r="49" spans="1:27" s="22" customFormat="1" ht="51.75" thickBot="1">
      <c r="A49" s="18" t="s">
        <v>88</v>
      </c>
      <c r="B49" s="27" t="s">
        <v>89</v>
      </c>
      <c r="C49" s="29" t="s">
        <v>52</v>
      </c>
      <c r="D49" s="21">
        <f t="shared" ref="D49:AA49" si="18">D50</f>
        <v>0</v>
      </c>
      <c r="E49" s="21">
        <f t="shared" si="18"/>
        <v>0</v>
      </c>
      <c r="F49" s="21">
        <f t="shared" si="18"/>
        <v>0</v>
      </c>
      <c r="G49" s="21">
        <f t="shared" si="18"/>
        <v>0</v>
      </c>
      <c r="H49" s="21">
        <f t="shared" si="18"/>
        <v>0</v>
      </c>
      <c r="I49" s="21">
        <f t="shared" si="18"/>
        <v>0</v>
      </c>
      <c r="J49" s="21">
        <f t="shared" si="18"/>
        <v>0</v>
      </c>
      <c r="K49" s="21">
        <f t="shared" si="18"/>
        <v>0</v>
      </c>
      <c r="L49" s="21">
        <f t="shared" si="18"/>
        <v>0</v>
      </c>
      <c r="M49" s="21">
        <f t="shared" si="18"/>
        <v>0</v>
      </c>
      <c r="N49" s="21">
        <f t="shared" si="18"/>
        <v>0</v>
      </c>
      <c r="O49" s="21">
        <f t="shared" si="18"/>
        <v>0</v>
      </c>
      <c r="P49" s="21">
        <f t="shared" si="18"/>
        <v>0</v>
      </c>
      <c r="Q49" s="21">
        <f t="shared" si="18"/>
        <v>0</v>
      </c>
      <c r="R49" s="21">
        <f t="shared" si="18"/>
        <v>0</v>
      </c>
      <c r="S49" s="21">
        <f t="shared" si="18"/>
        <v>0</v>
      </c>
      <c r="T49" s="21">
        <f t="shared" si="18"/>
        <v>0</v>
      </c>
      <c r="U49" s="21">
        <f t="shared" si="18"/>
        <v>0</v>
      </c>
      <c r="V49" s="21">
        <f t="shared" si="18"/>
        <v>0</v>
      </c>
      <c r="W49" s="21">
        <f t="shared" si="18"/>
        <v>0</v>
      </c>
      <c r="X49" s="21">
        <f t="shared" si="18"/>
        <v>0</v>
      </c>
      <c r="Y49" s="21">
        <f t="shared" si="18"/>
        <v>0</v>
      </c>
      <c r="Z49" s="21">
        <f t="shared" si="18"/>
        <v>0</v>
      </c>
      <c r="AA49" s="21">
        <f t="shared" si="18"/>
        <v>0</v>
      </c>
    </row>
    <row r="50" spans="1:27" s="22" customFormat="1" ht="26.25" hidden="1" thickBot="1">
      <c r="A50" s="18" t="s">
        <v>90</v>
      </c>
      <c r="B50" s="30" t="s">
        <v>91</v>
      </c>
      <c r="C50" s="20" t="s">
        <v>92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</row>
    <row r="51" spans="1:27" s="22" customFormat="1" ht="39" hidden="1" thickBot="1">
      <c r="A51" s="18" t="s">
        <v>93</v>
      </c>
      <c r="B51" s="27" t="s">
        <v>94</v>
      </c>
      <c r="C51" s="29" t="s">
        <v>52</v>
      </c>
      <c r="D51" s="21">
        <f t="shared" ref="D51:AA51" si="19">D52+D53</f>
        <v>0</v>
      </c>
      <c r="E51" s="21">
        <f t="shared" si="19"/>
        <v>0</v>
      </c>
      <c r="F51" s="21">
        <f t="shared" si="19"/>
        <v>0</v>
      </c>
      <c r="G51" s="21">
        <f t="shared" si="19"/>
        <v>0</v>
      </c>
      <c r="H51" s="21">
        <f t="shared" si="19"/>
        <v>0</v>
      </c>
      <c r="I51" s="21">
        <f t="shared" si="19"/>
        <v>0</v>
      </c>
      <c r="J51" s="21">
        <f t="shared" si="19"/>
        <v>0</v>
      </c>
      <c r="K51" s="21">
        <f t="shared" si="19"/>
        <v>0</v>
      </c>
      <c r="L51" s="21">
        <f t="shared" si="19"/>
        <v>0</v>
      </c>
      <c r="M51" s="21">
        <f t="shared" si="19"/>
        <v>0</v>
      </c>
      <c r="N51" s="21">
        <f t="shared" si="19"/>
        <v>0</v>
      </c>
      <c r="O51" s="21">
        <f t="shared" si="19"/>
        <v>0</v>
      </c>
      <c r="P51" s="21">
        <f t="shared" si="19"/>
        <v>0</v>
      </c>
      <c r="Q51" s="21">
        <f t="shared" si="19"/>
        <v>0</v>
      </c>
      <c r="R51" s="21">
        <f t="shared" ref="R51" si="20">R52+R53</f>
        <v>0</v>
      </c>
      <c r="S51" s="21">
        <f t="shared" si="19"/>
        <v>0</v>
      </c>
      <c r="T51" s="21">
        <f t="shared" si="19"/>
        <v>0</v>
      </c>
      <c r="U51" s="21">
        <f t="shared" si="19"/>
        <v>0</v>
      </c>
      <c r="V51" s="21">
        <f t="shared" si="19"/>
        <v>0</v>
      </c>
      <c r="W51" s="21">
        <f t="shared" si="19"/>
        <v>0</v>
      </c>
      <c r="X51" s="21">
        <f t="shared" si="19"/>
        <v>0</v>
      </c>
      <c r="Y51" s="21">
        <f t="shared" si="19"/>
        <v>0</v>
      </c>
      <c r="Z51" s="21">
        <f t="shared" si="19"/>
        <v>0</v>
      </c>
      <c r="AA51" s="21">
        <f t="shared" si="19"/>
        <v>0</v>
      </c>
    </row>
    <row r="52" spans="1:27" s="22" customFormat="1" ht="26.25" hidden="1" thickBot="1">
      <c r="A52" s="18" t="s">
        <v>95</v>
      </c>
      <c r="B52" s="27" t="s">
        <v>96</v>
      </c>
      <c r="C52" s="29" t="s">
        <v>52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</row>
    <row r="53" spans="1:27" s="22" customFormat="1" ht="39" hidden="1" thickBot="1">
      <c r="A53" s="18" t="s">
        <v>97</v>
      </c>
      <c r="B53" s="27" t="s">
        <v>98</v>
      </c>
      <c r="C53" s="29" t="s">
        <v>52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</row>
    <row r="54" spans="1:27" s="22" customFormat="1" ht="39" thickBot="1">
      <c r="A54" s="18" t="s">
        <v>99</v>
      </c>
      <c r="B54" s="27" t="s">
        <v>100</v>
      </c>
      <c r="C54" s="29" t="s">
        <v>52</v>
      </c>
      <c r="D54" s="21">
        <f t="shared" ref="D54:AA54" si="21">D55+D56+D57+D58+D59+D60+D61+D62</f>
        <v>0</v>
      </c>
      <c r="E54" s="21">
        <f t="shared" si="21"/>
        <v>0</v>
      </c>
      <c r="F54" s="21">
        <f t="shared" si="21"/>
        <v>0</v>
      </c>
      <c r="G54" s="21">
        <f t="shared" si="21"/>
        <v>0</v>
      </c>
      <c r="H54" s="21">
        <f t="shared" si="21"/>
        <v>0</v>
      </c>
      <c r="I54" s="21">
        <f t="shared" si="21"/>
        <v>0</v>
      </c>
      <c r="J54" s="21">
        <f t="shared" si="21"/>
        <v>0</v>
      </c>
      <c r="K54" s="21">
        <f t="shared" si="21"/>
        <v>0</v>
      </c>
      <c r="L54" s="21">
        <f t="shared" si="21"/>
        <v>0</v>
      </c>
      <c r="M54" s="21">
        <f t="shared" si="21"/>
        <v>0</v>
      </c>
      <c r="N54" s="21">
        <f t="shared" si="21"/>
        <v>0</v>
      </c>
      <c r="O54" s="21">
        <f t="shared" si="21"/>
        <v>0</v>
      </c>
      <c r="P54" s="21">
        <f t="shared" si="21"/>
        <v>5</v>
      </c>
      <c r="Q54" s="21">
        <f t="shared" si="21"/>
        <v>0</v>
      </c>
      <c r="R54" s="21">
        <f t="shared" ref="R54" si="22">R55+R56+R57+R58+R59+R60+R61+R62</f>
        <v>0</v>
      </c>
      <c r="S54" s="21">
        <f t="shared" si="21"/>
        <v>0</v>
      </c>
      <c r="T54" s="21">
        <f t="shared" si="21"/>
        <v>0</v>
      </c>
      <c r="U54" s="21">
        <f t="shared" si="21"/>
        <v>0</v>
      </c>
      <c r="V54" s="21">
        <f t="shared" si="21"/>
        <v>0</v>
      </c>
      <c r="W54" s="21">
        <f t="shared" si="21"/>
        <v>0</v>
      </c>
      <c r="X54" s="21">
        <f t="shared" si="21"/>
        <v>0</v>
      </c>
      <c r="Y54" s="21">
        <f t="shared" si="21"/>
        <v>0</v>
      </c>
      <c r="Z54" s="21">
        <f t="shared" si="21"/>
        <v>0</v>
      </c>
      <c r="AA54" s="21">
        <f t="shared" si="21"/>
        <v>0</v>
      </c>
    </row>
    <row r="55" spans="1:27" s="22" customFormat="1" ht="26.25" hidden="1" thickBot="1">
      <c r="A55" s="18" t="s">
        <v>101</v>
      </c>
      <c r="B55" s="27" t="s">
        <v>102</v>
      </c>
      <c r="C55" s="29" t="s">
        <v>52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</row>
    <row r="56" spans="1:27" s="22" customFormat="1" ht="26.25" hidden="1" thickBot="1">
      <c r="A56" s="18" t="s">
        <v>103</v>
      </c>
      <c r="B56" s="27" t="s">
        <v>104</v>
      </c>
      <c r="C56" s="29" t="s">
        <v>52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</row>
    <row r="57" spans="1:27" s="22" customFormat="1" ht="26.25" hidden="1" thickBot="1">
      <c r="A57" s="18" t="s">
        <v>105</v>
      </c>
      <c r="B57" s="27" t="s">
        <v>106</v>
      </c>
      <c r="C57" s="29" t="s">
        <v>52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</row>
    <row r="58" spans="1:27" s="22" customFormat="1" ht="26.25" hidden="1" thickBot="1">
      <c r="A58" s="18" t="s">
        <v>107</v>
      </c>
      <c r="B58" s="27" t="s">
        <v>108</v>
      </c>
      <c r="C58" s="29" t="s">
        <v>52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</row>
    <row r="59" spans="1:27" s="22" customFormat="1" ht="51.75" thickBot="1">
      <c r="A59" s="18" t="s">
        <v>109</v>
      </c>
      <c r="B59" s="27" t="s">
        <v>110</v>
      </c>
      <c r="C59" s="29" t="s">
        <v>52</v>
      </c>
      <c r="D59" s="21">
        <f>D69</f>
        <v>0</v>
      </c>
      <c r="E59" s="21">
        <f t="shared" ref="E59:AA59" si="23">E69</f>
        <v>0</v>
      </c>
      <c r="F59" s="21">
        <f t="shared" si="23"/>
        <v>0</v>
      </c>
      <c r="G59" s="21">
        <f t="shared" si="23"/>
        <v>0</v>
      </c>
      <c r="H59" s="21">
        <f t="shared" si="23"/>
        <v>0</v>
      </c>
      <c r="I59" s="21">
        <f t="shared" si="23"/>
        <v>0</v>
      </c>
      <c r="J59" s="21">
        <f t="shared" si="23"/>
        <v>0</v>
      </c>
      <c r="K59" s="21">
        <f t="shared" si="23"/>
        <v>0</v>
      </c>
      <c r="L59" s="21">
        <f t="shared" si="23"/>
        <v>0</v>
      </c>
      <c r="M59" s="21">
        <f t="shared" si="23"/>
        <v>0</v>
      </c>
      <c r="N59" s="21">
        <f t="shared" si="23"/>
        <v>0</v>
      </c>
      <c r="O59" s="21">
        <f t="shared" si="23"/>
        <v>0</v>
      </c>
      <c r="P59" s="21">
        <f t="shared" si="23"/>
        <v>5</v>
      </c>
      <c r="Q59" s="21">
        <f t="shared" si="23"/>
        <v>0</v>
      </c>
      <c r="R59" s="21">
        <f t="shared" ref="R59" si="24">R69</f>
        <v>0</v>
      </c>
      <c r="S59" s="21">
        <f t="shared" si="23"/>
        <v>0</v>
      </c>
      <c r="T59" s="21">
        <f t="shared" si="23"/>
        <v>0</v>
      </c>
      <c r="U59" s="21">
        <f t="shared" si="23"/>
        <v>0</v>
      </c>
      <c r="V59" s="21">
        <f t="shared" si="23"/>
        <v>0</v>
      </c>
      <c r="W59" s="21">
        <f t="shared" si="23"/>
        <v>0</v>
      </c>
      <c r="X59" s="21">
        <f t="shared" si="23"/>
        <v>0</v>
      </c>
      <c r="Y59" s="21">
        <f t="shared" si="23"/>
        <v>0</v>
      </c>
      <c r="Z59" s="21">
        <f t="shared" si="23"/>
        <v>0</v>
      </c>
      <c r="AA59" s="21">
        <f t="shared" si="23"/>
        <v>0</v>
      </c>
    </row>
    <row r="60" spans="1:27" s="22" customFormat="1" ht="51.75" hidden="1" thickBot="1">
      <c r="A60" s="18" t="s">
        <v>111</v>
      </c>
      <c r="B60" s="27" t="s">
        <v>112</v>
      </c>
      <c r="C60" s="29" t="s">
        <v>52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</row>
    <row r="61" spans="1:27" s="22" customFormat="1" ht="39" hidden="1" thickBot="1">
      <c r="A61" s="18" t="s">
        <v>113</v>
      </c>
      <c r="B61" s="27" t="s">
        <v>114</v>
      </c>
      <c r="C61" s="29" t="s">
        <v>52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</row>
    <row r="62" spans="1:27" s="22" customFormat="1" ht="51.75" hidden="1" thickBot="1">
      <c r="A62" s="18" t="s">
        <v>115</v>
      </c>
      <c r="B62" s="27" t="s">
        <v>116</v>
      </c>
      <c r="C62" s="29" t="s">
        <v>52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</row>
    <row r="63" spans="1:27" s="22" customFormat="1" ht="51.75" hidden="1" thickBot="1">
      <c r="A63" s="18" t="s">
        <v>117</v>
      </c>
      <c r="B63" s="27" t="s">
        <v>118</v>
      </c>
      <c r="C63" s="29" t="s">
        <v>52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</row>
    <row r="64" spans="1:27" s="22" customFormat="1" ht="26.25" hidden="1" thickBot="1">
      <c r="A64" s="18" t="s">
        <v>119</v>
      </c>
      <c r="B64" s="27" t="s">
        <v>120</v>
      </c>
      <c r="C64" s="29" t="s">
        <v>52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</row>
    <row r="65" spans="1:27" s="22" customFormat="1" ht="39" hidden="1" thickBot="1">
      <c r="A65" s="18" t="s">
        <v>121</v>
      </c>
      <c r="B65" s="27" t="s">
        <v>122</v>
      </c>
      <c r="C65" s="29" t="s">
        <v>52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</row>
    <row r="66" spans="1:27" s="22" customFormat="1" ht="51.75" hidden="1" thickBot="1">
      <c r="A66" s="18" t="s">
        <v>123</v>
      </c>
      <c r="B66" s="27" t="s">
        <v>124</v>
      </c>
      <c r="C66" s="29" t="s">
        <v>52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</row>
    <row r="67" spans="1:27" s="22" customFormat="1" ht="64.5" hidden="1" thickBot="1">
      <c r="A67" s="18" t="s">
        <v>125</v>
      </c>
      <c r="B67" s="27" t="s">
        <v>126</v>
      </c>
      <c r="C67" s="29" t="s">
        <v>52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</row>
    <row r="68" spans="1:27" s="22" customFormat="1" ht="64.5" hidden="1" thickBot="1">
      <c r="A68" s="18" t="s">
        <v>127</v>
      </c>
      <c r="B68" s="27" t="s">
        <v>128</v>
      </c>
      <c r="C68" s="29" t="s">
        <v>52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</row>
    <row r="69" spans="1:27" s="22" customFormat="1" ht="45.75" thickBot="1">
      <c r="A69" s="31" t="s">
        <v>129</v>
      </c>
      <c r="B69" s="32" t="s">
        <v>130</v>
      </c>
      <c r="C69" s="33" t="s">
        <v>131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5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</row>
    <row r="70" spans="1:27" s="22" customFormat="1" ht="39" thickBot="1">
      <c r="A70" s="18" t="s">
        <v>132</v>
      </c>
      <c r="B70" s="27" t="s">
        <v>133</v>
      </c>
      <c r="C70" s="29" t="s">
        <v>52</v>
      </c>
      <c r="D70" s="21">
        <f>D71</f>
        <v>0</v>
      </c>
      <c r="E70" s="21">
        <f t="shared" ref="E70:AA70" si="25">E71</f>
        <v>0</v>
      </c>
      <c r="F70" s="21">
        <f t="shared" si="25"/>
        <v>0</v>
      </c>
      <c r="G70" s="21">
        <f t="shared" si="25"/>
        <v>0</v>
      </c>
      <c r="H70" s="21">
        <f t="shared" si="25"/>
        <v>0</v>
      </c>
      <c r="I70" s="21">
        <f t="shared" si="25"/>
        <v>0</v>
      </c>
      <c r="J70" s="21">
        <f t="shared" si="25"/>
        <v>0</v>
      </c>
      <c r="K70" s="21">
        <f t="shared" si="25"/>
        <v>0</v>
      </c>
      <c r="L70" s="21">
        <f t="shared" si="25"/>
        <v>0</v>
      </c>
      <c r="M70" s="21">
        <f t="shared" si="25"/>
        <v>0</v>
      </c>
      <c r="N70" s="21">
        <f t="shared" si="25"/>
        <v>0</v>
      </c>
      <c r="O70" s="21">
        <f t="shared" si="25"/>
        <v>0</v>
      </c>
      <c r="P70" s="21">
        <f t="shared" si="25"/>
        <v>0</v>
      </c>
      <c r="Q70" s="21">
        <f t="shared" si="25"/>
        <v>0</v>
      </c>
      <c r="R70" s="34">
        <f t="shared" si="25"/>
        <v>0.995</v>
      </c>
      <c r="S70" s="34">
        <v>0</v>
      </c>
      <c r="T70" s="21">
        <f t="shared" si="25"/>
        <v>0</v>
      </c>
      <c r="U70" s="21">
        <f t="shared" si="25"/>
        <v>0</v>
      </c>
      <c r="V70" s="21">
        <f t="shared" si="25"/>
        <v>0</v>
      </c>
      <c r="W70" s="21">
        <f t="shared" si="25"/>
        <v>0</v>
      </c>
      <c r="X70" s="21">
        <f t="shared" si="25"/>
        <v>0</v>
      </c>
      <c r="Y70" s="21">
        <f t="shared" si="25"/>
        <v>0</v>
      </c>
      <c r="Z70" s="21">
        <f t="shared" si="25"/>
        <v>0</v>
      </c>
      <c r="AA70" s="21">
        <f t="shared" si="25"/>
        <v>0</v>
      </c>
    </row>
    <row r="71" spans="1:27" s="22" customFormat="1" ht="39" thickBot="1">
      <c r="A71" s="18" t="s">
        <v>134</v>
      </c>
      <c r="B71" s="19" t="s">
        <v>135</v>
      </c>
      <c r="C71" s="20" t="s">
        <v>136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34">
        <v>0.995</v>
      </c>
      <c r="S71" s="34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0</v>
      </c>
      <c r="AA71" s="21">
        <v>0</v>
      </c>
    </row>
    <row r="72" spans="1:27" s="22" customFormat="1" ht="39" thickBot="1">
      <c r="A72" s="18" t="s">
        <v>137</v>
      </c>
      <c r="B72" s="27" t="s">
        <v>138</v>
      </c>
      <c r="C72" s="29" t="s">
        <v>52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</row>
    <row r="73" spans="1:27" s="22" customFormat="1" ht="26.25" thickBot="1">
      <c r="A73" s="18" t="s">
        <v>139</v>
      </c>
      <c r="B73" s="27" t="s">
        <v>140</v>
      </c>
      <c r="C73" s="29" t="s">
        <v>52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</row>
    <row r="74" spans="1:27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</row>
    <row r="75" spans="1:27"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2018-01-11T06:41:58Z</dcterms:created>
  <dcterms:modified xsi:type="dcterms:W3CDTF">2018-01-11T18:28:55Z</dcterms:modified>
</cp:coreProperties>
</file>