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0730" windowHeight="9270"/>
  </bookViews>
  <sheets>
    <sheet name="форма 1" sheetId="1" r:id="rId1"/>
  </sheets>
  <calcPr calcId="124519"/>
</workbook>
</file>

<file path=xl/calcChain.xml><?xml version="1.0" encoding="utf-8"?>
<calcChain xmlns="http://schemas.openxmlformats.org/spreadsheetml/2006/main">
  <c r="S72" i="1"/>
  <c r="R72" l="1"/>
  <c r="R59"/>
  <c r="R54" s="1"/>
  <c r="R51"/>
  <c r="R49"/>
  <c r="R47"/>
  <c r="R46" s="1"/>
  <c r="R45" s="1"/>
  <c r="R42"/>
  <c r="R27"/>
  <c r="R24" s="1"/>
  <c r="R23" s="1"/>
  <c r="R22" s="1"/>
  <c r="R21" s="1"/>
  <c r="F72"/>
  <c r="F59"/>
  <c r="F54"/>
  <c r="F51"/>
  <c r="F49"/>
  <c r="F46" s="1"/>
  <c r="F45" s="1"/>
  <c r="F42"/>
  <c r="F27"/>
  <c r="F24" s="1"/>
  <c r="F23" s="1"/>
  <c r="F22" s="1"/>
  <c r="F21" s="1"/>
  <c r="D72"/>
  <c r="D59"/>
  <c r="D54"/>
  <c r="D51"/>
  <c r="D49"/>
  <c r="D46" s="1"/>
  <c r="D45" s="1"/>
  <c r="D42"/>
  <c r="D27"/>
  <c r="D24" s="1"/>
  <c r="D23" s="1"/>
  <c r="D22" s="1"/>
  <c r="D21" s="1"/>
  <c r="AA72"/>
  <c r="Z72"/>
  <c r="Y72"/>
  <c r="X72"/>
  <c r="W72"/>
  <c r="V72"/>
  <c r="U72"/>
  <c r="T72"/>
  <c r="Q72"/>
  <c r="P72"/>
  <c r="O72"/>
  <c r="N72"/>
  <c r="M72"/>
  <c r="L72"/>
  <c r="K72"/>
  <c r="J72"/>
  <c r="I72"/>
  <c r="H72"/>
  <c r="G72"/>
  <c r="E72"/>
  <c r="AA59"/>
  <c r="AA54" s="1"/>
  <c r="AA45" s="1"/>
  <c r="Z59"/>
  <c r="Y59"/>
  <c r="Y54" s="1"/>
  <c r="X59"/>
  <c r="W59"/>
  <c r="W54" s="1"/>
  <c r="W45" s="1"/>
  <c r="V59"/>
  <c r="U59"/>
  <c r="U54" s="1"/>
  <c r="T59"/>
  <c r="S59"/>
  <c r="S54" s="1"/>
  <c r="S45" s="1"/>
  <c r="Q59"/>
  <c r="P59"/>
  <c r="P54" s="1"/>
  <c r="O59"/>
  <c r="N59"/>
  <c r="N54" s="1"/>
  <c r="N45" s="1"/>
  <c r="M59"/>
  <c r="L59"/>
  <c r="L54" s="1"/>
  <c r="K59"/>
  <c r="J59"/>
  <c r="J54" s="1"/>
  <c r="J45" s="1"/>
  <c r="I59"/>
  <c r="H59"/>
  <c r="H54" s="1"/>
  <c r="G59"/>
  <c r="E59"/>
  <c r="E54" s="1"/>
  <c r="E45" s="1"/>
  <c r="Z54"/>
  <c r="X54"/>
  <c r="V54"/>
  <c r="T54"/>
  <c r="Q54"/>
  <c r="O54"/>
  <c r="M54"/>
  <c r="K54"/>
  <c r="I54"/>
  <c r="G54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E51"/>
  <c r="AA49"/>
  <c r="Z49"/>
  <c r="Y49"/>
  <c r="X49"/>
  <c r="W49"/>
  <c r="V49"/>
  <c r="U49"/>
  <c r="T49"/>
  <c r="S49"/>
  <c r="Q49"/>
  <c r="P49"/>
  <c r="O49"/>
  <c r="N49"/>
  <c r="M49"/>
  <c r="L49"/>
  <c r="K49"/>
  <c r="J49"/>
  <c r="I49"/>
  <c r="H49"/>
  <c r="G49"/>
  <c r="E49"/>
  <c r="S47"/>
  <c r="AA46"/>
  <c r="Z46"/>
  <c r="Z45" s="1"/>
  <c r="Y46"/>
  <c r="X46"/>
  <c r="X45" s="1"/>
  <c r="W46"/>
  <c r="V46"/>
  <c r="V45" s="1"/>
  <c r="U46"/>
  <c r="T46"/>
  <c r="T45" s="1"/>
  <c r="S46"/>
  <c r="Q46"/>
  <c r="Q45" s="1"/>
  <c r="P46"/>
  <c r="O46"/>
  <c r="O45" s="1"/>
  <c r="N46"/>
  <c r="M46"/>
  <c r="M45" s="1"/>
  <c r="L46"/>
  <c r="K46"/>
  <c r="K45" s="1"/>
  <c r="J46"/>
  <c r="I46"/>
  <c r="I45" s="1"/>
  <c r="H46"/>
  <c r="G46"/>
  <c r="G45" s="1"/>
  <c r="E46"/>
  <c r="AA42"/>
  <c r="Z42"/>
  <c r="Y42"/>
  <c r="X42"/>
  <c r="W42"/>
  <c r="V42"/>
  <c r="U42"/>
  <c r="T42"/>
  <c r="S42"/>
  <c r="Q42"/>
  <c r="P42"/>
  <c r="O42"/>
  <c r="N42"/>
  <c r="M42"/>
  <c r="L42"/>
  <c r="K42"/>
  <c r="J42"/>
  <c r="I42"/>
  <c r="H42"/>
  <c r="G42"/>
  <c r="E42"/>
  <c r="AA27"/>
  <c r="AA24" s="1"/>
  <c r="AA23" s="1"/>
  <c r="Z27"/>
  <c r="Y27"/>
  <c r="Y24" s="1"/>
  <c r="Y23" s="1"/>
  <c r="X27"/>
  <c r="W27"/>
  <c r="W24" s="1"/>
  <c r="W23" s="1"/>
  <c r="V27"/>
  <c r="U27"/>
  <c r="U24" s="1"/>
  <c r="U23" s="1"/>
  <c r="T27"/>
  <c r="S27"/>
  <c r="S24" s="1"/>
  <c r="S23" s="1"/>
  <c r="Q27"/>
  <c r="P27"/>
  <c r="P24" s="1"/>
  <c r="P23" s="1"/>
  <c r="O27"/>
  <c r="N27"/>
  <c r="N24" s="1"/>
  <c r="N23" s="1"/>
  <c r="M27"/>
  <c r="L27"/>
  <c r="L24" s="1"/>
  <c r="L23" s="1"/>
  <c r="K27"/>
  <c r="J27"/>
  <c r="J24" s="1"/>
  <c r="J23" s="1"/>
  <c r="I27"/>
  <c r="H27"/>
  <c r="H24" s="1"/>
  <c r="H23" s="1"/>
  <c r="G27"/>
  <c r="G24" s="1"/>
  <c r="E27"/>
  <c r="Z24"/>
  <c r="X24"/>
  <c r="V24"/>
  <c r="T24"/>
  <c r="Q24"/>
  <c r="O24"/>
  <c r="M24"/>
  <c r="K24"/>
  <c r="I24"/>
  <c r="E24"/>
  <c r="Z23"/>
  <c r="X23"/>
  <c r="V23"/>
  <c r="T23"/>
  <c r="Q23"/>
  <c r="O23"/>
  <c r="M23"/>
  <c r="K23"/>
  <c r="I23"/>
  <c r="E23"/>
  <c r="J22" l="1"/>
  <c r="J21" s="1"/>
  <c r="N22"/>
  <c r="N21" s="1"/>
  <c r="S22"/>
  <c r="S21" s="1"/>
  <c r="W22"/>
  <c r="W21" s="1"/>
  <c r="AA22"/>
  <c r="AA21" s="1"/>
  <c r="H45"/>
  <c r="H22" s="1"/>
  <c r="H21" s="1"/>
  <c r="L45"/>
  <c r="L22" s="1"/>
  <c r="L21" s="1"/>
  <c r="P45"/>
  <c r="P22" s="1"/>
  <c r="P21" s="1"/>
  <c r="U45"/>
  <c r="U22" s="1"/>
  <c r="U21" s="1"/>
  <c r="Y45"/>
  <c r="Y22" s="1"/>
  <c r="Y21" s="1"/>
  <c r="E22"/>
  <c r="E21" s="1"/>
  <c r="K22"/>
  <c r="K21" s="1"/>
  <c r="O22"/>
  <c r="O21" s="1"/>
  <c r="X22"/>
  <c r="X21" s="1"/>
  <c r="G23"/>
  <c r="G22" s="1"/>
  <c r="G21" s="1"/>
  <c r="I22"/>
  <c r="I21" s="1"/>
  <c r="M22"/>
  <c r="M21" s="1"/>
  <c r="Q22"/>
  <c r="Q21" s="1"/>
  <c r="T22"/>
  <c r="T21" s="1"/>
  <c r="V22"/>
  <c r="V21" s="1"/>
  <c r="Z22"/>
  <c r="Z21" s="1"/>
</calcChain>
</file>

<file path=xl/sharedStrings.xml><?xml version="1.0" encoding="utf-8"?>
<sst xmlns="http://schemas.openxmlformats.org/spreadsheetml/2006/main" count="260" uniqueCount="160">
  <si>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</si>
  <si>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</si>
  <si>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</si>
  <si>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</si>
  <si>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</si>
  <si>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</si>
  <si>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</si>
  <si>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</si>
  <si>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</si>
  <si>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</si>
  <si>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</si>
  <si>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</si>
  <si>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</si>
  <si>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</si>
  <si>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</si>
  <si>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</si>
  <si>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</si>
  <si>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</si>
  <si>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</si>
  <si>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</si>
  <si>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</si>
  <si>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</si>
  <si>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</si>
  <si>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</si>
  <si>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</si>
  <si>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</si>
  <si>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</si>
  <si>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</si>
  <si>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</si>
  <si>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</si>
  <si>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</si>
  <si>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</si>
  <si>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</si>
  <si>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</si>
  <si>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</si>
  <si>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</si>
  <si>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</si>
  <si>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</si>
  <si>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</si>
  <si>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</si>
  <si>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</si>
  <si>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</si>
  <si>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</si>
  <si>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</si>
  <si>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</si>
  <si>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</si>
  <si>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</si>
  <si>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</si>
  <si>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</si>
  <si>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</si>
  <si>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</si>
  <si>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</si>
  <si>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</si>
  <si>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</si>
  <si>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</si>
  <si>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</si>
  <si>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</si>
  <si>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</si>
  <si>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</si>
  <si>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</si>
  <si>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</si>
  <si>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</si>
  <si>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</si>
  <si>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</si>
  <si>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</si>
  <si>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</si>
  <si>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</si>
  <si>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</si>
  <si>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</si>
  <si>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</si>
  <si>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</si>
  <si>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</si>
  <si>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</si>
  <si>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</si>
  <si>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</si>
  <si>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</si>
  <si>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</si>
  <si>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</si>
  <si>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</si>
  <si>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</si>
  <si>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</si>
  <si>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</si>
  <si>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</si>
  <si>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</si>
  <si>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</si>
  <si>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</si>
  <si>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</si>
  <si>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</si>
  <si>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</si>
  <si>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</si>
  <si>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</si>
  <si>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</si>
  <si>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</si>
  <si>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</si>
  <si>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</si>
  <si>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</si>
  <si>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</si>
  <si>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</si>
  <si>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</si>
  <si>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</si>
  <si>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</si>
  <si>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</si>
  <si>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</si>
  <si>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</si>
  <si>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</si>
  <si>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</si>
  <si>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</si>
  <si>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</si>
  <si>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</si>
  <si>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</si>
  <si>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</si>
  <si>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</si>
  <si>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</si>
  <si>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</si>
  <si>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</si>
  <si>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</si>
  <si>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</si>
  <si>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</si>
  <si>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</si>
  <si>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</si>
  <si>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</si>
  <si>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</si>
  <si>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</si>
  <si>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</si>
  <si>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</si>
  <si>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</si>
  <si>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</si>
  <si>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</si>
  <si>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</si>
  <si>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</si>
  <si>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</si>
  <si>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</si>
  <si>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</si>
  <si>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</si>
  <si>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</si>
  <si>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</si>
  <si>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</si>
  <si>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</si>
  <si>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</si>
  <si>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</si>
  <si>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</si>
  <si>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</si>
  <si>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</si>
  <si>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</si>
  <si>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</si>
  <si>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</si>
  <si>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</si>
  <si>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</si>
  <si>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</si>
  <si>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</si>
  <si>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</si>
  <si>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</si>
  <si>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</si>
  <si>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</si>
  <si>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</si>
  <si>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</si>
  <si>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</si>
  <si>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</si>
  <si>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</si>
  <si>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2017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</si>
</sst>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49" fontId="1" fillId="0" borderId="16" xfId="0" applyNumberFormat="1" applyFont="1" applyFill="1" applyBorder="1"/>
    <xf numFmtId="164" fontId="1" fillId="0" borderId="17" xfId="0" applyNumberFormat="1" applyFont="1" applyFill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8"/>
  <sheetViews>
    <sheetView tabSelected="1" zoomScale="80" zoomScaleNormal="80" workbookViewId="0">
      <selection activeCell="A9" sqref="A9:Z12"/>
    </sheetView>
  </sheetViews>
  <sheetFormatPr defaultRowHeight="11.25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>
      <c r="X1" s="43" t="s">
        <v>0</v>
      </c>
      <c r="Y1" s="44"/>
      <c r="Z1" s="44"/>
    </row>
    <row r="2" spans="1:27">
      <c r="X2" s="44"/>
      <c r="Y2" s="44"/>
      <c r="Z2" s="44"/>
    </row>
    <row r="3" spans="1:27">
      <c r="X3" s="44"/>
      <c r="Y3" s="44"/>
      <c r="Z3" s="44"/>
    </row>
    <row r="4" spans="1:27">
      <c r="X4" s="44"/>
      <c r="Y4" s="44"/>
      <c r="Z4" s="44"/>
    </row>
    <row r="5" spans="1:27">
      <c r="X5" s="44"/>
      <c r="Y5" s="44"/>
      <c r="Z5" s="44"/>
    </row>
    <row r="6" spans="1:27">
      <c r="X6" s="44"/>
      <c r="Y6" s="44"/>
      <c r="Z6" s="44"/>
    </row>
    <row r="7" spans="1:27">
      <c r="X7" s="44"/>
      <c r="Y7" s="44"/>
      <c r="Z7" s="44"/>
    </row>
    <row r="8" spans="1:27" ht="18.75">
      <c r="O8" s="2"/>
      <c r="X8" s="44"/>
      <c r="Y8" s="44"/>
      <c r="Z8" s="44"/>
    </row>
    <row r="9" spans="1:27">
      <c r="A9" s="45" t="s">
        <v>159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/>
    <row r="14" spans="1:27" ht="12" thickBot="1">
      <c r="A14" s="47" t="s">
        <v>1</v>
      </c>
      <c r="B14" s="47" t="s">
        <v>2</v>
      </c>
      <c r="C14" s="47" t="s">
        <v>3</v>
      </c>
      <c r="D14" s="33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>
      <c r="A15" s="48"/>
      <c r="B15" s="48"/>
      <c r="C15" s="48"/>
      <c r="D15" s="36" t="s">
        <v>5</v>
      </c>
      <c r="E15" s="37"/>
      <c r="F15" s="37"/>
      <c r="G15" s="37"/>
      <c r="H15" s="37"/>
      <c r="I15" s="37"/>
      <c r="J15" s="52"/>
      <c r="K15" s="53"/>
      <c r="L15" s="36" t="s">
        <v>6</v>
      </c>
      <c r="M15" s="37"/>
      <c r="N15" s="37"/>
      <c r="O15" s="37"/>
      <c r="P15" s="37"/>
      <c r="Q15" s="40"/>
      <c r="R15" s="36" t="s">
        <v>7</v>
      </c>
      <c r="S15" s="37"/>
      <c r="T15" s="36" t="s">
        <v>8</v>
      </c>
      <c r="U15" s="37"/>
      <c r="V15" s="36" t="s">
        <v>9</v>
      </c>
      <c r="W15" s="37"/>
      <c r="X15" s="36" t="s">
        <v>10</v>
      </c>
      <c r="Y15" s="37"/>
      <c r="Z15" s="36" t="s">
        <v>11</v>
      </c>
      <c r="AA15" s="40"/>
    </row>
    <row r="16" spans="1:27" ht="54.75" customHeight="1" thickBot="1">
      <c r="A16" s="48"/>
      <c r="B16" s="48"/>
      <c r="C16" s="48"/>
      <c r="D16" s="38"/>
      <c r="E16" s="39"/>
      <c r="F16" s="39"/>
      <c r="G16" s="39"/>
      <c r="H16" s="39"/>
      <c r="I16" s="39"/>
      <c r="J16" s="54"/>
      <c r="K16" s="55"/>
      <c r="L16" s="38" t="s">
        <v>12</v>
      </c>
      <c r="M16" s="39"/>
      <c r="N16" s="39"/>
      <c r="O16" s="39"/>
      <c r="P16" s="39"/>
      <c r="Q16" s="41"/>
      <c r="R16" s="38"/>
      <c r="S16" s="39"/>
      <c r="T16" s="38"/>
      <c r="U16" s="39"/>
      <c r="V16" s="38"/>
      <c r="W16" s="39"/>
      <c r="X16" s="38"/>
      <c r="Y16" s="39"/>
      <c r="Z16" s="38"/>
      <c r="AA16" s="41"/>
    </row>
    <row r="17" spans="1:27" ht="95.25" customHeight="1" thickBot="1">
      <c r="A17" s="48"/>
      <c r="B17" s="48"/>
      <c r="C17" s="48"/>
      <c r="D17" s="33" t="s">
        <v>13</v>
      </c>
      <c r="E17" s="34"/>
      <c r="F17" s="33" t="s">
        <v>14</v>
      </c>
      <c r="G17" s="34"/>
      <c r="H17" s="33" t="s">
        <v>15</v>
      </c>
      <c r="I17" s="34"/>
      <c r="J17" s="33" t="s">
        <v>16</v>
      </c>
      <c r="K17" s="35"/>
      <c r="L17" s="33" t="s">
        <v>17</v>
      </c>
      <c r="M17" s="42"/>
      <c r="N17" s="33" t="s">
        <v>18</v>
      </c>
      <c r="O17" s="34"/>
      <c r="P17" s="33" t="s">
        <v>19</v>
      </c>
      <c r="Q17" s="34"/>
      <c r="R17" s="33" t="s">
        <v>20</v>
      </c>
      <c r="S17" s="35"/>
      <c r="T17" s="33" t="s">
        <v>20</v>
      </c>
      <c r="U17" s="35"/>
      <c r="V17" s="33" t="s">
        <v>20</v>
      </c>
      <c r="W17" s="35"/>
      <c r="X17" s="33" t="s">
        <v>21</v>
      </c>
      <c r="Y17" s="34"/>
      <c r="Z17" s="33" t="s">
        <v>20</v>
      </c>
      <c r="AA17" s="35"/>
    </row>
    <row r="18" spans="1:27">
      <c r="A18" s="48"/>
      <c r="B18" s="48"/>
      <c r="C18" s="48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>
      <c r="A19" s="49"/>
      <c r="B19" s="49"/>
      <c r="C19" s="49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>
      <c r="A21" s="7"/>
      <c r="B21" s="8" t="s">
        <v>48</v>
      </c>
      <c r="C21" s="9"/>
      <c r="D21" s="10">
        <f t="shared" ref="D21:AA21" si="0">D22</f>
        <v>2.4050000000000002</v>
      </c>
      <c r="E21" s="10">
        <f t="shared" si="0"/>
        <v>0.53500000000000003</v>
      </c>
      <c r="F21" s="10">
        <f t="shared" si="0"/>
        <v>1.0049999999999999</v>
      </c>
      <c r="G21" s="10">
        <f t="shared" si="0"/>
        <v>1.21</v>
      </c>
      <c r="H21" s="10">
        <f t="shared" si="0"/>
        <v>1.7</v>
      </c>
      <c r="I21" s="10">
        <f t="shared" si="0"/>
        <v>1.6</v>
      </c>
      <c r="J21" s="10">
        <f t="shared" si="0"/>
        <v>0.56100000000000005</v>
      </c>
      <c r="K21" s="10">
        <f t="shared" si="0"/>
        <v>0.56100000000000005</v>
      </c>
      <c r="L21" s="10">
        <f t="shared" si="0"/>
        <v>0</v>
      </c>
      <c r="M21" s="10">
        <f t="shared" si="0"/>
        <v>0</v>
      </c>
      <c r="N21" s="10">
        <f t="shared" si="0"/>
        <v>0</v>
      </c>
      <c r="O21" s="10">
        <f t="shared" si="0"/>
        <v>0</v>
      </c>
      <c r="P21" s="10">
        <f t="shared" si="0"/>
        <v>21</v>
      </c>
      <c r="Q21" s="10">
        <f t="shared" si="0"/>
        <v>26</v>
      </c>
      <c r="R21" s="10">
        <f t="shared" si="0"/>
        <v>1</v>
      </c>
      <c r="S21" s="10">
        <f t="shared" si="0"/>
        <v>2.31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>
      <c r="A22" s="12">
        <v>1</v>
      </c>
      <c r="B22" s="12" t="s">
        <v>49</v>
      </c>
      <c r="C22" s="13"/>
      <c r="D22" s="14">
        <f t="shared" ref="D22" si="1">D23+D45+D69+D72+D75+D76</f>
        <v>2.4050000000000002</v>
      </c>
      <c r="E22" s="14">
        <f>E23+E45+E69+E72+E75+E76</f>
        <v>0.53500000000000003</v>
      </c>
      <c r="F22" s="14">
        <f t="shared" ref="F22" si="2">F23+F45+F69+F72+F75+F76</f>
        <v>1.0049999999999999</v>
      </c>
      <c r="G22" s="14">
        <f t="shared" ref="G22:Q22" si="3">G23+G45+G69+G72+G75+G76</f>
        <v>1.21</v>
      </c>
      <c r="H22" s="14">
        <f t="shared" si="3"/>
        <v>1.7</v>
      </c>
      <c r="I22" s="14">
        <f t="shared" si="3"/>
        <v>1.6</v>
      </c>
      <c r="J22" s="14">
        <f t="shared" si="3"/>
        <v>0.56100000000000005</v>
      </c>
      <c r="K22" s="14">
        <f t="shared" si="3"/>
        <v>0.56100000000000005</v>
      </c>
      <c r="L22" s="14">
        <f t="shared" si="3"/>
        <v>0</v>
      </c>
      <c r="M22" s="14">
        <f t="shared" si="3"/>
        <v>0</v>
      </c>
      <c r="N22" s="14">
        <f t="shared" si="3"/>
        <v>0</v>
      </c>
      <c r="O22" s="14">
        <f t="shared" si="3"/>
        <v>0</v>
      </c>
      <c r="P22" s="14">
        <f t="shared" si="3"/>
        <v>21</v>
      </c>
      <c r="Q22" s="14">
        <f t="shared" si="3"/>
        <v>26</v>
      </c>
      <c r="R22" s="14">
        <f t="shared" ref="R22" si="4">R23+R45+R69+R72+R75+R76</f>
        <v>1</v>
      </c>
      <c r="S22" s="14">
        <f t="shared" ref="S22:AA22" si="5">S23+S45+S69+S72+S75+S76</f>
        <v>2.31</v>
      </c>
      <c r="T22" s="14">
        <f t="shared" si="5"/>
        <v>0</v>
      </c>
      <c r="U22" s="14">
        <f t="shared" si="5"/>
        <v>0</v>
      </c>
      <c r="V22" s="14">
        <f t="shared" si="5"/>
        <v>0</v>
      </c>
      <c r="W22" s="14">
        <f t="shared" si="5"/>
        <v>0</v>
      </c>
      <c r="X22" s="14">
        <f t="shared" si="5"/>
        <v>0</v>
      </c>
      <c r="Y22" s="14">
        <f t="shared" si="5"/>
        <v>0</v>
      </c>
      <c r="Z22" s="14">
        <f t="shared" si="5"/>
        <v>0</v>
      </c>
      <c r="AA22" s="14">
        <f t="shared" si="5"/>
        <v>0</v>
      </c>
    </row>
    <row r="23" spans="1:27" s="20" customFormat="1" ht="26.25" thickBot="1">
      <c r="A23" s="16" t="s">
        <v>50</v>
      </c>
      <c r="B23" s="17" t="s">
        <v>51</v>
      </c>
      <c r="C23" s="18" t="s">
        <v>52</v>
      </c>
      <c r="D23" s="19">
        <f t="shared" ref="D23" si="6">D24+D30+D33+D42</f>
        <v>2.4050000000000002</v>
      </c>
      <c r="E23" s="19">
        <f t="shared" ref="E23:AA23" si="7">E24+E30+E33+E42</f>
        <v>0.53500000000000003</v>
      </c>
      <c r="F23" s="19">
        <f t="shared" ref="F23" si="8">F24+F30+F33+F42</f>
        <v>1.0049999999999999</v>
      </c>
      <c r="G23" s="19">
        <f t="shared" si="7"/>
        <v>1.21</v>
      </c>
      <c r="H23" s="19">
        <f t="shared" si="7"/>
        <v>0</v>
      </c>
      <c r="I23" s="19">
        <f t="shared" si="7"/>
        <v>0</v>
      </c>
      <c r="J23" s="19">
        <f t="shared" si="7"/>
        <v>0</v>
      </c>
      <c r="K23" s="19">
        <f t="shared" si="7"/>
        <v>0</v>
      </c>
      <c r="L23" s="19">
        <f t="shared" si="7"/>
        <v>0</v>
      </c>
      <c r="M23" s="19">
        <f t="shared" si="7"/>
        <v>0</v>
      </c>
      <c r="N23" s="19">
        <f t="shared" si="7"/>
        <v>0</v>
      </c>
      <c r="O23" s="19">
        <f t="shared" si="7"/>
        <v>0</v>
      </c>
      <c r="P23" s="19">
        <f t="shared" si="7"/>
        <v>0</v>
      </c>
      <c r="Q23" s="19">
        <f t="shared" si="7"/>
        <v>0</v>
      </c>
      <c r="R23" s="19">
        <f t="shared" ref="R23" si="9">R24+R30+R33+R42</f>
        <v>0</v>
      </c>
      <c r="S23" s="19">
        <f t="shared" si="7"/>
        <v>0</v>
      </c>
      <c r="T23" s="19">
        <f t="shared" si="7"/>
        <v>0</v>
      </c>
      <c r="U23" s="19">
        <f t="shared" si="7"/>
        <v>0</v>
      </c>
      <c r="V23" s="19">
        <f t="shared" si="7"/>
        <v>0</v>
      </c>
      <c r="W23" s="19">
        <f t="shared" si="7"/>
        <v>0</v>
      </c>
      <c r="X23" s="19">
        <f t="shared" si="7"/>
        <v>0</v>
      </c>
      <c r="Y23" s="19">
        <f t="shared" si="7"/>
        <v>0</v>
      </c>
      <c r="Z23" s="19">
        <f t="shared" si="7"/>
        <v>0</v>
      </c>
      <c r="AA23" s="19">
        <f t="shared" si="7"/>
        <v>0</v>
      </c>
    </row>
    <row r="24" spans="1:27" ht="39" thickBot="1">
      <c r="A24" s="21" t="s">
        <v>53</v>
      </c>
      <c r="B24" s="22" t="s">
        <v>54</v>
      </c>
      <c r="C24" s="23" t="s">
        <v>52</v>
      </c>
      <c r="D24" s="24">
        <f>D25+D26+D27</f>
        <v>2.4050000000000002</v>
      </c>
      <c r="E24" s="24">
        <f>E25+E26+E27</f>
        <v>0.53500000000000003</v>
      </c>
      <c r="F24" s="24">
        <f>F25+F26+F27</f>
        <v>1.0049999999999999</v>
      </c>
      <c r="G24" s="24">
        <f>G25+G26+G27</f>
        <v>1.21</v>
      </c>
      <c r="H24" s="24">
        <f t="shared" ref="H24:AA24" si="10">H25+H26+H27</f>
        <v>0</v>
      </c>
      <c r="I24" s="24">
        <f t="shared" si="10"/>
        <v>0</v>
      </c>
      <c r="J24" s="24">
        <f t="shared" si="10"/>
        <v>0</v>
      </c>
      <c r="K24" s="24">
        <f t="shared" si="10"/>
        <v>0</v>
      </c>
      <c r="L24" s="24">
        <f t="shared" si="10"/>
        <v>0</v>
      </c>
      <c r="M24" s="24">
        <f t="shared" si="10"/>
        <v>0</v>
      </c>
      <c r="N24" s="24">
        <f t="shared" si="10"/>
        <v>0</v>
      </c>
      <c r="O24" s="24">
        <f t="shared" si="10"/>
        <v>0</v>
      </c>
      <c r="P24" s="24">
        <f t="shared" si="10"/>
        <v>0</v>
      </c>
      <c r="Q24" s="24">
        <f t="shared" si="10"/>
        <v>0</v>
      </c>
      <c r="R24" s="24">
        <f t="shared" ref="R24" si="11">R25+R26+R27</f>
        <v>0</v>
      </c>
      <c r="S24" s="24">
        <f t="shared" si="10"/>
        <v>0</v>
      </c>
      <c r="T24" s="24">
        <f t="shared" si="10"/>
        <v>0</v>
      </c>
      <c r="U24" s="24">
        <f t="shared" si="10"/>
        <v>0</v>
      </c>
      <c r="V24" s="24">
        <f t="shared" si="10"/>
        <v>0</v>
      </c>
      <c r="W24" s="24">
        <f t="shared" si="10"/>
        <v>0</v>
      </c>
      <c r="X24" s="24">
        <f t="shared" si="10"/>
        <v>0</v>
      </c>
      <c r="Y24" s="24">
        <f t="shared" si="10"/>
        <v>0</v>
      </c>
      <c r="Z24" s="24">
        <f t="shared" si="10"/>
        <v>0</v>
      </c>
      <c r="AA24" s="24">
        <f t="shared" si="10"/>
        <v>0</v>
      </c>
    </row>
    <row r="25" spans="1:27" ht="64.5" thickBot="1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>
      <c r="A26" s="16" t="s">
        <v>57</v>
      </c>
      <c r="B26" s="25" t="s">
        <v>58</v>
      </c>
      <c r="C26" s="18" t="s">
        <v>52</v>
      </c>
      <c r="D26" s="19">
        <v>0.1</v>
      </c>
      <c r="E26" s="19">
        <v>0.09</v>
      </c>
      <c r="F26" s="19">
        <v>0.47499999999999998</v>
      </c>
      <c r="G26" s="19">
        <v>0.33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>
      <c r="A27" s="16" t="s">
        <v>59</v>
      </c>
      <c r="B27" s="25" t="s">
        <v>60</v>
      </c>
      <c r="C27" s="18" t="s">
        <v>52</v>
      </c>
      <c r="D27" s="19">
        <f t="shared" ref="D27" si="12">D28+D29</f>
        <v>2.3050000000000002</v>
      </c>
      <c r="E27" s="19">
        <f t="shared" ref="E27:AA27" si="13">E28+E29</f>
        <v>0.44500000000000001</v>
      </c>
      <c r="F27" s="19">
        <f t="shared" ref="F27" si="14">F28+F29</f>
        <v>0.53</v>
      </c>
      <c r="G27" s="19">
        <f t="shared" si="13"/>
        <v>0.88</v>
      </c>
      <c r="H27" s="19">
        <f t="shared" si="13"/>
        <v>0</v>
      </c>
      <c r="I27" s="19">
        <f t="shared" si="13"/>
        <v>0</v>
      </c>
      <c r="J27" s="19">
        <f t="shared" si="13"/>
        <v>0</v>
      </c>
      <c r="K27" s="19">
        <f t="shared" si="13"/>
        <v>0</v>
      </c>
      <c r="L27" s="19">
        <f t="shared" si="13"/>
        <v>0</v>
      </c>
      <c r="M27" s="19">
        <f t="shared" si="13"/>
        <v>0</v>
      </c>
      <c r="N27" s="19">
        <f t="shared" si="13"/>
        <v>0</v>
      </c>
      <c r="O27" s="19">
        <f t="shared" si="13"/>
        <v>0</v>
      </c>
      <c r="P27" s="19">
        <f t="shared" si="13"/>
        <v>0</v>
      </c>
      <c r="Q27" s="19">
        <f t="shared" si="13"/>
        <v>0</v>
      </c>
      <c r="R27" s="19">
        <f t="shared" ref="R27" si="15">R28+R29</f>
        <v>0</v>
      </c>
      <c r="S27" s="19">
        <f t="shared" si="13"/>
        <v>0</v>
      </c>
      <c r="T27" s="19">
        <f t="shared" si="13"/>
        <v>0</v>
      </c>
      <c r="U27" s="19">
        <f t="shared" si="13"/>
        <v>0</v>
      </c>
      <c r="V27" s="19">
        <f t="shared" si="13"/>
        <v>0</v>
      </c>
      <c r="W27" s="19">
        <f t="shared" si="13"/>
        <v>0</v>
      </c>
      <c r="X27" s="19">
        <f t="shared" si="13"/>
        <v>0</v>
      </c>
      <c r="Y27" s="19">
        <f t="shared" si="13"/>
        <v>0</v>
      </c>
      <c r="Z27" s="19">
        <f t="shared" si="13"/>
        <v>0</v>
      </c>
      <c r="AA27" s="19">
        <f t="shared" si="13"/>
        <v>0</v>
      </c>
    </row>
    <row r="28" spans="1:27" s="20" customFormat="1" ht="144.75" customHeight="1" thickBot="1">
      <c r="A28" s="16" t="s">
        <v>61</v>
      </c>
      <c r="B28" s="26" t="s">
        <v>62</v>
      </c>
      <c r="C28" s="27" t="s">
        <v>63</v>
      </c>
      <c r="D28" s="28">
        <v>0.44500000000000001</v>
      </c>
      <c r="E28" s="28">
        <v>0.44500000000000001</v>
      </c>
      <c r="F28" s="19">
        <v>0.53</v>
      </c>
      <c r="G28" s="19">
        <v>0.88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</row>
    <row r="29" spans="1:27" s="20" customFormat="1" ht="102.75" thickBot="1">
      <c r="A29" s="16" t="s">
        <v>64</v>
      </c>
      <c r="B29" s="26" t="s">
        <v>65</v>
      </c>
      <c r="C29" s="27" t="s">
        <v>66</v>
      </c>
      <c r="D29" s="19">
        <v>1.86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</row>
    <row r="30" spans="1:27" ht="39" hidden="1" thickBot="1">
      <c r="A30" s="21" t="s">
        <v>67</v>
      </c>
      <c r="B30" s="22" t="s">
        <v>68</v>
      </c>
      <c r="C30" s="29" t="s">
        <v>52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</row>
    <row r="31" spans="1:27" ht="71.25" hidden="1" customHeight="1" thickBot="1">
      <c r="A31" s="21" t="s">
        <v>69</v>
      </c>
      <c r="B31" s="22" t="s">
        <v>70</v>
      </c>
      <c r="C31" s="29" t="s">
        <v>52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</row>
    <row r="32" spans="1:27" ht="39" hidden="1" thickBot="1">
      <c r="A32" s="21" t="s">
        <v>71</v>
      </c>
      <c r="B32" s="22" t="s">
        <v>72</v>
      </c>
      <c r="C32" s="29" t="s">
        <v>52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</row>
    <row r="33" spans="1:27" ht="56.25" hidden="1" customHeight="1" thickBot="1">
      <c r="A33" s="21" t="s">
        <v>73</v>
      </c>
      <c r="B33" s="22" t="s">
        <v>74</v>
      </c>
      <c r="C33" s="29" t="s">
        <v>52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</row>
    <row r="34" spans="1:27" ht="39" hidden="1" thickBot="1">
      <c r="A34" s="21" t="s">
        <v>75</v>
      </c>
      <c r="B34" s="22" t="s">
        <v>76</v>
      </c>
      <c r="C34" s="29" t="s">
        <v>52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</row>
    <row r="35" spans="1:27" ht="102.75" hidden="1" thickBot="1">
      <c r="A35" s="21" t="s">
        <v>75</v>
      </c>
      <c r="B35" s="22" t="s">
        <v>77</v>
      </c>
      <c r="C35" s="29" t="s">
        <v>52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</row>
    <row r="36" spans="1:27" ht="90" hidden="1" thickBot="1">
      <c r="A36" s="21" t="s">
        <v>75</v>
      </c>
      <c r="B36" s="22" t="s">
        <v>78</v>
      </c>
      <c r="C36" s="29" t="s">
        <v>52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</row>
    <row r="37" spans="1:27" ht="90" hidden="1" thickBot="1">
      <c r="A37" s="21" t="s">
        <v>75</v>
      </c>
      <c r="B37" s="22" t="s">
        <v>79</v>
      </c>
      <c r="C37" s="29" t="s">
        <v>52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</row>
    <row r="38" spans="1:27" ht="39" hidden="1" thickBot="1">
      <c r="A38" s="21" t="s">
        <v>80</v>
      </c>
      <c r="B38" s="22" t="s">
        <v>76</v>
      </c>
      <c r="C38" s="29" t="s">
        <v>52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</row>
    <row r="39" spans="1:27" ht="102.75" hidden="1" thickBot="1">
      <c r="A39" s="21" t="s">
        <v>80</v>
      </c>
      <c r="B39" s="22" t="s">
        <v>77</v>
      </c>
      <c r="C39" s="29" t="s">
        <v>52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</row>
    <row r="40" spans="1:27" ht="90" hidden="1" thickBot="1">
      <c r="A40" s="21" t="s">
        <v>80</v>
      </c>
      <c r="B40" s="22" t="s">
        <v>78</v>
      </c>
      <c r="C40" s="29" t="s">
        <v>52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</row>
    <row r="41" spans="1:27" ht="90" hidden="1" thickBot="1">
      <c r="A41" s="21" t="s">
        <v>80</v>
      </c>
      <c r="B41" s="22" t="s">
        <v>81</v>
      </c>
      <c r="C41" s="29" t="s">
        <v>52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</row>
    <row r="42" spans="1:27" ht="77.25" thickBot="1">
      <c r="A42" s="21" t="s">
        <v>82</v>
      </c>
      <c r="B42" s="22" t="s">
        <v>83</v>
      </c>
      <c r="C42" s="29" t="s">
        <v>52</v>
      </c>
      <c r="D42" s="24">
        <f t="shared" ref="D42" si="16">D43+D44</f>
        <v>0</v>
      </c>
      <c r="E42" s="24">
        <f t="shared" ref="E42:AA42" si="17">E43+E44</f>
        <v>0</v>
      </c>
      <c r="F42" s="24">
        <f t="shared" ref="F42" si="18">F43+F44</f>
        <v>0</v>
      </c>
      <c r="G42" s="24">
        <f t="shared" si="17"/>
        <v>0</v>
      </c>
      <c r="H42" s="24">
        <f t="shared" si="17"/>
        <v>0</v>
      </c>
      <c r="I42" s="24">
        <f t="shared" si="17"/>
        <v>0</v>
      </c>
      <c r="J42" s="24">
        <f t="shared" si="17"/>
        <v>0</v>
      </c>
      <c r="K42" s="24">
        <f t="shared" si="17"/>
        <v>0</v>
      </c>
      <c r="L42" s="24">
        <f t="shared" si="17"/>
        <v>0</v>
      </c>
      <c r="M42" s="24">
        <f t="shared" si="17"/>
        <v>0</v>
      </c>
      <c r="N42" s="24">
        <f t="shared" si="17"/>
        <v>0</v>
      </c>
      <c r="O42" s="24">
        <f t="shared" si="17"/>
        <v>0</v>
      </c>
      <c r="P42" s="24">
        <f t="shared" si="17"/>
        <v>0</v>
      </c>
      <c r="Q42" s="24">
        <f t="shared" si="17"/>
        <v>0</v>
      </c>
      <c r="R42" s="24">
        <f t="shared" ref="R42" si="19">R43+R44</f>
        <v>0</v>
      </c>
      <c r="S42" s="24">
        <f t="shared" si="17"/>
        <v>0</v>
      </c>
      <c r="T42" s="24">
        <f t="shared" si="17"/>
        <v>0</v>
      </c>
      <c r="U42" s="24">
        <f t="shared" si="17"/>
        <v>0</v>
      </c>
      <c r="V42" s="24">
        <f t="shared" si="17"/>
        <v>0</v>
      </c>
      <c r="W42" s="24">
        <f t="shared" si="17"/>
        <v>0</v>
      </c>
      <c r="X42" s="24">
        <f t="shared" si="17"/>
        <v>0</v>
      </c>
      <c r="Y42" s="24">
        <f t="shared" si="17"/>
        <v>0</v>
      </c>
      <c r="Z42" s="24">
        <f t="shared" si="17"/>
        <v>0</v>
      </c>
      <c r="AA42" s="24">
        <f t="shared" si="17"/>
        <v>0</v>
      </c>
    </row>
    <row r="43" spans="1:27" ht="64.5" thickBot="1">
      <c r="A43" s="21" t="s">
        <v>84</v>
      </c>
      <c r="B43" s="22" t="s">
        <v>85</v>
      </c>
      <c r="C43" s="29" t="s">
        <v>52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</row>
    <row r="44" spans="1:27" s="20" customFormat="1" ht="64.5" thickBot="1">
      <c r="A44" s="16" t="s">
        <v>86</v>
      </c>
      <c r="B44" s="25" t="s">
        <v>87</v>
      </c>
      <c r="C44" s="30" t="s">
        <v>52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</row>
    <row r="45" spans="1:27" s="20" customFormat="1" ht="39" thickBot="1">
      <c r="A45" s="16" t="s">
        <v>88</v>
      </c>
      <c r="B45" s="25" t="s">
        <v>89</v>
      </c>
      <c r="C45" s="30" t="s">
        <v>52</v>
      </c>
      <c r="D45" s="19">
        <f t="shared" ref="D45" si="20">D46+D51+D54+D66</f>
        <v>0</v>
      </c>
      <c r="E45" s="19">
        <f t="shared" ref="E45:AA45" si="21">E46+E51+E54+E66</f>
        <v>0</v>
      </c>
      <c r="F45" s="19">
        <f t="shared" ref="F45" si="22">F46+F51+F54+F66</f>
        <v>0</v>
      </c>
      <c r="G45" s="19">
        <f t="shared" si="21"/>
        <v>0</v>
      </c>
      <c r="H45" s="19">
        <f t="shared" si="21"/>
        <v>0</v>
      </c>
      <c r="I45" s="19">
        <f t="shared" si="21"/>
        <v>0</v>
      </c>
      <c r="J45" s="19">
        <f t="shared" si="21"/>
        <v>0</v>
      </c>
      <c r="K45" s="19">
        <f t="shared" si="21"/>
        <v>0</v>
      </c>
      <c r="L45" s="19">
        <f t="shared" si="21"/>
        <v>0</v>
      </c>
      <c r="M45" s="19">
        <f t="shared" si="21"/>
        <v>0</v>
      </c>
      <c r="N45" s="19">
        <f t="shared" si="21"/>
        <v>0</v>
      </c>
      <c r="O45" s="19">
        <f t="shared" si="21"/>
        <v>0</v>
      </c>
      <c r="P45" s="19">
        <f t="shared" si="21"/>
        <v>21</v>
      </c>
      <c r="Q45" s="19">
        <f t="shared" si="21"/>
        <v>26</v>
      </c>
      <c r="R45" s="19">
        <f t="shared" ref="R45" si="23">R46+R51+R54+R66</f>
        <v>1</v>
      </c>
      <c r="S45" s="19">
        <f t="shared" si="21"/>
        <v>1</v>
      </c>
      <c r="T45" s="19">
        <f t="shared" si="21"/>
        <v>0</v>
      </c>
      <c r="U45" s="19">
        <f t="shared" si="21"/>
        <v>0</v>
      </c>
      <c r="V45" s="19">
        <f t="shared" si="21"/>
        <v>0</v>
      </c>
      <c r="W45" s="19">
        <f t="shared" si="21"/>
        <v>0</v>
      </c>
      <c r="X45" s="19">
        <f t="shared" si="21"/>
        <v>0</v>
      </c>
      <c r="Y45" s="19">
        <f t="shared" si="21"/>
        <v>0</v>
      </c>
      <c r="Z45" s="19">
        <f t="shared" si="21"/>
        <v>0</v>
      </c>
      <c r="AA45" s="19">
        <f t="shared" si="21"/>
        <v>0</v>
      </c>
    </row>
    <row r="46" spans="1:27" s="20" customFormat="1" ht="64.5" thickBot="1">
      <c r="A46" s="16" t="s">
        <v>90</v>
      </c>
      <c r="B46" s="25" t="s">
        <v>91</v>
      </c>
      <c r="C46" s="30" t="s">
        <v>52</v>
      </c>
      <c r="D46" s="19">
        <f t="shared" ref="D46" si="24">D47+D49</f>
        <v>0</v>
      </c>
      <c r="E46" s="19">
        <f t="shared" ref="E46:AA46" si="25">E47+E49</f>
        <v>0</v>
      </c>
      <c r="F46" s="19">
        <f t="shared" ref="F46" si="26">F47+F49</f>
        <v>0</v>
      </c>
      <c r="G46" s="19">
        <f t="shared" si="25"/>
        <v>0</v>
      </c>
      <c r="H46" s="19">
        <f t="shared" si="25"/>
        <v>0</v>
      </c>
      <c r="I46" s="19">
        <f t="shared" si="25"/>
        <v>0</v>
      </c>
      <c r="J46" s="19">
        <f t="shared" si="25"/>
        <v>0</v>
      </c>
      <c r="K46" s="19">
        <f t="shared" si="25"/>
        <v>0</v>
      </c>
      <c r="L46" s="19">
        <f t="shared" si="25"/>
        <v>0</v>
      </c>
      <c r="M46" s="19">
        <f t="shared" si="25"/>
        <v>0</v>
      </c>
      <c r="N46" s="19">
        <f t="shared" si="25"/>
        <v>0</v>
      </c>
      <c r="O46" s="19">
        <f t="shared" si="25"/>
        <v>0</v>
      </c>
      <c r="P46" s="19">
        <f t="shared" si="25"/>
        <v>0</v>
      </c>
      <c r="Q46" s="19">
        <f t="shared" si="25"/>
        <v>0</v>
      </c>
      <c r="R46" s="19">
        <f t="shared" ref="R46" si="27">R47+R49</f>
        <v>1</v>
      </c>
      <c r="S46" s="19">
        <f t="shared" si="25"/>
        <v>1</v>
      </c>
      <c r="T46" s="19">
        <f t="shared" si="25"/>
        <v>0</v>
      </c>
      <c r="U46" s="19">
        <f t="shared" si="25"/>
        <v>0</v>
      </c>
      <c r="V46" s="19">
        <f t="shared" si="25"/>
        <v>0</v>
      </c>
      <c r="W46" s="19">
        <f t="shared" si="25"/>
        <v>0</v>
      </c>
      <c r="X46" s="19">
        <f t="shared" si="25"/>
        <v>0</v>
      </c>
      <c r="Y46" s="19">
        <f t="shared" si="25"/>
        <v>0</v>
      </c>
      <c r="Z46" s="19">
        <f t="shared" si="25"/>
        <v>0</v>
      </c>
      <c r="AA46" s="19">
        <f t="shared" si="25"/>
        <v>0</v>
      </c>
    </row>
    <row r="47" spans="1:27" s="20" customFormat="1" ht="26.25" thickBot="1">
      <c r="A47" s="16" t="s">
        <v>92</v>
      </c>
      <c r="B47" s="25" t="s">
        <v>93</v>
      </c>
      <c r="C47" s="30" t="s">
        <v>52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f>R48</f>
        <v>1</v>
      </c>
      <c r="S47" s="19">
        <f>S48</f>
        <v>1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26.25" thickBot="1">
      <c r="A48" s="16" t="s">
        <v>94</v>
      </c>
      <c r="B48" s="25" t="s">
        <v>95</v>
      </c>
      <c r="C48" s="27" t="s">
        <v>96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51.75" thickBot="1">
      <c r="A49" s="16" t="s">
        <v>97</v>
      </c>
      <c r="B49" s="25" t="s">
        <v>98</v>
      </c>
      <c r="C49" s="30" t="s">
        <v>52</v>
      </c>
      <c r="D49" s="19">
        <f t="shared" ref="D49:AA49" si="28">D50</f>
        <v>0</v>
      </c>
      <c r="E49" s="19">
        <f t="shared" si="28"/>
        <v>0</v>
      </c>
      <c r="F49" s="19">
        <f t="shared" si="28"/>
        <v>0</v>
      </c>
      <c r="G49" s="19">
        <f t="shared" si="28"/>
        <v>0</v>
      </c>
      <c r="H49" s="19">
        <f t="shared" si="28"/>
        <v>0</v>
      </c>
      <c r="I49" s="19">
        <f t="shared" si="28"/>
        <v>0</v>
      </c>
      <c r="J49" s="19">
        <f t="shared" si="28"/>
        <v>0</v>
      </c>
      <c r="K49" s="19">
        <f t="shared" si="28"/>
        <v>0</v>
      </c>
      <c r="L49" s="19">
        <f t="shared" si="28"/>
        <v>0</v>
      </c>
      <c r="M49" s="19">
        <f t="shared" si="28"/>
        <v>0</v>
      </c>
      <c r="N49" s="19">
        <f t="shared" si="28"/>
        <v>0</v>
      </c>
      <c r="O49" s="19">
        <f t="shared" si="28"/>
        <v>0</v>
      </c>
      <c r="P49" s="19">
        <f t="shared" si="28"/>
        <v>0</v>
      </c>
      <c r="Q49" s="19">
        <f t="shared" si="28"/>
        <v>0</v>
      </c>
      <c r="R49" s="19">
        <f t="shared" si="28"/>
        <v>0</v>
      </c>
      <c r="S49" s="19">
        <f t="shared" si="28"/>
        <v>0</v>
      </c>
      <c r="T49" s="19">
        <f t="shared" si="28"/>
        <v>0</v>
      </c>
      <c r="U49" s="19">
        <f t="shared" si="28"/>
        <v>0</v>
      </c>
      <c r="V49" s="19">
        <f t="shared" si="28"/>
        <v>0</v>
      </c>
      <c r="W49" s="19">
        <f t="shared" si="28"/>
        <v>0</v>
      </c>
      <c r="X49" s="19">
        <f t="shared" si="28"/>
        <v>0</v>
      </c>
      <c r="Y49" s="19">
        <f t="shared" si="28"/>
        <v>0</v>
      </c>
      <c r="Z49" s="19">
        <f t="shared" si="28"/>
        <v>0</v>
      </c>
      <c r="AA49" s="19">
        <f t="shared" si="28"/>
        <v>0</v>
      </c>
    </row>
    <row r="50" spans="1:27" s="20" customFormat="1" ht="26.25" hidden="1" thickBot="1">
      <c r="A50" s="16" t="s">
        <v>99</v>
      </c>
      <c r="B50" s="31" t="s">
        <v>100</v>
      </c>
      <c r="C50" s="18" t="s">
        <v>101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9" hidden="1" thickBot="1">
      <c r="A51" s="16" t="s">
        <v>102</v>
      </c>
      <c r="B51" s="25" t="s">
        <v>103</v>
      </c>
      <c r="C51" s="30" t="s">
        <v>52</v>
      </c>
      <c r="D51" s="19">
        <f t="shared" ref="D51" si="29">D52+D53</f>
        <v>0</v>
      </c>
      <c r="E51" s="19">
        <f t="shared" ref="E51:AA51" si="30">E52+E53</f>
        <v>0</v>
      </c>
      <c r="F51" s="19">
        <f t="shared" ref="F51" si="31">F52+F53</f>
        <v>0</v>
      </c>
      <c r="G51" s="19">
        <f t="shared" si="30"/>
        <v>0</v>
      </c>
      <c r="H51" s="19">
        <f t="shared" si="30"/>
        <v>0</v>
      </c>
      <c r="I51" s="19">
        <f t="shared" si="30"/>
        <v>0</v>
      </c>
      <c r="J51" s="19">
        <f t="shared" si="30"/>
        <v>0</v>
      </c>
      <c r="K51" s="19">
        <f t="shared" si="30"/>
        <v>0</v>
      </c>
      <c r="L51" s="19">
        <f t="shared" si="30"/>
        <v>0</v>
      </c>
      <c r="M51" s="19">
        <f t="shared" si="30"/>
        <v>0</v>
      </c>
      <c r="N51" s="19">
        <f t="shared" si="30"/>
        <v>0</v>
      </c>
      <c r="O51" s="19">
        <f t="shared" si="30"/>
        <v>0</v>
      </c>
      <c r="P51" s="19">
        <f t="shared" si="30"/>
        <v>0</v>
      </c>
      <c r="Q51" s="19">
        <f t="shared" si="30"/>
        <v>0</v>
      </c>
      <c r="R51" s="19">
        <f t="shared" ref="R51" si="32">R52+R53</f>
        <v>0</v>
      </c>
      <c r="S51" s="19">
        <f t="shared" si="30"/>
        <v>0</v>
      </c>
      <c r="T51" s="19">
        <f t="shared" si="30"/>
        <v>0</v>
      </c>
      <c r="U51" s="19">
        <f t="shared" si="30"/>
        <v>0</v>
      </c>
      <c r="V51" s="19">
        <f t="shared" si="30"/>
        <v>0</v>
      </c>
      <c r="W51" s="19">
        <f t="shared" si="30"/>
        <v>0</v>
      </c>
      <c r="X51" s="19">
        <f t="shared" si="30"/>
        <v>0</v>
      </c>
      <c r="Y51" s="19">
        <f t="shared" si="30"/>
        <v>0</v>
      </c>
      <c r="Z51" s="19">
        <f t="shared" si="30"/>
        <v>0</v>
      </c>
      <c r="AA51" s="19">
        <f t="shared" si="30"/>
        <v>0</v>
      </c>
    </row>
    <row r="52" spans="1:27" s="20" customFormat="1" ht="26.25" hidden="1" thickBot="1">
      <c r="A52" s="16" t="s">
        <v>104</v>
      </c>
      <c r="B52" s="25" t="s">
        <v>105</v>
      </c>
      <c r="C52" s="30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hidden="1" thickBot="1">
      <c r="A53" s="16" t="s">
        <v>106</v>
      </c>
      <c r="B53" s="25" t="s">
        <v>107</v>
      </c>
      <c r="C53" s="30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39" thickBot="1">
      <c r="A54" s="16" t="s">
        <v>108</v>
      </c>
      <c r="B54" s="25" t="s">
        <v>109</v>
      </c>
      <c r="C54" s="30" t="s">
        <v>52</v>
      </c>
      <c r="D54" s="19">
        <f t="shared" ref="D54" si="33">D55+D56+D57+D58+D59+D63+D64+D65</f>
        <v>0</v>
      </c>
      <c r="E54" s="19">
        <f t="shared" ref="E54:AA54" si="34">E55+E56+E57+E58+E59+E63+E64+E65</f>
        <v>0</v>
      </c>
      <c r="F54" s="19">
        <f t="shared" ref="F54" si="35">F55+F56+F57+F58+F59+F63+F64+F65</f>
        <v>0</v>
      </c>
      <c r="G54" s="19">
        <f t="shared" si="34"/>
        <v>0</v>
      </c>
      <c r="H54" s="19">
        <f t="shared" si="34"/>
        <v>0</v>
      </c>
      <c r="I54" s="19">
        <f t="shared" si="34"/>
        <v>0</v>
      </c>
      <c r="J54" s="19">
        <f t="shared" si="34"/>
        <v>0</v>
      </c>
      <c r="K54" s="19">
        <f t="shared" si="34"/>
        <v>0</v>
      </c>
      <c r="L54" s="19">
        <f t="shared" si="34"/>
        <v>0</v>
      </c>
      <c r="M54" s="19">
        <f t="shared" si="34"/>
        <v>0</v>
      </c>
      <c r="N54" s="19">
        <f t="shared" si="34"/>
        <v>0</v>
      </c>
      <c r="O54" s="19">
        <f t="shared" si="34"/>
        <v>0</v>
      </c>
      <c r="P54" s="19">
        <f t="shared" si="34"/>
        <v>21</v>
      </c>
      <c r="Q54" s="19">
        <f t="shared" si="34"/>
        <v>26</v>
      </c>
      <c r="R54" s="19">
        <f t="shared" ref="R54" si="36">R55+R56+R57+R58+R59+R63+R64+R65</f>
        <v>0</v>
      </c>
      <c r="S54" s="19">
        <f t="shared" si="34"/>
        <v>0</v>
      </c>
      <c r="T54" s="19">
        <f t="shared" si="34"/>
        <v>0</v>
      </c>
      <c r="U54" s="19">
        <f t="shared" si="34"/>
        <v>0</v>
      </c>
      <c r="V54" s="19">
        <f t="shared" si="34"/>
        <v>0</v>
      </c>
      <c r="W54" s="19">
        <f t="shared" si="34"/>
        <v>0</v>
      </c>
      <c r="X54" s="19">
        <f t="shared" si="34"/>
        <v>0</v>
      </c>
      <c r="Y54" s="19">
        <f t="shared" si="34"/>
        <v>0</v>
      </c>
      <c r="Z54" s="19">
        <f t="shared" si="34"/>
        <v>0</v>
      </c>
      <c r="AA54" s="19">
        <f t="shared" si="34"/>
        <v>0</v>
      </c>
    </row>
    <row r="55" spans="1:27" s="20" customFormat="1" ht="26.25" hidden="1" thickBot="1">
      <c r="A55" s="16" t="s">
        <v>110</v>
      </c>
      <c r="B55" s="25" t="s">
        <v>111</v>
      </c>
      <c r="C55" s="30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>
      <c r="A56" s="16" t="s">
        <v>112</v>
      </c>
      <c r="B56" s="25" t="s">
        <v>113</v>
      </c>
      <c r="C56" s="30" t="s">
        <v>52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>
      <c r="A57" s="16" t="s">
        <v>114</v>
      </c>
      <c r="B57" s="25" t="s">
        <v>115</v>
      </c>
      <c r="C57" s="30" t="s">
        <v>52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26.25" hidden="1" thickBot="1">
      <c r="A58" s="16" t="s">
        <v>116</v>
      </c>
      <c r="B58" s="25" t="s">
        <v>117</v>
      </c>
      <c r="C58" s="30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thickBot="1">
      <c r="A59" s="16" t="s">
        <v>118</v>
      </c>
      <c r="B59" s="25" t="s">
        <v>119</v>
      </c>
      <c r="C59" s="30" t="s">
        <v>52</v>
      </c>
      <c r="D59" s="19">
        <f t="shared" ref="D59" si="37">D60+D61+D62</f>
        <v>0</v>
      </c>
      <c r="E59" s="19">
        <f t="shared" ref="E59:AA59" si="38">E60+E61+E62</f>
        <v>0</v>
      </c>
      <c r="F59" s="19">
        <f t="shared" ref="F59" si="39">F60+F61+F62</f>
        <v>0</v>
      </c>
      <c r="G59" s="19">
        <f t="shared" si="38"/>
        <v>0</v>
      </c>
      <c r="H59" s="19">
        <f t="shared" si="38"/>
        <v>0</v>
      </c>
      <c r="I59" s="19">
        <f t="shared" si="38"/>
        <v>0</v>
      </c>
      <c r="J59" s="19">
        <f t="shared" si="38"/>
        <v>0</v>
      </c>
      <c r="K59" s="19">
        <f t="shared" si="38"/>
        <v>0</v>
      </c>
      <c r="L59" s="19">
        <f t="shared" si="38"/>
        <v>0</v>
      </c>
      <c r="M59" s="19">
        <f t="shared" si="38"/>
        <v>0</v>
      </c>
      <c r="N59" s="19">
        <f t="shared" si="38"/>
        <v>0</v>
      </c>
      <c r="O59" s="19">
        <f t="shared" si="38"/>
        <v>0</v>
      </c>
      <c r="P59" s="19">
        <f t="shared" si="38"/>
        <v>21</v>
      </c>
      <c r="Q59" s="19">
        <f t="shared" si="38"/>
        <v>26</v>
      </c>
      <c r="R59" s="19">
        <f t="shared" ref="R59" si="40">R60+R61+R62</f>
        <v>0</v>
      </c>
      <c r="S59" s="19">
        <f t="shared" si="38"/>
        <v>0</v>
      </c>
      <c r="T59" s="19">
        <f t="shared" si="38"/>
        <v>0</v>
      </c>
      <c r="U59" s="19">
        <f t="shared" si="38"/>
        <v>0</v>
      </c>
      <c r="V59" s="19">
        <f t="shared" si="38"/>
        <v>0</v>
      </c>
      <c r="W59" s="19">
        <f t="shared" si="38"/>
        <v>0</v>
      </c>
      <c r="X59" s="19">
        <f t="shared" si="38"/>
        <v>0</v>
      </c>
      <c r="Y59" s="19">
        <f t="shared" si="38"/>
        <v>0</v>
      </c>
      <c r="Z59" s="19">
        <f t="shared" si="38"/>
        <v>0</v>
      </c>
      <c r="AA59" s="19">
        <f t="shared" si="38"/>
        <v>0</v>
      </c>
    </row>
    <row r="60" spans="1:27" s="20" customFormat="1" ht="99" customHeight="1" thickBot="1">
      <c r="A60" s="16" t="s">
        <v>120</v>
      </c>
      <c r="B60" s="26" t="s">
        <v>121</v>
      </c>
      <c r="C60" s="27" t="s">
        <v>122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14</v>
      </c>
      <c r="Q60" s="19">
        <v>14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39.75" customHeight="1" thickBot="1">
      <c r="A61" s="16" t="s">
        <v>123</v>
      </c>
      <c r="B61" s="17" t="s">
        <v>124</v>
      </c>
      <c r="C61" s="27" t="s">
        <v>125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4</v>
      </c>
      <c r="Q61" s="19">
        <v>4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46.5" customHeight="1" thickBot="1">
      <c r="A62" s="16" t="s">
        <v>126</v>
      </c>
      <c r="B62" s="25" t="s">
        <v>127</v>
      </c>
      <c r="C62" s="27" t="s">
        <v>128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3</v>
      </c>
      <c r="Q62" s="19">
        <v>8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>
      <c r="A63" s="16" t="s">
        <v>129</v>
      </c>
      <c r="B63" s="25" t="s">
        <v>130</v>
      </c>
      <c r="C63" s="30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39" hidden="1" thickBot="1">
      <c r="A64" s="16" t="s">
        <v>131</v>
      </c>
      <c r="B64" s="25" t="s">
        <v>132</v>
      </c>
      <c r="C64" s="30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51.75" hidden="1" thickBot="1">
      <c r="A65" s="16" t="s">
        <v>133</v>
      </c>
      <c r="B65" s="25" t="s">
        <v>134</v>
      </c>
      <c r="C65" s="30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51.75" hidden="1" thickBot="1">
      <c r="A66" s="16" t="s">
        <v>135</v>
      </c>
      <c r="B66" s="25" t="s">
        <v>136</v>
      </c>
      <c r="C66" s="30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26.25" hidden="1" thickBot="1">
      <c r="A67" s="16" t="s">
        <v>137</v>
      </c>
      <c r="B67" s="25" t="s">
        <v>138</v>
      </c>
      <c r="C67" s="30" t="s">
        <v>52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39" hidden="1" thickBot="1">
      <c r="A68" s="16" t="s">
        <v>139</v>
      </c>
      <c r="B68" s="25" t="s">
        <v>140</v>
      </c>
      <c r="C68" s="30" t="s">
        <v>52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51.75" hidden="1" thickBot="1">
      <c r="A69" s="16" t="s">
        <v>141</v>
      </c>
      <c r="B69" s="25" t="s">
        <v>142</v>
      </c>
      <c r="C69" s="30" t="s">
        <v>52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64.5" hidden="1" thickBot="1">
      <c r="A70" s="16" t="s">
        <v>143</v>
      </c>
      <c r="B70" s="25" t="s">
        <v>144</v>
      </c>
      <c r="C70" s="30" t="s">
        <v>52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s="20" customFormat="1" ht="64.5" hidden="1" thickBot="1">
      <c r="A71" s="16" t="s">
        <v>145</v>
      </c>
      <c r="B71" s="25" t="s">
        <v>146</v>
      </c>
      <c r="C71" s="30" t="s">
        <v>52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39" thickBot="1">
      <c r="A72" s="16" t="s">
        <v>147</v>
      </c>
      <c r="B72" s="25" t="s">
        <v>148</v>
      </c>
      <c r="C72" s="30" t="s">
        <v>52</v>
      </c>
      <c r="D72" s="19">
        <f t="shared" ref="D72:R72" si="41">D74</f>
        <v>0</v>
      </c>
      <c r="E72" s="19">
        <f t="shared" si="41"/>
        <v>0</v>
      </c>
      <c r="F72" s="19">
        <f t="shared" si="41"/>
        <v>0</v>
      </c>
      <c r="G72" s="19">
        <f t="shared" si="41"/>
        <v>0</v>
      </c>
      <c r="H72" s="19">
        <f t="shared" si="41"/>
        <v>1.7</v>
      </c>
      <c r="I72" s="19">
        <f t="shared" si="41"/>
        <v>1.6</v>
      </c>
      <c r="J72" s="19">
        <f t="shared" si="41"/>
        <v>0.56100000000000005</v>
      </c>
      <c r="K72" s="19">
        <f t="shared" si="41"/>
        <v>0.56100000000000005</v>
      </c>
      <c r="L72" s="19">
        <f t="shared" si="41"/>
        <v>0</v>
      </c>
      <c r="M72" s="19">
        <f t="shared" si="41"/>
        <v>0</v>
      </c>
      <c r="N72" s="19">
        <f t="shared" si="41"/>
        <v>0</v>
      </c>
      <c r="O72" s="19">
        <f t="shared" si="41"/>
        <v>0</v>
      </c>
      <c r="P72" s="19">
        <f t="shared" si="41"/>
        <v>0</v>
      </c>
      <c r="Q72" s="19">
        <f t="shared" si="41"/>
        <v>0</v>
      </c>
      <c r="R72" s="19">
        <f t="shared" si="41"/>
        <v>0</v>
      </c>
      <c r="S72" s="19">
        <f>S73</f>
        <v>1.31</v>
      </c>
      <c r="T72" s="19">
        <f t="shared" ref="T72:AA72" si="42">T74</f>
        <v>0</v>
      </c>
      <c r="U72" s="19">
        <f t="shared" si="42"/>
        <v>0</v>
      </c>
      <c r="V72" s="19">
        <f t="shared" si="42"/>
        <v>0</v>
      </c>
      <c r="W72" s="19">
        <f t="shared" si="42"/>
        <v>0</v>
      </c>
      <c r="X72" s="19">
        <f t="shared" si="42"/>
        <v>0</v>
      </c>
      <c r="Y72" s="19">
        <f t="shared" si="42"/>
        <v>0</v>
      </c>
      <c r="Z72" s="19">
        <f t="shared" si="42"/>
        <v>0</v>
      </c>
      <c r="AA72" s="19">
        <f t="shared" si="42"/>
        <v>0</v>
      </c>
    </row>
    <row r="73" spans="1:27" s="20" customFormat="1" ht="39" thickBot="1">
      <c r="A73" s="16" t="s">
        <v>156</v>
      </c>
      <c r="B73" s="17" t="s">
        <v>157</v>
      </c>
      <c r="C73" s="18" t="s">
        <v>158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28">
        <v>1.31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s="20" customFormat="1" ht="26.25" thickBot="1">
      <c r="A74" s="16" t="s">
        <v>149</v>
      </c>
      <c r="B74" s="25" t="s">
        <v>150</v>
      </c>
      <c r="C74" s="18" t="s">
        <v>151</v>
      </c>
      <c r="D74" s="19">
        <v>0</v>
      </c>
      <c r="E74" s="19">
        <v>0</v>
      </c>
      <c r="F74" s="19">
        <v>0</v>
      </c>
      <c r="G74" s="19">
        <v>0</v>
      </c>
      <c r="H74" s="19">
        <v>1.7</v>
      </c>
      <c r="I74" s="19">
        <v>1.6</v>
      </c>
      <c r="J74" s="19">
        <v>0.56100000000000005</v>
      </c>
      <c r="K74" s="19">
        <v>0.56100000000000005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</row>
    <row r="75" spans="1:27" s="20" customFormat="1" ht="39" thickBot="1">
      <c r="A75" s="16" t="s">
        <v>152</v>
      </c>
      <c r="B75" s="25" t="s">
        <v>153</v>
      </c>
      <c r="C75" s="30" t="s">
        <v>52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</row>
    <row r="76" spans="1:27" s="20" customFormat="1" ht="26.25" thickBot="1">
      <c r="A76" s="16" t="s">
        <v>154</v>
      </c>
      <c r="B76" s="25" t="s">
        <v>155</v>
      </c>
      <c r="C76" s="30" t="s">
        <v>52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</row>
    <row r="77" spans="1:27"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</row>
    <row r="78" spans="1:27"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2018-01-11T06:35:57Z</dcterms:created>
  <dcterms:modified xsi:type="dcterms:W3CDTF">2018-01-11T18:28:28Z</dcterms:modified>
</cp:coreProperties>
</file>