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0730" windowHeight="9270"/>
  </bookViews>
  <sheets>
    <sheet name="форма 1" sheetId="1" r:id="rId1"/>
  </sheets>
  <calcPr calcId="124519"/>
</workbook>
</file>

<file path=xl/calcChain.xml><?xml version="1.0" encoding="utf-8"?>
<calcChain xmlns="http://schemas.openxmlformats.org/spreadsheetml/2006/main">
  <c r="AA70" i="1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</calcChain>
</file>

<file path=xl/sharedStrings.xml><?xml version="1.0" encoding="utf-8"?>
<sst xmlns="http://schemas.openxmlformats.org/spreadsheetml/2006/main" count="257" uniqueCount="157">
  <si>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</si>
  <si>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</si>
  <si>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</si>
  <si>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</si>
  <si>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</si>
  <si>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</si>
  <si>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</si>
  <si>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</si>
  <si>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</si>
  <si>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</si>
  <si>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</si>
  <si>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</si>
  <si>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</si>
  <si>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</si>
  <si>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</si>
  <si>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</si>
  <si>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</si>
  <si>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</si>
  <si>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</si>
  <si>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</si>
  <si>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</si>
  <si>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</si>
  <si>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</si>
  <si>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</si>
  <si>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</si>
  <si>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</si>
  <si>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</si>
  <si>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</si>
  <si>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</si>
  <si>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</si>
  <si>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</si>
  <si>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</si>
  <si>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</si>
  <si>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</si>
  <si>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</si>
  <si>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</si>
  <si>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</si>
  <si>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</si>
  <si>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</si>
  <si>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</si>
  <si>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</si>
  <si>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</si>
  <si>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</si>
  <si>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</si>
  <si>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</si>
  <si>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</si>
  <si>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</si>
  <si>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</si>
  <si>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</si>
  <si>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</si>
  <si>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</si>
  <si>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</si>
  <si>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</si>
  <si>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</si>
  <si>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</si>
  <si>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</si>
  <si>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</si>
  <si>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</si>
  <si>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</si>
  <si>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</si>
  <si>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</si>
  <si>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</si>
  <si>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</si>
  <si>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</si>
  <si>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</si>
  <si>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</si>
  <si>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</si>
  <si>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</si>
  <si>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</si>
  <si>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</si>
  <si>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</si>
  <si>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</si>
  <si>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</si>
  <si>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</si>
  <si>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</si>
  <si>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</si>
  <si>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</si>
  <si>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</si>
  <si>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</si>
  <si>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</si>
  <si>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</si>
  <si>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</si>
  <si>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</si>
  <si>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</si>
  <si>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</si>
  <si>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</si>
  <si>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</si>
  <si>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</si>
  <si>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</si>
  <si>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</si>
  <si>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</si>
  <si>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</si>
  <si>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</si>
  <si>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</si>
  <si>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</si>
  <si>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</si>
  <si>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</si>
  <si>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</si>
  <si>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</si>
  <si>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1.2.1.2.3</t>
  </si>
  <si>
    <t>Модернизация оборудования, замена КТП на ТП-13, г. Коммунар, ул. Павловская, д.9А</t>
  </si>
  <si>
    <t>G_01.02.01.02.03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</si>
  <si>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</si>
  <si>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</si>
  <si>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</si>
  <si>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</si>
  <si>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</si>
  <si>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</si>
  <si>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</si>
  <si>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</si>
  <si>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</si>
  <si>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</si>
  <si>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</si>
  <si>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</si>
  <si>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</si>
  <si>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</si>
  <si>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</si>
  <si>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</si>
  <si>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</si>
  <si>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</si>
  <si>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</si>
  <si>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</si>
  <si>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G_01.02.03.05.01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</si>
  <si>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</si>
  <si>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</si>
  <si>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</si>
  <si>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</si>
  <si>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</si>
  <si>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</si>
  <si>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</si>
  <si>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</si>
  <si>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</si>
  <si>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</si>
  <si>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</si>
  <si>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</si>
  <si>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</si>
  <si>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</si>
  <si>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</si>
  <si>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</si>
  <si>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</si>
  <si>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</si>
  <si>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</si>
  <si>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</si>
  <si>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</si>
  <si>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</si>
  <si>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</si>
  <si>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</si>
  <si>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</si>
  <si>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</si>
  <si>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</si>
  <si>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</si>
  <si>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</si>
  <si>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</si>
  <si>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</si>
  <si>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</si>
  <si>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</si>
  <si>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2016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</si>
</sst>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49" fontId="7" fillId="0" borderId="16" xfId="0" applyNumberFormat="1" applyFont="1" applyFill="1" applyBorder="1"/>
    <xf numFmtId="49" fontId="6" fillId="0" borderId="16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 wrapText="1"/>
    </xf>
    <xf numFmtId="49" fontId="1" fillId="0" borderId="16" xfId="0" applyNumberFormat="1" applyFont="1" applyFill="1" applyBorder="1"/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7"/>
  <sheetViews>
    <sheetView tabSelected="1" zoomScale="80" zoomScaleNormal="80" workbookViewId="0">
      <selection activeCell="A9" sqref="A9:Z12"/>
    </sheetView>
  </sheetViews>
  <sheetFormatPr defaultRowHeight="11.25"/>
  <cols>
    <col min="1" max="1" width="9.140625" style="1"/>
    <col min="2" max="2" width="34.140625" style="1" customWidth="1"/>
    <col min="3" max="3" width="16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>
      <c r="X1" s="50" t="s">
        <v>0</v>
      </c>
      <c r="Y1" s="51"/>
      <c r="Z1" s="51"/>
    </row>
    <row r="2" spans="1:27">
      <c r="X2" s="51"/>
      <c r="Y2" s="51"/>
      <c r="Z2" s="51"/>
    </row>
    <row r="3" spans="1:27">
      <c r="X3" s="51"/>
      <c r="Y3" s="51"/>
      <c r="Z3" s="51"/>
    </row>
    <row r="4" spans="1:27">
      <c r="X4" s="51"/>
      <c r="Y4" s="51"/>
      <c r="Z4" s="51"/>
    </row>
    <row r="5" spans="1:27">
      <c r="X5" s="51"/>
      <c r="Y5" s="51"/>
      <c r="Z5" s="51"/>
    </row>
    <row r="6" spans="1:27">
      <c r="X6" s="51"/>
      <c r="Y6" s="51"/>
      <c r="Z6" s="51"/>
    </row>
    <row r="7" spans="1:27">
      <c r="X7" s="51"/>
      <c r="Y7" s="51"/>
      <c r="Z7" s="51"/>
    </row>
    <row r="8" spans="1:27" ht="18.75">
      <c r="O8" s="2"/>
      <c r="X8" s="51"/>
      <c r="Y8" s="51"/>
      <c r="Z8" s="51"/>
    </row>
    <row r="9" spans="1:27">
      <c r="A9" s="52" t="s">
        <v>156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7" ht="51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7" ht="48.75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7" ht="48.75" customHeight="1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7" ht="12" thickBot="1"/>
    <row r="14" spans="1:27" ht="12" thickBot="1">
      <c r="A14" s="54" t="s">
        <v>1</v>
      </c>
      <c r="B14" s="54" t="s">
        <v>2</v>
      </c>
      <c r="C14" s="54" t="s">
        <v>3</v>
      </c>
      <c r="D14" s="40" t="s">
        <v>4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8"/>
    </row>
    <row r="15" spans="1:27" ht="30" customHeight="1">
      <c r="A15" s="55"/>
      <c r="B15" s="55"/>
      <c r="C15" s="55"/>
      <c r="D15" s="43" t="s">
        <v>5</v>
      </c>
      <c r="E15" s="44"/>
      <c r="F15" s="44"/>
      <c r="G15" s="44"/>
      <c r="H15" s="44"/>
      <c r="I15" s="44"/>
      <c r="J15" s="59"/>
      <c r="K15" s="60"/>
      <c r="L15" s="43" t="s">
        <v>6</v>
      </c>
      <c r="M15" s="44"/>
      <c r="N15" s="44"/>
      <c r="O15" s="44"/>
      <c r="P15" s="44"/>
      <c r="Q15" s="47"/>
      <c r="R15" s="43" t="s">
        <v>7</v>
      </c>
      <c r="S15" s="44"/>
      <c r="T15" s="43" t="s">
        <v>8</v>
      </c>
      <c r="U15" s="44"/>
      <c r="V15" s="43" t="s">
        <v>9</v>
      </c>
      <c r="W15" s="44"/>
      <c r="X15" s="43" t="s">
        <v>10</v>
      </c>
      <c r="Y15" s="44"/>
      <c r="Z15" s="43" t="s">
        <v>11</v>
      </c>
      <c r="AA15" s="47"/>
    </row>
    <row r="16" spans="1:27" ht="54.75" customHeight="1" thickBot="1">
      <c r="A16" s="55"/>
      <c r="B16" s="55"/>
      <c r="C16" s="55"/>
      <c r="D16" s="45"/>
      <c r="E16" s="46"/>
      <c r="F16" s="46"/>
      <c r="G16" s="46"/>
      <c r="H16" s="46"/>
      <c r="I16" s="46"/>
      <c r="J16" s="61"/>
      <c r="K16" s="62"/>
      <c r="L16" s="45" t="s">
        <v>12</v>
      </c>
      <c r="M16" s="46"/>
      <c r="N16" s="46"/>
      <c r="O16" s="46"/>
      <c r="P16" s="46"/>
      <c r="Q16" s="48"/>
      <c r="R16" s="45"/>
      <c r="S16" s="46"/>
      <c r="T16" s="45"/>
      <c r="U16" s="46"/>
      <c r="V16" s="45"/>
      <c r="W16" s="46"/>
      <c r="X16" s="45"/>
      <c r="Y16" s="46"/>
      <c r="Z16" s="45"/>
      <c r="AA16" s="48"/>
    </row>
    <row r="17" spans="1:27" ht="95.25" customHeight="1" thickBot="1">
      <c r="A17" s="55"/>
      <c r="B17" s="55"/>
      <c r="C17" s="55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49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>
      <c r="A18" s="55"/>
      <c r="B18" s="55"/>
      <c r="C18" s="55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>
      <c r="A19" s="56"/>
      <c r="B19" s="56"/>
      <c r="C19" s="56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>
      <c r="A21" s="7"/>
      <c r="B21" s="8" t="s">
        <v>48</v>
      </c>
      <c r="C21" s="9"/>
      <c r="D21" s="10">
        <f>D22</f>
        <v>1.5</v>
      </c>
      <c r="E21" s="10">
        <f t="shared" ref="E21:AA21" si="0">E22</f>
        <v>1.5</v>
      </c>
      <c r="F21" s="10">
        <f t="shared" si="0"/>
        <v>4.54</v>
      </c>
      <c r="G21" s="10">
        <f t="shared" si="0"/>
        <v>4.54</v>
      </c>
      <c r="H21" s="10">
        <f t="shared" si="0"/>
        <v>1.05</v>
      </c>
      <c r="I21" s="10">
        <f t="shared" si="0"/>
        <v>1.0049999999999999</v>
      </c>
      <c r="J21" s="10">
        <f t="shared" si="0"/>
        <v>0</v>
      </c>
      <c r="K21" s="10">
        <f t="shared" si="0"/>
        <v>0</v>
      </c>
      <c r="L21" s="10">
        <f t="shared" si="0"/>
        <v>1.6</v>
      </c>
      <c r="M21" s="10">
        <f t="shared" si="0"/>
        <v>1.5329999999999999</v>
      </c>
      <c r="N21" s="10">
        <f t="shared" si="0"/>
        <v>0</v>
      </c>
      <c r="O21" s="10">
        <f t="shared" si="0"/>
        <v>0</v>
      </c>
      <c r="P21" s="10">
        <f t="shared" si="0"/>
        <v>9</v>
      </c>
      <c r="Q21" s="10">
        <f t="shared" si="0"/>
        <v>9</v>
      </c>
      <c r="R21" s="10">
        <f t="shared" si="0"/>
        <v>2</v>
      </c>
      <c r="S21" s="10">
        <f t="shared" si="0"/>
        <v>2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>
      <c r="A22" s="12">
        <v>1</v>
      </c>
      <c r="B22" s="12" t="s">
        <v>49</v>
      </c>
      <c r="C22" s="13"/>
      <c r="D22" s="14">
        <f t="shared" ref="D22:AA22" si="1">D23+D44+D67+D70+D74+D75</f>
        <v>1.5</v>
      </c>
      <c r="E22" s="14">
        <f t="shared" si="1"/>
        <v>1.5</v>
      </c>
      <c r="F22" s="14">
        <f t="shared" si="1"/>
        <v>4.54</v>
      </c>
      <c r="G22" s="14">
        <f t="shared" si="1"/>
        <v>4.54</v>
      </c>
      <c r="H22" s="14">
        <f t="shared" si="1"/>
        <v>1.05</v>
      </c>
      <c r="I22" s="14">
        <f t="shared" si="1"/>
        <v>1.0049999999999999</v>
      </c>
      <c r="J22" s="14">
        <f t="shared" si="1"/>
        <v>0</v>
      </c>
      <c r="K22" s="14">
        <f t="shared" si="1"/>
        <v>0</v>
      </c>
      <c r="L22" s="14">
        <f t="shared" si="1"/>
        <v>1.6</v>
      </c>
      <c r="M22" s="14">
        <f t="shared" si="1"/>
        <v>1.5329999999999999</v>
      </c>
      <c r="N22" s="14">
        <f t="shared" si="1"/>
        <v>0</v>
      </c>
      <c r="O22" s="14">
        <f t="shared" si="1"/>
        <v>0</v>
      </c>
      <c r="P22" s="14">
        <f t="shared" si="1"/>
        <v>9</v>
      </c>
      <c r="Q22" s="14">
        <f t="shared" si="1"/>
        <v>9</v>
      </c>
      <c r="R22" s="14">
        <f t="shared" si="1"/>
        <v>2</v>
      </c>
      <c r="S22" s="14">
        <f t="shared" si="1"/>
        <v>2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>
      <c r="A23" s="16" t="s">
        <v>50</v>
      </c>
      <c r="B23" s="17" t="s">
        <v>51</v>
      </c>
      <c r="C23" s="18" t="s">
        <v>52</v>
      </c>
      <c r="D23" s="19">
        <f t="shared" ref="D23:AA23" si="2">D24+D28+D31+D41</f>
        <v>1.5</v>
      </c>
      <c r="E23" s="19">
        <f t="shared" si="2"/>
        <v>1.5</v>
      </c>
      <c r="F23" s="19">
        <f t="shared" si="2"/>
        <v>4.54</v>
      </c>
      <c r="G23" s="19">
        <f t="shared" si="2"/>
        <v>4.54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>
      <c r="A24" s="21" t="s">
        <v>53</v>
      </c>
      <c r="B24" s="22" t="s">
        <v>54</v>
      </c>
      <c r="C24" s="23" t="s">
        <v>52</v>
      </c>
      <c r="D24" s="24">
        <f>D25+D26+D27</f>
        <v>1.5</v>
      </c>
      <c r="E24" s="24">
        <f>E25+E26+E27</f>
        <v>1.5</v>
      </c>
      <c r="F24" s="24">
        <f t="shared" ref="F24:AA24" si="3">F25+F26+F27</f>
        <v>4.54</v>
      </c>
      <c r="G24" s="24">
        <f>G25+G26+G27</f>
        <v>4.54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>
      <c r="A27" s="16" t="s">
        <v>59</v>
      </c>
      <c r="B27" s="25" t="s">
        <v>60</v>
      </c>
      <c r="C27" s="18" t="s">
        <v>52</v>
      </c>
      <c r="D27" s="19">
        <f>D40</f>
        <v>1.5</v>
      </c>
      <c r="E27" s="19">
        <f t="shared" ref="E27:AA27" si="4">E40</f>
        <v>1.5</v>
      </c>
      <c r="F27" s="19">
        <f t="shared" si="4"/>
        <v>4.54</v>
      </c>
      <c r="G27" s="19">
        <f t="shared" si="4"/>
        <v>4.54</v>
      </c>
      <c r="H27" s="19">
        <f t="shared" si="4"/>
        <v>0</v>
      </c>
      <c r="I27" s="19">
        <f t="shared" si="4"/>
        <v>0</v>
      </c>
      <c r="J27" s="19">
        <f t="shared" si="4"/>
        <v>0</v>
      </c>
      <c r="K27" s="19">
        <f t="shared" si="4"/>
        <v>0</v>
      </c>
      <c r="L27" s="19">
        <f t="shared" si="4"/>
        <v>0</v>
      </c>
      <c r="M27" s="19">
        <f t="shared" si="4"/>
        <v>0</v>
      </c>
      <c r="N27" s="19">
        <f t="shared" si="4"/>
        <v>0</v>
      </c>
      <c r="O27" s="19">
        <f t="shared" si="4"/>
        <v>0</v>
      </c>
      <c r="P27" s="19">
        <f t="shared" si="4"/>
        <v>0</v>
      </c>
      <c r="Q27" s="19">
        <f t="shared" si="4"/>
        <v>0</v>
      </c>
      <c r="R27" s="19">
        <f t="shared" si="4"/>
        <v>0</v>
      </c>
      <c r="S27" s="19">
        <f t="shared" si="4"/>
        <v>0</v>
      </c>
      <c r="T27" s="19">
        <f t="shared" si="4"/>
        <v>0</v>
      </c>
      <c r="U27" s="19">
        <f t="shared" si="4"/>
        <v>0</v>
      </c>
      <c r="V27" s="19">
        <f t="shared" si="4"/>
        <v>0</v>
      </c>
      <c r="W27" s="19">
        <f t="shared" si="4"/>
        <v>0</v>
      </c>
      <c r="X27" s="19">
        <f t="shared" si="4"/>
        <v>0</v>
      </c>
      <c r="Y27" s="19">
        <f t="shared" si="4"/>
        <v>0</v>
      </c>
      <c r="Z27" s="19">
        <f t="shared" si="4"/>
        <v>0</v>
      </c>
      <c r="AA27" s="19">
        <f t="shared" si="4"/>
        <v>0</v>
      </c>
    </row>
    <row r="28" spans="1:27" ht="39" hidden="1" thickBot="1">
      <c r="A28" s="21" t="s">
        <v>61</v>
      </c>
      <c r="B28" s="22" t="s">
        <v>62</v>
      </c>
      <c r="C28" s="26" t="s">
        <v>52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thickBot="1">
      <c r="A29" s="21" t="s">
        <v>63</v>
      </c>
      <c r="B29" s="22" t="s">
        <v>64</v>
      </c>
      <c r="C29" s="26" t="s">
        <v>52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9" hidden="1" thickBot="1">
      <c r="A30" s="21" t="s">
        <v>65</v>
      </c>
      <c r="B30" s="22" t="s">
        <v>66</v>
      </c>
      <c r="C30" s="26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thickBot="1">
      <c r="A31" s="21" t="s">
        <v>67</v>
      </c>
      <c r="B31" s="22" t="s">
        <v>68</v>
      </c>
      <c r="C31" s="26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>
      <c r="A32" s="21" t="s">
        <v>69</v>
      </c>
      <c r="B32" s="22" t="s">
        <v>70</v>
      </c>
      <c r="C32" s="26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102.75" hidden="1" thickBot="1">
      <c r="A33" s="21" t="s">
        <v>69</v>
      </c>
      <c r="B33" s="22" t="s">
        <v>71</v>
      </c>
      <c r="C33" s="26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90" hidden="1" thickBot="1">
      <c r="A34" s="21" t="s">
        <v>69</v>
      </c>
      <c r="B34" s="22" t="s">
        <v>72</v>
      </c>
      <c r="C34" s="26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90" hidden="1" thickBot="1">
      <c r="A35" s="21" t="s">
        <v>69</v>
      </c>
      <c r="B35" s="22" t="s">
        <v>73</v>
      </c>
      <c r="C35" s="26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39" hidden="1" thickBot="1">
      <c r="A36" s="21" t="s">
        <v>74</v>
      </c>
      <c r="B36" s="22" t="s">
        <v>70</v>
      </c>
      <c r="C36" s="26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102.75" hidden="1" thickBot="1">
      <c r="A37" s="21" t="s">
        <v>74</v>
      </c>
      <c r="B37" s="22" t="s">
        <v>71</v>
      </c>
      <c r="C37" s="26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90" hidden="1" thickBot="1">
      <c r="A38" s="21" t="s">
        <v>74</v>
      </c>
      <c r="B38" s="22" t="s">
        <v>72</v>
      </c>
      <c r="C38" s="26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90" hidden="1" thickBot="1">
      <c r="A39" s="21" t="s">
        <v>74</v>
      </c>
      <c r="B39" s="22" t="s">
        <v>75</v>
      </c>
      <c r="C39" s="26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135.75" thickBot="1">
      <c r="A40" s="27" t="s">
        <v>76</v>
      </c>
      <c r="B40" s="28" t="s">
        <v>77</v>
      </c>
      <c r="C40" s="29" t="s">
        <v>78</v>
      </c>
      <c r="D40" s="24">
        <v>1.5</v>
      </c>
      <c r="E40" s="24">
        <v>1.5</v>
      </c>
      <c r="F40" s="24">
        <v>4.54</v>
      </c>
      <c r="G40" s="24">
        <v>4.54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</row>
    <row r="41" spans="1:27" ht="77.25" thickBot="1">
      <c r="A41" s="21" t="s">
        <v>79</v>
      </c>
      <c r="B41" s="22" t="s">
        <v>80</v>
      </c>
      <c r="C41" s="26" t="s">
        <v>52</v>
      </c>
      <c r="D41" s="24">
        <f t="shared" ref="D41:AA41" si="5">D42+D43</f>
        <v>0</v>
      </c>
      <c r="E41" s="24">
        <f t="shared" si="5"/>
        <v>0</v>
      </c>
      <c r="F41" s="24">
        <f t="shared" si="5"/>
        <v>0</v>
      </c>
      <c r="G41" s="24">
        <f t="shared" si="5"/>
        <v>0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0</v>
      </c>
      <c r="Q41" s="24">
        <f t="shared" si="5"/>
        <v>0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ht="64.5" thickBot="1">
      <c r="A42" s="21" t="s">
        <v>81</v>
      </c>
      <c r="B42" s="22" t="s">
        <v>82</v>
      </c>
      <c r="C42" s="26" t="s">
        <v>52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</row>
    <row r="43" spans="1:27" s="20" customFormat="1" ht="64.5" thickBot="1">
      <c r="A43" s="16" t="s">
        <v>83</v>
      </c>
      <c r="B43" s="25" t="s">
        <v>84</v>
      </c>
      <c r="C43" s="30" t="s">
        <v>52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39" thickBot="1">
      <c r="A44" s="16" t="s">
        <v>85</v>
      </c>
      <c r="B44" s="25" t="s">
        <v>86</v>
      </c>
      <c r="C44" s="30" t="s">
        <v>52</v>
      </c>
      <c r="D44" s="19">
        <f t="shared" ref="D44:AA44" si="6">D45+D51+D54+D64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</v>
      </c>
      <c r="K44" s="19">
        <f t="shared" si="6"/>
        <v>0</v>
      </c>
      <c r="L44" s="19">
        <f t="shared" si="6"/>
        <v>1.6</v>
      </c>
      <c r="M44" s="19">
        <f t="shared" si="6"/>
        <v>1.5329999999999999</v>
      </c>
      <c r="N44" s="19">
        <f t="shared" si="6"/>
        <v>0</v>
      </c>
      <c r="O44" s="19">
        <f t="shared" si="6"/>
        <v>0</v>
      </c>
      <c r="P44" s="19">
        <f t="shared" si="6"/>
        <v>9</v>
      </c>
      <c r="Q44" s="19">
        <f t="shared" si="6"/>
        <v>9</v>
      </c>
      <c r="R44" s="19">
        <f t="shared" si="6"/>
        <v>2</v>
      </c>
      <c r="S44" s="19">
        <f t="shared" si="6"/>
        <v>2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64.5" thickBot="1">
      <c r="A45" s="16" t="s">
        <v>87</v>
      </c>
      <c r="B45" s="25" t="s">
        <v>88</v>
      </c>
      <c r="C45" s="30" t="s">
        <v>52</v>
      </c>
      <c r="D45" s="19">
        <f t="shared" ref="D45:AA45" si="7">D46+D49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1.6</v>
      </c>
      <c r="M45" s="19">
        <f t="shared" si="7"/>
        <v>1.5329999999999999</v>
      </c>
      <c r="N45" s="19">
        <f t="shared" si="7"/>
        <v>0</v>
      </c>
      <c r="O45" s="19">
        <f t="shared" si="7"/>
        <v>0</v>
      </c>
      <c r="P45" s="19">
        <f t="shared" si="7"/>
        <v>0</v>
      </c>
      <c r="Q45" s="19">
        <f t="shared" si="7"/>
        <v>0</v>
      </c>
      <c r="R45" s="19">
        <f t="shared" si="7"/>
        <v>2</v>
      </c>
      <c r="S45" s="19">
        <f t="shared" si="7"/>
        <v>2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0</v>
      </c>
      <c r="AA45" s="19">
        <f t="shared" si="7"/>
        <v>0</v>
      </c>
    </row>
    <row r="46" spans="1:27" s="20" customFormat="1" ht="26.25" thickBot="1">
      <c r="A46" s="16" t="s">
        <v>89</v>
      </c>
      <c r="B46" s="25" t="s">
        <v>90</v>
      </c>
      <c r="C46" s="30" t="s">
        <v>52</v>
      </c>
      <c r="D46" s="19">
        <f>D47+D48</f>
        <v>0</v>
      </c>
      <c r="E46" s="19">
        <f t="shared" ref="E46:AA46" si="8">E47+E48</f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9">
        <f t="shared" si="8"/>
        <v>1.6</v>
      </c>
      <c r="M46" s="19">
        <f t="shared" si="8"/>
        <v>1.5329999999999999</v>
      </c>
      <c r="N46" s="19">
        <f t="shared" si="8"/>
        <v>0</v>
      </c>
      <c r="O46" s="19">
        <f t="shared" si="8"/>
        <v>0</v>
      </c>
      <c r="P46" s="19">
        <f t="shared" si="8"/>
        <v>0</v>
      </c>
      <c r="Q46" s="19">
        <f t="shared" si="8"/>
        <v>0</v>
      </c>
      <c r="R46" s="19">
        <f t="shared" si="8"/>
        <v>1</v>
      </c>
      <c r="S46" s="19">
        <f t="shared" si="8"/>
        <v>1</v>
      </c>
      <c r="T46" s="19">
        <f t="shared" si="8"/>
        <v>0</v>
      </c>
      <c r="U46" s="19">
        <f t="shared" si="8"/>
        <v>0</v>
      </c>
      <c r="V46" s="19">
        <f t="shared" si="8"/>
        <v>0</v>
      </c>
      <c r="W46" s="19">
        <f t="shared" si="8"/>
        <v>0</v>
      </c>
      <c r="X46" s="19">
        <f t="shared" si="8"/>
        <v>0</v>
      </c>
      <c r="Y46" s="19">
        <f t="shared" si="8"/>
        <v>0</v>
      </c>
      <c r="Z46" s="19">
        <f t="shared" si="8"/>
        <v>0</v>
      </c>
      <c r="AA46" s="19">
        <f t="shared" si="8"/>
        <v>0</v>
      </c>
    </row>
    <row r="47" spans="1:27" s="20" customFormat="1" ht="39" thickBot="1">
      <c r="A47" s="31" t="s">
        <v>91</v>
      </c>
      <c r="B47" s="25" t="s">
        <v>92</v>
      </c>
      <c r="C47" s="32" t="s">
        <v>93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1.6</v>
      </c>
      <c r="M47" s="19">
        <v>1.5329999999999999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>
      <c r="A48" s="31" t="s">
        <v>94</v>
      </c>
      <c r="B48" s="25" t="s">
        <v>95</v>
      </c>
      <c r="C48" s="32" t="s">
        <v>96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>
      <c r="A49" s="16" t="s">
        <v>97</v>
      </c>
      <c r="B49" s="25" t="s">
        <v>98</v>
      </c>
      <c r="C49" s="30" t="s">
        <v>52</v>
      </c>
      <c r="D49" s="19">
        <f t="shared" ref="D49:AA49" si="9">D50</f>
        <v>0</v>
      </c>
      <c r="E49" s="19">
        <f t="shared" si="9"/>
        <v>0</v>
      </c>
      <c r="F49" s="19">
        <f t="shared" si="9"/>
        <v>0</v>
      </c>
      <c r="G49" s="19">
        <f t="shared" si="9"/>
        <v>0</v>
      </c>
      <c r="H49" s="19">
        <f t="shared" si="9"/>
        <v>0</v>
      </c>
      <c r="I49" s="19">
        <f t="shared" si="9"/>
        <v>0</v>
      </c>
      <c r="J49" s="19">
        <f t="shared" si="9"/>
        <v>0</v>
      </c>
      <c r="K49" s="19">
        <f t="shared" si="9"/>
        <v>0</v>
      </c>
      <c r="L49" s="19">
        <f t="shared" si="9"/>
        <v>0</v>
      </c>
      <c r="M49" s="19">
        <f t="shared" si="9"/>
        <v>0</v>
      </c>
      <c r="N49" s="19">
        <f t="shared" si="9"/>
        <v>0</v>
      </c>
      <c r="O49" s="19">
        <f t="shared" si="9"/>
        <v>0</v>
      </c>
      <c r="P49" s="19">
        <f t="shared" si="9"/>
        <v>0</v>
      </c>
      <c r="Q49" s="19">
        <f t="shared" si="9"/>
        <v>0</v>
      </c>
      <c r="R49" s="19">
        <f t="shared" si="9"/>
        <v>1</v>
      </c>
      <c r="S49" s="19">
        <f t="shared" si="9"/>
        <v>1</v>
      </c>
      <c r="T49" s="19">
        <f t="shared" si="9"/>
        <v>0</v>
      </c>
      <c r="U49" s="19">
        <f t="shared" si="9"/>
        <v>0</v>
      </c>
      <c r="V49" s="19">
        <f t="shared" si="9"/>
        <v>0</v>
      </c>
      <c r="W49" s="19">
        <f t="shared" si="9"/>
        <v>0</v>
      </c>
      <c r="X49" s="19">
        <f t="shared" si="9"/>
        <v>0</v>
      </c>
      <c r="Y49" s="19">
        <f t="shared" si="9"/>
        <v>0</v>
      </c>
      <c r="Z49" s="19">
        <f t="shared" si="9"/>
        <v>0</v>
      </c>
      <c r="AA49" s="19">
        <f t="shared" si="9"/>
        <v>0</v>
      </c>
    </row>
    <row r="50" spans="1:27" s="20" customFormat="1" ht="45.75" thickBot="1">
      <c r="A50" s="27" t="s">
        <v>99</v>
      </c>
      <c r="B50" s="33" t="s">
        <v>100</v>
      </c>
      <c r="C50" s="34" t="s">
        <v>101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1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>
      <c r="A51" s="16" t="s">
        <v>102</v>
      </c>
      <c r="B51" s="25" t="s">
        <v>103</v>
      </c>
      <c r="C51" s="30" t="s">
        <v>52</v>
      </c>
      <c r="D51" s="19">
        <f t="shared" ref="D51:AA51" si="10">D52+D53</f>
        <v>0</v>
      </c>
      <c r="E51" s="19">
        <f t="shared" si="10"/>
        <v>0</v>
      </c>
      <c r="F51" s="19">
        <f t="shared" si="10"/>
        <v>0</v>
      </c>
      <c r="G51" s="19">
        <f t="shared" si="10"/>
        <v>0</v>
      </c>
      <c r="H51" s="19">
        <f t="shared" si="10"/>
        <v>0</v>
      </c>
      <c r="I51" s="19">
        <f t="shared" si="10"/>
        <v>0</v>
      </c>
      <c r="J51" s="19">
        <f t="shared" si="10"/>
        <v>0</v>
      </c>
      <c r="K51" s="19">
        <f t="shared" si="10"/>
        <v>0</v>
      </c>
      <c r="L51" s="19">
        <f t="shared" si="10"/>
        <v>0</v>
      </c>
      <c r="M51" s="19">
        <f t="shared" si="10"/>
        <v>0</v>
      </c>
      <c r="N51" s="19">
        <f t="shared" si="10"/>
        <v>0</v>
      </c>
      <c r="O51" s="19">
        <f t="shared" si="10"/>
        <v>0</v>
      </c>
      <c r="P51" s="19">
        <f t="shared" si="10"/>
        <v>0</v>
      </c>
      <c r="Q51" s="19">
        <f t="shared" si="10"/>
        <v>0</v>
      </c>
      <c r="R51" s="19">
        <f t="shared" si="10"/>
        <v>0</v>
      </c>
      <c r="S51" s="19">
        <f t="shared" si="10"/>
        <v>0</v>
      </c>
      <c r="T51" s="19">
        <f t="shared" si="10"/>
        <v>0</v>
      </c>
      <c r="U51" s="19">
        <f t="shared" si="10"/>
        <v>0</v>
      </c>
      <c r="V51" s="19">
        <f t="shared" si="10"/>
        <v>0</v>
      </c>
      <c r="W51" s="19">
        <f t="shared" si="10"/>
        <v>0</v>
      </c>
      <c r="X51" s="19">
        <f t="shared" si="10"/>
        <v>0</v>
      </c>
      <c r="Y51" s="19">
        <f t="shared" si="10"/>
        <v>0</v>
      </c>
      <c r="Z51" s="19">
        <f t="shared" si="10"/>
        <v>0</v>
      </c>
      <c r="AA51" s="19">
        <f t="shared" si="10"/>
        <v>0</v>
      </c>
    </row>
    <row r="52" spans="1:27" s="20" customFormat="1" ht="26.25" hidden="1" thickBot="1">
      <c r="A52" s="16" t="s">
        <v>104</v>
      </c>
      <c r="B52" s="25" t="s">
        <v>105</v>
      </c>
      <c r="C52" s="30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>
      <c r="A53" s="16" t="s">
        <v>106</v>
      </c>
      <c r="B53" s="25" t="s">
        <v>107</v>
      </c>
      <c r="C53" s="30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>
      <c r="A54" s="16" t="s">
        <v>108</v>
      </c>
      <c r="B54" s="25" t="s">
        <v>109</v>
      </c>
      <c r="C54" s="30" t="s">
        <v>52</v>
      </c>
      <c r="D54" s="19">
        <f t="shared" ref="D54:AA54" si="11">D55+D56+D57+D58+D59+D61+D62+D63</f>
        <v>0</v>
      </c>
      <c r="E54" s="19">
        <f t="shared" si="11"/>
        <v>0</v>
      </c>
      <c r="F54" s="19">
        <f t="shared" si="11"/>
        <v>0</v>
      </c>
      <c r="G54" s="19">
        <f t="shared" si="11"/>
        <v>0</v>
      </c>
      <c r="H54" s="19">
        <f t="shared" si="11"/>
        <v>0</v>
      </c>
      <c r="I54" s="19">
        <f t="shared" si="11"/>
        <v>0</v>
      </c>
      <c r="J54" s="19">
        <f t="shared" si="11"/>
        <v>0</v>
      </c>
      <c r="K54" s="19">
        <f t="shared" si="11"/>
        <v>0</v>
      </c>
      <c r="L54" s="19">
        <f t="shared" si="11"/>
        <v>0</v>
      </c>
      <c r="M54" s="19">
        <f t="shared" si="11"/>
        <v>0</v>
      </c>
      <c r="N54" s="19">
        <f t="shared" si="11"/>
        <v>0</v>
      </c>
      <c r="O54" s="19">
        <f t="shared" si="11"/>
        <v>0</v>
      </c>
      <c r="P54" s="19">
        <f t="shared" si="11"/>
        <v>9</v>
      </c>
      <c r="Q54" s="19">
        <f t="shared" si="11"/>
        <v>9</v>
      </c>
      <c r="R54" s="19">
        <f t="shared" si="11"/>
        <v>0</v>
      </c>
      <c r="S54" s="19">
        <f t="shared" si="11"/>
        <v>0</v>
      </c>
      <c r="T54" s="19">
        <f t="shared" si="11"/>
        <v>0</v>
      </c>
      <c r="U54" s="19">
        <f t="shared" si="11"/>
        <v>0</v>
      </c>
      <c r="V54" s="19">
        <f t="shared" si="11"/>
        <v>0</v>
      </c>
      <c r="W54" s="19">
        <f t="shared" si="11"/>
        <v>0</v>
      </c>
      <c r="X54" s="19">
        <f t="shared" si="11"/>
        <v>0</v>
      </c>
      <c r="Y54" s="19">
        <f t="shared" si="11"/>
        <v>0</v>
      </c>
      <c r="Z54" s="19">
        <f t="shared" si="11"/>
        <v>0</v>
      </c>
      <c r="AA54" s="19">
        <f t="shared" si="11"/>
        <v>0</v>
      </c>
    </row>
    <row r="55" spans="1:27" s="20" customFormat="1" ht="26.25" hidden="1" thickBot="1">
      <c r="A55" s="16" t="s">
        <v>110</v>
      </c>
      <c r="B55" s="25" t="s">
        <v>111</v>
      </c>
      <c r="C55" s="30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>
      <c r="A56" s="16" t="s">
        <v>112</v>
      </c>
      <c r="B56" s="25" t="s">
        <v>113</v>
      </c>
      <c r="C56" s="30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>
      <c r="A57" s="16" t="s">
        <v>114</v>
      </c>
      <c r="B57" s="25" t="s">
        <v>115</v>
      </c>
      <c r="C57" s="30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>
      <c r="A58" s="16" t="s">
        <v>116</v>
      </c>
      <c r="B58" s="25" t="s">
        <v>117</v>
      </c>
      <c r="C58" s="30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>
      <c r="A59" s="16" t="s">
        <v>118</v>
      </c>
      <c r="B59" s="25" t="s">
        <v>119</v>
      </c>
      <c r="C59" s="30" t="s">
        <v>52</v>
      </c>
      <c r="D59" s="19">
        <f>D60</f>
        <v>0</v>
      </c>
      <c r="E59" s="19">
        <f t="shared" ref="E59:AA59" si="12">E60</f>
        <v>0</v>
      </c>
      <c r="F59" s="19">
        <f t="shared" si="12"/>
        <v>0</v>
      </c>
      <c r="G59" s="19">
        <f t="shared" si="12"/>
        <v>0</v>
      </c>
      <c r="H59" s="19">
        <f t="shared" si="12"/>
        <v>0</v>
      </c>
      <c r="I59" s="19">
        <f t="shared" si="12"/>
        <v>0</v>
      </c>
      <c r="J59" s="19">
        <f t="shared" si="12"/>
        <v>0</v>
      </c>
      <c r="K59" s="19">
        <f t="shared" si="12"/>
        <v>0</v>
      </c>
      <c r="L59" s="19">
        <f t="shared" si="12"/>
        <v>0</v>
      </c>
      <c r="M59" s="19">
        <f t="shared" si="12"/>
        <v>0</v>
      </c>
      <c r="N59" s="19">
        <f t="shared" si="12"/>
        <v>0</v>
      </c>
      <c r="O59" s="19">
        <f t="shared" si="12"/>
        <v>0</v>
      </c>
      <c r="P59" s="19">
        <f t="shared" si="12"/>
        <v>9</v>
      </c>
      <c r="Q59" s="19">
        <f t="shared" si="12"/>
        <v>9</v>
      </c>
      <c r="R59" s="19">
        <f t="shared" si="12"/>
        <v>0</v>
      </c>
      <c r="S59" s="19">
        <f t="shared" si="12"/>
        <v>0</v>
      </c>
      <c r="T59" s="19">
        <f t="shared" si="12"/>
        <v>0</v>
      </c>
      <c r="U59" s="19">
        <f t="shared" si="12"/>
        <v>0</v>
      </c>
      <c r="V59" s="19">
        <f t="shared" si="12"/>
        <v>0</v>
      </c>
      <c r="W59" s="19">
        <f t="shared" si="12"/>
        <v>0</v>
      </c>
      <c r="X59" s="19">
        <f t="shared" si="12"/>
        <v>0</v>
      </c>
      <c r="Y59" s="19">
        <f t="shared" si="12"/>
        <v>0</v>
      </c>
      <c r="Z59" s="19">
        <f t="shared" si="12"/>
        <v>0</v>
      </c>
      <c r="AA59" s="19">
        <f t="shared" si="12"/>
        <v>0</v>
      </c>
    </row>
    <row r="60" spans="1:27" s="20" customFormat="1" ht="99" customHeight="1" thickBot="1">
      <c r="A60" s="16" t="s">
        <v>120</v>
      </c>
      <c r="B60" s="35" t="s">
        <v>121</v>
      </c>
      <c r="C60" s="36" t="s">
        <v>122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9</v>
      </c>
      <c r="Q60" s="19">
        <v>9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51.75" hidden="1" thickBot="1">
      <c r="A61" s="16" t="s">
        <v>123</v>
      </c>
      <c r="B61" s="25" t="s">
        <v>124</v>
      </c>
      <c r="C61" s="30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39" hidden="1" thickBot="1">
      <c r="A62" s="16" t="s">
        <v>125</v>
      </c>
      <c r="B62" s="25" t="s">
        <v>126</v>
      </c>
      <c r="C62" s="30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>
      <c r="A63" s="16" t="s">
        <v>127</v>
      </c>
      <c r="B63" s="25" t="s">
        <v>128</v>
      </c>
      <c r="C63" s="30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>
      <c r="A64" s="16" t="s">
        <v>129</v>
      </c>
      <c r="B64" s="25" t="s">
        <v>130</v>
      </c>
      <c r="C64" s="30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26.25" hidden="1" thickBot="1">
      <c r="A65" s="16" t="s">
        <v>131</v>
      </c>
      <c r="B65" s="25" t="s">
        <v>132</v>
      </c>
      <c r="C65" s="30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9" hidden="1" thickBot="1">
      <c r="A66" s="16" t="s">
        <v>133</v>
      </c>
      <c r="B66" s="25" t="s">
        <v>134</v>
      </c>
      <c r="C66" s="30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51.75" hidden="1" thickBot="1">
      <c r="A67" s="16" t="s">
        <v>135</v>
      </c>
      <c r="B67" s="25" t="s">
        <v>136</v>
      </c>
      <c r="C67" s="30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64.5" hidden="1" thickBot="1">
      <c r="A68" s="16" t="s">
        <v>137</v>
      </c>
      <c r="B68" s="25" t="s">
        <v>138</v>
      </c>
      <c r="C68" s="30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64.5" hidden="1" thickBot="1">
      <c r="A69" s="16" t="s">
        <v>139</v>
      </c>
      <c r="B69" s="25" t="s">
        <v>140</v>
      </c>
      <c r="C69" s="30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39" thickBot="1">
      <c r="A70" s="16" t="s">
        <v>141</v>
      </c>
      <c r="B70" s="25" t="s">
        <v>142</v>
      </c>
      <c r="C70" s="30" t="s">
        <v>52</v>
      </c>
      <c r="D70" s="19">
        <f>D71+D73</f>
        <v>0</v>
      </c>
      <c r="E70" s="19">
        <f t="shared" ref="E70:AA70" si="13">E71+E73</f>
        <v>0</v>
      </c>
      <c r="F70" s="19">
        <f t="shared" si="13"/>
        <v>0</v>
      </c>
      <c r="G70" s="19">
        <f t="shared" si="13"/>
        <v>0</v>
      </c>
      <c r="H70" s="19">
        <f t="shared" si="13"/>
        <v>1.05</v>
      </c>
      <c r="I70" s="19">
        <f>I71+I73+I72</f>
        <v>1.0049999999999999</v>
      </c>
      <c r="J70" s="19">
        <f t="shared" si="13"/>
        <v>0</v>
      </c>
      <c r="K70" s="19">
        <f t="shared" si="13"/>
        <v>0</v>
      </c>
      <c r="L70" s="19">
        <f t="shared" si="13"/>
        <v>0</v>
      </c>
      <c r="M70" s="19">
        <f t="shared" si="13"/>
        <v>0</v>
      </c>
      <c r="N70" s="19">
        <f t="shared" si="13"/>
        <v>0</v>
      </c>
      <c r="O70" s="19">
        <f t="shared" si="13"/>
        <v>0</v>
      </c>
      <c r="P70" s="19">
        <f t="shared" si="13"/>
        <v>0</v>
      </c>
      <c r="Q70" s="19">
        <f t="shared" si="13"/>
        <v>0</v>
      </c>
      <c r="R70" s="19">
        <f t="shared" si="13"/>
        <v>0</v>
      </c>
      <c r="S70" s="19">
        <f t="shared" si="13"/>
        <v>0</v>
      </c>
      <c r="T70" s="19">
        <f t="shared" si="13"/>
        <v>0</v>
      </c>
      <c r="U70" s="19">
        <f t="shared" si="13"/>
        <v>0</v>
      </c>
      <c r="V70" s="19">
        <f t="shared" si="13"/>
        <v>0</v>
      </c>
      <c r="W70" s="19">
        <f t="shared" si="13"/>
        <v>0</v>
      </c>
      <c r="X70" s="19">
        <f t="shared" si="13"/>
        <v>0</v>
      </c>
      <c r="Y70" s="19">
        <f t="shared" si="13"/>
        <v>0</v>
      </c>
      <c r="Z70" s="19">
        <f t="shared" si="13"/>
        <v>0</v>
      </c>
      <c r="AA70" s="19">
        <f t="shared" si="13"/>
        <v>0</v>
      </c>
    </row>
    <row r="71" spans="1:27" s="20" customFormat="1" ht="45.75" thickBot="1">
      <c r="A71" s="27" t="s">
        <v>143</v>
      </c>
      <c r="B71" s="33" t="s">
        <v>144</v>
      </c>
      <c r="C71" s="34" t="s">
        <v>145</v>
      </c>
      <c r="D71" s="19">
        <v>0</v>
      </c>
      <c r="E71" s="19">
        <v>0</v>
      </c>
      <c r="F71" s="19">
        <v>0</v>
      </c>
      <c r="G71" s="19">
        <v>0</v>
      </c>
      <c r="H71" s="19">
        <v>0.8</v>
      </c>
      <c r="I71" s="19">
        <v>0.43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45.75" thickBot="1">
      <c r="A72" s="37" t="s">
        <v>146</v>
      </c>
      <c r="B72" s="33" t="s">
        <v>147</v>
      </c>
      <c r="C72" s="38" t="s">
        <v>148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0.34499999999999997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30.75" thickBot="1">
      <c r="A73" s="27" t="s">
        <v>149</v>
      </c>
      <c r="B73" s="33" t="s">
        <v>150</v>
      </c>
      <c r="C73" s="34" t="s">
        <v>151</v>
      </c>
      <c r="D73" s="19">
        <v>0</v>
      </c>
      <c r="E73" s="19">
        <v>0</v>
      </c>
      <c r="F73" s="19">
        <v>0</v>
      </c>
      <c r="G73" s="19">
        <v>0</v>
      </c>
      <c r="H73" s="19">
        <v>0.25</v>
      </c>
      <c r="I73" s="19">
        <v>0.23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39" thickBot="1">
      <c r="A74" s="16" t="s">
        <v>152</v>
      </c>
      <c r="B74" s="25" t="s">
        <v>153</v>
      </c>
      <c r="C74" s="30" t="s">
        <v>52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26.25" thickBot="1">
      <c r="A75" s="16" t="s">
        <v>154</v>
      </c>
      <c r="B75" s="25" t="s">
        <v>155</v>
      </c>
      <c r="C75" s="30" t="s">
        <v>52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</row>
    <row r="77" spans="1:27"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2018-01-11T06:27:50Z</dcterms:created>
  <dcterms:modified xsi:type="dcterms:W3CDTF">2018-01-11T18:28:09Z</dcterms:modified>
</cp:coreProperties>
</file>