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730" windowHeight="9270"/>
  </bookViews>
  <sheets>
    <sheet name="форма 7" sheetId="1" r:id="rId1"/>
  </sheets>
  <calcPr calcId="125725"/>
</workbook>
</file>

<file path=xl/calcChain.xml><?xml version="1.0" encoding="utf-8"?>
<calcChain xmlns="http://schemas.openxmlformats.org/spreadsheetml/2006/main">
  <c r="E49" i="1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K48" s="1"/>
  <c r="BK47" s="1"/>
  <c r="BL49"/>
  <c r="BM49"/>
  <c r="BN49"/>
  <c r="BO49"/>
  <c r="BP49"/>
  <c r="BQ49"/>
  <c r="BR49"/>
  <c r="BS49"/>
  <c r="BT49"/>
  <c r="BU49"/>
  <c r="BV49"/>
  <c r="BV48" s="1"/>
  <c r="BV47" s="1"/>
  <c r="BW49"/>
  <c r="BX49"/>
  <c r="BY49"/>
  <c r="BZ49"/>
  <c r="CA49"/>
  <c r="CA48" s="1"/>
  <c r="CA47" s="1"/>
  <c r="CB49"/>
  <c r="CC49"/>
  <c r="CD49"/>
  <c r="CE49"/>
  <c r="CF49"/>
  <c r="CG49"/>
  <c r="CH49"/>
  <c r="CI49"/>
  <c r="CJ49"/>
  <c r="CK49"/>
  <c r="CL49"/>
  <c r="CM49"/>
  <c r="CM48" s="1"/>
  <c r="CN49"/>
  <c r="CO49"/>
  <c r="CP49"/>
  <c r="CP48" s="1"/>
  <c r="CQ49"/>
  <c r="CR49"/>
  <c r="CS49"/>
  <c r="CT49"/>
  <c r="CU49"/>
  <c r="CV49"/>
  <c r="CW49"/>
  <c r="D49"/>
  <c r="CW69"/>
  <c r="CB91"/>
  <c r="CA91"/>
  <c r="BZ91"/>
  <c r="BY91"/>
  <c r="BX91"/>
  <c r="BW91"/>
  <c r="BV91"/>
  <c r="CB82"/>
  <c r="CA82"/>
  <c r="BZ82"/>
  <c r="BY82"/>
  <c r="BX82"/>
  <c r="BW82"/>
  <c r="BV82"/>
  <c r="CB69"/>
  <c r="CB64" s="1"/>
  <c r="CA69"/>
  <c r="BZ69"/>
  <c r="BZ64" s="1"/>
  <c r="BY69"/>
  <c r="BY64" s="1"/>
  <c r="BX69"/>
  <c r="BX64" s="1"/>
  <c r="BW69"/>
  <c r="BV69"/>
  <c r="BV64" s="1"/>
  <c r="CA64"/>
  <c r="BW64"/>
  <c r="CB59"/>
  <c r="CA59"/>
  <c r="BZ59"/>
  <c r="BY59"/>
  <c r="BX59"/>
  <c r="BW59"/>
  <c r="BV59"/>
  <c r="CB57"/>
  <c r="CA57"/>
  <c r="BZ57"/>
  <c r="BY57"/>
  <c r="BX57"/>
  <c r="BW57"/>
  <c r="BW48" s="1"/>
  <c r="BW47" s="1"/>
  <c r="BV57"/>
  <c r="CB48"/>
  <c r="BZ48"/>
  <c r="BZ47" s="1"/>
  <c r="BY48"/>
  <c r="BY47" s="1"/>
  <c r="BX48"/>
  <c r="CB44"/>
  <c r="CB43" s="1"/>
  <c r="CA44"/>
  <c r="CA43" s="1"/>
  <c r="BZ44"/>
  <c r="BY44"/>
  <c r="BY43" s="1"/>
  <c r="BX44"/>
  <c r="BX43" s="1"/>
  <c r="BW44"/>
  <c r="BW43" s="1"/>
  <c r="BV44"/>
  <c r="BZ43"/>
  <c r="BV43"/>
  <c r="CB27"/>
  <c r="CA27"/>
  <c r="CA24" s="1"/>
  <c r="CA23" s="1"/>
  <c r="BZ27"/>
  <c r="BZ24" s="1"/>
  <c r="BZ23" s="1"/>
  <c r="BY27"/>
  <c r="BY24" s="1"/>
  <c r="BY23" s="1"/>
  <c r="BX27"/>
  <c r="BW27"/>
  <c r="BW24" s="1"/>
  <c r="BW23" s="1"/>
  <c r="BV27"/>
  <c r="CB24"/>
  <c r="BX24"/>
  <c r="BV24"/>
  <c r="BV23" s="1"/>
  <c r="BN91"/>
  <c r="BM91"/>
  <c r="BL91"/>
  <c r="BK91"/>
  <c r="BJ91"/>
  <c r="BI91"/>
  <c r="BH91"/>
  <c r="BN82"/>
  <c r="BM82"/>
  <c r="BL82"/>
  <c r="BK82"/>
  <c r="BJ82"/>
  <c r="BI82"/>
  <c r="BH82"/>
  <c r="BN69"/>
  <c r="BN64" s="1"/>
  <c r="BM69"/>
  <c r="BM64" s="1"/>
  <c r="BL69"/>
  <c r="BK69"/>
  <c r="BK64" s="1"/>
  <c r="BJ69"/>
  <c r="BJ64" s="1"/>
  <c r="BI69"/>
  <c r="BI64" s="1"/>
  <c r="BH69"/>
  <c r="BL64"/>
  <c r="BH64"/>
  <c r="BN59"/>
  <c r="BM59"/>
  <c r="BL59"/>
  <c r="BK59"/>
  <c r="BJ59"/>
  <c r="BI59"/>
  <c r="BH59"/>
  <c r="BN57"/>
  <c r="BM57"/>
  <c r="BL57"/>
  <c r="BL48" s="1"/>
  <c r="BL47" s="1"/>
  <c r="BK57"/>
  <c r="BJ57"/>
  <c r="BI57"/>
  <c r="BH57"/>
  <c r="BH48" s="1"/>
  <c r="BH47" s="1"/>
  <c r="BM48"/>
  <c r="BJ48"/>
  <c r="BJ47" s="1"/>
  <c r="BI48"/>
  <c r="BN48"/>
  <c r="BN44"/>
  <c r="BN43" s="1"/>
  <c r="BM44"/>
  <c r="BM43" s="1"/>
  <c r="BL44"/>
  <c r="BL43" s="1"/>
  <c r="BK44"/>
  <c r="BJ44"/>
  <c r="BJ43" s="1"/>
  <c r="BI44"/>
  <c r="BH44"/>
  <c r="BH43" s="1"/>
  <c r="BK43"/>
  <c r="BI43"/>
  <c r="BN27"/>
  <c r="BN24" s="1"/>
  <c r="BM27"/>
  <c r="BL27"/>
  <c r="BL24" s="1"/>
  <c r="BL23" s="1"/>
  <c r="BK27"/>
  <c r="BK24" s="1"/>
  <c r="BK23" s="1"/>
  <c r="BJ27"/>
  <c r="BJ24" s="1"/>
  <c r="BI27"/>
  <c r="BH27"/>
  <c r="BH24" s="1"/>
  <c r="BH23" s="1"/>
  <c r="BM24"/>
  <c r="BI24"/>
  <c r="BF27"/>
  <c r="BE27"/>
  <c r="AZ91"/>
  <c r="AY91"/>
  <c r="AX91"/>
  <c r="AZ82"/>
  <c r="AY82"/>
  <c r="AX82"/>
  <c r="AZ69"/>
  <c r="AZ64" s="1"/>
  <c r="AY69"/>
  <c r="AY64" s="1"/>
  <c r="AX69"/>
  <c r="AX64"/>
  <c r="AZ59"/>
  <c r="AY59"/>
  <c r="AX59"/>
  <c r="AZ57"/>
  <c r="AZ48" s="1"/>
  <c r="AY57"/>
  <c r="AX57"/>
  <c r="AY48"/>
  <c r="AY47" s="1"/>
  <c r="AX48"/>
  <c r="AX47" s="1"/>
  <c r="AZ44"/>
  <c r="AZ43" s="1"/>
  <c r="AY44"/>
  <c r="AY43" s="1"/>
  <c r="AX44"/>
  <c r="AX43" s="1"/>
  <c r="AZ27"/>
  <c r="AZ24" s="1"/>
  <c r="AZ23" s="1"/>
  <c r="AY27"/>
  <c r="AY24" s="1"/>
  <c r="AY23" s="1"/>
  <c r="AX27"/>
  <c r="AX24" s="1"/>
  <c r="AX23" s="1"/>
  <c r="AW24"/>
  <c r="AW23" s="1"/>
  <c r="AW21" s="1"/>
  <c r="AW22" s="1"/>
  <c r="AV24"/>
  <c r="AU24"/>
  <c r="AU23" s="1"/>
  <c r="AU21" s="1"/>
  <c r="AU22" s="1"/>
  <c r="AT24"/>
  <c r="AV23"/>
  <c r="AV21" s="1"/>
  <c r="AV22" s="1"/>
  <c r="AT23"/>
  <c r="AT21" s="1"/>
  <c r="AT22" s="1"/>
  <c r="CP91"/>
  <c r="CO91"/>
  <c r="CN91"/>
  <c r="CM91"/>
  <c r="CL91"/>
  <c r="CK91"/>
  <c r="CJ91"/>
  <c r="CP82"/>
  <c r="CO82"/>
  <c r="CN82"/>
  <c r="CM82"/>
  <c r="CL82"/>
  <c r="CK82"/>
  <c r="CJ82"/>
  <c r="CP69"/>
  <c r="CP64" s="1"/>
  <c r="CO69"/>
  <c r="CN69"/>
  <c r="CN64" s="1"/>
  <c r="CM69"/>
  <c r="CM64" s="1"/>
  <c r="CL69"/>
  <c r="CL64" s="1"/>
  <c r="CK69"/>
  <c r="CJ69"/>
  <c r="CJ64" s="1"/>
  <c r="CO64"/>
  <c r="CK64"/>
  <c r="CP59"/>
  <c r="CO59"/>
  <c r="CN59"/>
  <c r="CM59"/>
  <c r="CL59"/>
  <c r="CK59"/>
  <c r="CJ59"/>
  <c r="CP57"/>
  <c r="CO57"/>
  <c r="CO48" s="1"/>
  <c r="CO47" s="1"/>
  <c r="CN57"/>
  <c r="CM57"/>
  <c r="CL57"/>
  <c r="CK57"/>
  <c r="CK48" s="1"/>
  <c r="CK47" s="1"/>
  <c r="CJ57"/>
  <c r="CN48"/>
  <c r="CN47" s="1"/>
  <c r="CL48"/>
  <c r="CJ48"/>
  <c r="CJ47" s="1"/>
  <c r="CP44"/>
  <c r="CO44"/>
  <c r="CO43" s="1"/>
  <c r="CN44"/>
  <c r="CN43" s="1"/>
  <c r="CM44"/>
  <c r="CM43" s="1"/>
  <c r="CL44"/>
  <c r="CK44"/>
  <c r="CK43" s="1"/>
  <c r="CJ44"/>
  <c r="CP43"/>
  <c r="CL43"/>
  <c r="CJ43"/>
  <c r="CP27"/>
  <c r="CO27"/>
  <c r="CO24" s="1"/>
  <c r="CN27"/>
  <c r="CN24" s="1"/>
  <c r="CM27"/>
  <c r="CM24" s="1"/>
  <c r="CM23" s="1"/>
  <c r="CL27"/>
  <c r="CL24" s="1"/>
  <c r="CL23" s="1"/>
  <c r="CK27"/>
  <c r="CK24" s="1"/>
  <c r="CJ27"/>
  <c r="CP24"/>
  <c r="CP23" s="1"/>
  <c r="CJ24"/>
  <c r="CJ23" s="1"/>
  <c r="J91"/>
  <c r="I91"/>
  <c r="H91"/>
  <c r="J82"/>
  <c r="I82"/>
  <c r="H82"/>
  <c r="G82"/>
  <c r="F82"/>
  <c r="E82"/>
  <c r="D82"/>
  <c r="J69"/>
  <c r="J64" s="1"/>
  <c r="I69"/>
  <c r="H69"/>
  <c r="H64" s="1"/>
  <c r="G69"/>
  <c r="G64" s="1"/>
  <c r="F69"/>
  <c r="F64" s="1"/>
  <c r="E69"/>
  <c r="D69"/>
  <c r="D64" s="1"/>
  <c r="I64"/>
  <c r="E64"/>
  <c r="J59"/>
  <c r="I59"/>
  <c r="H59"/>
  <c r="J57"/>
  <c r="I57"/>
  <c r="H57"/>
  <c r="G57"/>
  <c r="F57"/>
  <c r="E57"/>
  <c r="D57"/>
  <c r="CA21" l="1"/>
  <c r="CA22" s="1"/>
  <c r="BK21"/>
  <c r="BK22" s="1"/>
  <c r="CN23"/>
  <c r="AZ47"/>
  <c r="CK23"/>
  <c r="CK21" s="1"/>
  <c r="CK22" s="1"/>
  <c r="CO23"/>
  <c r="CO21" s="1"/>
  <c r="CO22" s="1"/>
  <c r="BI23"/>
  <c r="AZ21"/>
  <c r="AZ22" s="1"/>
  <c r="BH21"/>
  <c r="BH22" s="1"/>
  <c r="BL21"/>
  <c r="BL22" s="1"/>
  <c r="BN47"/>
  <c r="BX23"/>
  <c r="BW21"/>
  <c r="BW22" s="1"/>
  <c r="CM21"/>
  <c r="CM22" s="1"/>
  <c r="CM47"/>
  <c r="BM23"/>
  <c r="CL47"/>
  <c r="CL21" s="1"/>
  <c r="CL22" s="1"/>
  <c r="CP47"/>
  <c r="AX21"/>
  <c r="AX22" s="1"/>
  <c r="BJ23"/>
  <c r="BJ21" s="1"/>
  <c r="BJ22" s="1"/>
  <c r="BN23"/>
  <c r="BN21" s="1"/>
  <c r="BN22" s="1"/>
  <c r="BI47"/>
  <c r="BI21" s="1"/>
  <c r="BI22" s="1"/>
  <c r="BM47"/>
  <c r="CB23"/>
  <c r="CB21" s="1"/>
  <c r="CB22" s="1"/>
  <c r="BY21"/>
  <c r="BY22" s="1"/>
  <c r="BX47"/>
  <c r="CB47"/>
  <c r="CP21"/>
  <c r="CP22" s="1"/>
  <c r="BV21"/>
  <c r="BV22" s="1"/>
  <c r="BZ21"/>
  <c r="BZ22" s="1"/>
  <c r="BM21"/>
  <c r="BM22" s="1"/>
  <c r="AY21"/>
  <c r="AY22" s="1"/>
  <c r="CJ21"/>
  <c r="CJ22" s="1"/>
  <c r="CN21"/>
  <c r="CN22" s="1"/>
  <c r="BX21" l="1"/>
  <c r="BX22" s="1"/>
  <c r="CW91"/>
  <c r="CV91"/>
  <c r="CU91"/>
  <c r="CT91"/>
  <c r="CS91"/>
  <c r="CR91"/>
  <c r="CQ91"/>
  <c r="CI91"/>
  <c r="CH91"/>
  <c r="CG91"/>
  <c r="CF91"/>
  <c r="CE91"/>
  <c r="CD91"/>
  <c r="CC91"/>
  <c r="BU91"/>
  <c r="BT91"/>
  <c r="BS91"/>
  <c r="BR91"/>
  <c r="BQ91"/>
  <c r="BP91"/>
  <c r="BO91"/>
  <c r="BG91"/>
  <c r="BF91"/>
  <c r="BE91"/>
  <c r="AS91"/>
  <c r="AR91"/>
  <c r="AQ91"/>
  <c r="AL91"/>
  <c r="AK91"/>
  <c r="AJ91"/>
  <c r="AE91"/>
  <c r="AD91"/>
  <c r="AC91"/>
  <c r="X91"/>
  <c r="W91"/>
  <c r="V91"/>
  <c r="Q91"/>
  <c r="P91"/>
  <c r="O91"/>
  <c r="CW82"/>
  <c r="CV82"/>
  <c r="CU82"/>
  <c r="CT82"/>
  <c r="CS82"/>
  <c r="CR82"/>
  <c r="CQ82"/>
  <c r="CI82"/>
  <c r="CH82"/>
  <c r="CG82"/>
  <c r="CF82"/>
  <c r="CE82"/>
  <c r="CD82"/>
  <c r="CC82"/>
  <c r="BU82"/>
  <c r="BT82"/>
  <c r="BS82"/>
  <c r="BR82"/>
  <c r="BQ82"/>
  <c r="BP82"/>
  <c r="BO82"/>
  <c r="BG82"/>
  <c r="BF82"/>
  <c r="BE82"/>
  <c r="AS82"/>
  <c r="AR82"/>
  <c r="AQ82"/>
  <c r="AL82"/>
  <c r="AK82"/>
  <c r="AJ82"/>
  <c r="AE82"/>
  <c r="AD82"/>
  <c r="AC82"/>
  <c r="X82"/>
  <c r="W82"/>
  <c r="V82"/>
  <c r="Q82"/>
  <c r="P82"/>
  <c r="O82"/>
  <c r="N82"/>
  <c r="M82"/>
  <c r="L82"/>
  <c r="K82"/>
  <c r="CV69"/>
  <c r="CU69"/>
  <c r="CU64" s="1"/>
  <c r="CT69"/>
  <c r="CS69"/>
  <c r="CR69"/>
  <c r="CQ69"/>
  <c r="CQ64" s="1"/>
  <c r="CI69"/>
  <c r="CH69"/>
  <c r="CG69"/>
  <c r="CF69"/>
  <c r="CF64" s="1"/>
  <c r="CE69"/>
  <c r="CD69"/>
  <c r="CC69"/>
  <c r="CC64" s="1"/>
  <c r="BU69"/>
  <c r="BU64" s="1"/>
  <c r="BT69"/>
  <c r="BT64" s="1"/>
  <c r="BS69"/>
  <c r="BS64" s="1"/>
  <c r="BR69"/>
  <c r="BQ69"/>
  <c r="BQ64" s="1"/>
  <c r="BP69"/>
  <c r="BO69"/>
  <c r="BO64" s="1"/>
  <c r="BG69"/>
  <c r="BG64" s="1"/>
  <c r="BF69"/>
  <c r="BF64" s="1"/>
  <c r="BE69"/>
  <c r="BE64" s="1"/>
  <c r="AS69"/>
  <c r="AS64" s="1"/>
  <c r="AR69"/>
  <c r="AQ69"/>
  <c r="AQ64" s="1"/>
  <c r="AL69"/>
  <c r="AL64" s="1"/>
  <c r="AK69"/>
  <c r="AK64" s="1"/>
  <c r="AJ69"/>
  <c r="AE69"/>
  <c r="AE64" s="1"/>
  <c r="AD69"/>
  <c r="AD64" s="1"/>
  <c r="AC69"/>
  <c r="X69"/>
  <c r="W69"/>
  <c r="W64" s="1"/>
  <c r="V69"/>
  <c r="V64" s="1"/>
  <c r="Q69"/>
  <c r="Q64" s="1"/>
  <c r="P69"/>
  <c r="O69"/>
  <c r="O64" s="1"/>
  <c r="N69"/>
  <c r="M69"/>
  <c r="M64" s="1"/>
  <c r="L69"/>
  <c r="K69"/>
  <c r="K64" s="1"/>
  <c r="CW64"/>
  <c r="CV64"/>
  <c r="CT64"/>
  <c r="CS64"/>
  <c r="CR64"/>
  <c r="CI64"/>
  <c r="CH64"/>
  <c r="CG64"/>
  <c r="CE64"/>
  <c r="CD64"/>
  <c r="BR64"/>
  <c r="BP64"/>
  <c r="AR64"/>
  <c r="AJ64"/>
  <c r="AC64"/>
  <c r="X64"/>
  <c r="P64"/>
  <c r="N64"/>
  <c r="L64"/>
  <c r="CW59"/>
  <c r="CV59"/>
  <c r="CU59"/>
  <c r="CT59"/>
  <c r="CS59"/>
  <c r="CR59"/>
  <c r="CQ59"/>
  <c r="CI59"/>
  <c r="CH59"/>
  <c r="CG59"/>
  <c r="CF59"/>
  <c r="CE59"/>
  <c r="CD59"/>
  <c r="CC59"/>
  <c r="BU59"/>
  <c r="BT59"/>
  <c r="BS59"/>
  <c r="BR59"/>
  <c r="BQ59"/>
  <c r="BP59"/>
  <c r="BO59"/>
  <c r="BG59"/>
  <c r="BF59"/>
  <c r="BE59"/>
  <c r="AS59"/>
  <c r="AR59"/>
  <c r="AQ59"/>
  <c r="AL59"/>
  <c r="AK59"/>
  <c r="AJ59"/>
  <c r="Q59"/>
  <c r="P59"/>
  <c r="O59"/>
  <c r="CW57"/>
  <c r="CW48" s="1"/>
  <c r="CV57"/>
  <c r="CV48" s="1"/>
  <c r="CV47" s="1"/>
  <c r="CU57"/>
  <c r="CU48" s="1"/>
  <c r="CU47" s="1"/>
  <c r="CT57"/>
  <c r="CS57"/>
  <c r="CR57"/>
  <c r="CR48" s="1"/>
  <c r="CR47" s="1"/>
  <c r="CQ57"/>
  <c r="CQ48" s="1"/>
  <c r="CQ47" s="1"/>
  <c r="CI57"/>
  <c r="CH57"/>
  <c r="CG57"/>
  <c r="CG48" s="1"/>
  <c r="CG47" s="1"/>
  <c r="CF57"/>
  <c r="CF48" s="1"/>
  <c r="CF47" s="1"/>
  <c r="CE57"/>
  <c r="CD57"/>
  <c r="CC57"/>
  <c r="CC48" s="1"/>
  <c r="BU57"/>
  <c r="BU48" s="1"/>
  <c r="BT57"/>
  <c r="BS57"/>
  <c r="BR57"/>
  <c r="BR48" s="1"/>
  <c r="BQ57"/>
  <c r="BQ48" s="1"/>
  <c r="BP57"/>
  <c r="BO57"/>
  <c r="BG57"/>
  <c r="BG48" s="1"/>
  <c r="BF57"/>
  <c r="BF48" s="1"/>
  <c r="BE57"/>
  <c r="AS57"/>
  <c r="AR57"/>
  <c r="AR48" s="1"/>
  <c r="AQ57"/>
  <c r="AQ48" s="1"/>
  <c r="AL57"/>
  <c r="AK57"/>
  <c r="AJ57"/>
  <c r="AJ48" s="1"/>
  <c r="AE57"/>
  <c r="AE48" s="1"/>
  <c r="AE47" s="1"/>
  <c r="AD57"/>
  <c r="AC57"/>
  <c r="X57"/>
  <c r="X48" s="1"/>
  <c r="X47" s="1"/>
  <c r="W57"/>
  <c r="W48" s="1"/>
  <c r="W47" s="1"/>
  <c r="V57"/>
  <c r="Q57"/>
  <c r="P57"/>
  <c r="P48" s="1"/>
  <c r="O57"/>
  <c r="O48" s="1"/>
  <c r="N57"/>
  <c r="N48" s="1"/>
  <c r="M57"/>
  <c r="L57"/>
  <c r="L48" s="1"/>
  <c r="K57"/>
  <c r="K48" s="1"/>
  <c r="E48"/>
  <c r="E47" s="1"/>
  <c r="D48"/>
  <c r="D47" s="1"/>
  <c r="D21" s="1"/>
  <c r="D22" s="1"/>
  <c r="CT48"/>
  <c r="CT47" s="1"/>
  <c r="CS48"/>
  <c r="CS47" s="1"/>
  <c r="CI48"/>
  <c r="CI47" s="1"/>
  <c r="CH48"/>
  <c r="CH47" s="1"/>
  <c r="CE48"/>
  <c r="CE47" s="1"/>
  <c r="CD48"/>
  <c r="BT48"/>
  <c r="BS48"/>
  <c r="BP48"/>
  <c r="BO48"/>
  <c r="BE48"/>
  <c r="AS48"/>
  <c r="AL48"/>
  <c r="AK48"/>
  <c r="AD48"/>
  <c r="AC48"/>
  <c r="AC47" s="1"/>
  <c r="V48"/>
  <c r="V47" s="1"/>
  <c r="Q48"/>
  <c r="M48"/>
  <c r="J48"/>
  <c r="J47" s="1"/>
  <c r="I48"/>
  <c r="H48"/>
  <c r="H47" s="1"/>
  <c r="G48"/>
  <c r="G47" s="1"/>
  <c r="F48"/>
  <c r="F47" s="1"/>
  <c r="I47"/>
  <c r="CW44"/>
  <c r="CW43" s="1"/>
  <c r="CV44"/>
  <c r="CU44"/>
  <c r="CT44"/>
  <c r="CT43" s="1"/>
  <c r="CS44"/>
  <c r="CS43" s="1"/>
  <c r="CR44"/>
  <c r="CQ44"/>
  <c r="CI44"/>
  <c r="CI43" s="1"/>
  <c r="CH44"/>
  <c r="CH43" s="1"/>
  <c r="CG44"/>
  <c r="CF44"/>
  <c r="CE44"/>
  <c r="CE43" s="1"/>
  <c r="CD44"/>
  <c r="CD43" s="1"/>
  <c r="CC44"/>
  <c r="BU44"/>
  <c r="BT44"/>
  <c r="BT43" s="1"/>
  <c r="BS44"/>
  <c r="BS43" s="1"/>
  <c r="BR44"/>
  <c r="BQ44"/>
  <c r="BP44"/>
  <c r="BP43" s="1"/>
  <c r="BO44"/>
  <c r="BO43" s="1"/>
  <c r="BG44"/>
  <c r="BF44"/>
  <c r="BE44"/>
  <c r="BE43" s="1"/>
  <c r="AS44"/>
  <c r="AS43" s="1"/>
  <c r="AS23" s="1"/>
  <c r="AR44"/>
  <c r="AQ44"/>
  <c r="AL44"/>
  <c r="AL43" s="1"/>
  <c r="AL23" s="1"/>
  <c r="AK44"/>
  <c r="AK43" s="1"/>
  <c r="AK23" s="1"/>
  <c r="AJ44"/>
  <c r="AE44"/>
  <c r="AD44"/>
  <c r="AD43" s="1"/>
  <c r="AD23" s="1"/>
  <c r="AC44"/>
  <c r="AC43" s="1"/>
  <c r="AC23" s="1"/>
  <c r="X44"/>
  <c r="W44"/>
  <c r="V44"/>
  <c r="V43" s="1"/>
  <c r="V23" s="1"/>
  <c r="V21" s="1"/>
  <c r="V22" s="1"/>
  <c r="Q44"/>
  <c r="Q43" s="1"/>
  <c r="Q23" s="1"/>
  <c r="P44"/>
  <c r="O44"/>
  <c r="N44"/>
  <c r="N43" s="1"/>
  <c r="M44"/>
  <c r="M43" s="1"/>
  <c r="M23" s="1"/>
  <c r="L44"/>
  <c r="K44"/>
  <c r="J44"/>
  <c r="J43" s="1"/>
  <c r="I44"/>
  <c r="I43" s="1"/>
  <c r="I23" s="1"/>
  <c r="H44"/>
  <c r="G44"/>
  <c r="F44"/>
  <c r="F43" s="1"/>
  <c r="E44"/>
  <c r="E43" s="1"/>
  <c r="E23" s="1"/>
  <c r="E21" s="1"/>
  <c r="E22" s="1"/>
  <c r="D44"/>
  <c r="CV43"/>
  <c r="CU43"/>
  <c r="CR43"/>
  <c r="CQ43"/>
  <c r="CG43"/>
  <c r="CF43"/>
  <c r="CC43"/>
  <c r="BU43"/>
  <c r="BR43"/>
  <c r="BR23" s="1"/>
  <c r="BQ43"/>
  <c r="BG43"/>
  <c r="BG23" s="1"/>
  <c r="BF43"/>
  <c r="AR43"/>
  <c r="AQ43"/>
  <c r="AJ43"/>
  <c r="AE43"/>
  <c r="X43"/>
  <c r="W43"/>
  <c r="P43"/>
  <c r="O43"/>
  <c r="L43"/>
  <c r="K43"/>
  <c r="H43"/>
  <c r="G43"/>
  <c r="D43"/>
  <c r="CW27"/>
  <c r="CV27"/>
  <c r="CU27"/>
  <c r="CU24" s="1"/>
  <c r="CT27"/>
  <c r="CT24" s="1"/>
  <c r="CT23" s="1"/>
  <c r="CS27"/>
  <c r="CR27"/>
  <c r="CQ27"/>
  <c r="CI27"/>
  <c r="CI24" s="1"/>
  <c r="CI23" s="1"/>
  <c r="CH27"/>
  <c r="CH24" s="1"/>
  <c r="CG27"/>
  <c r="CF27"/>
  <c r="CE27"/>
  <c r="CE24" s="1"/>
  <c r="CE23" s="1"/>
  <c r="CE21" s="1"/>
  <c r="CE22" s="1"/>
  <c r="CD27"/>
  <c r="CD24" s="1"/>
  <c r="CC27"/>
  <c r="BU27"/>
  <c r="BT27"/>
  <c r="BT24" s="1"/>
  <c r="BS27"/>
  <c r="BS24" s="1"/>
  <c r="BR27"/>
  <c r="BQ27"/>
  <c r="BP27"/>
  <c r="BO27"/>
  <c r="BG27"/>
  <c r="AS27"/>
  <c r="AR27"/>
  <c r="AR24" s="1"/>
  <c r="AR23" s="1"/>
  <c r="AQ27"/>
  <c r="AQ24" s="1"/>
  <c r="AQ23" s="1"/>
  <c r="AL27"/>
  <c r="AK27"/>
  <c r="AJ27"/>
  <c r="AJ24" s="1"/>
  <c r="AJ23" s="1"/>
  <c r="AE27"/>
  <c r="AE24" s="1"/>
  <c r="AE23" s="1"/>
  <c r="AD27"/>
  <c r="AC27"/>
  <c r="X27"/>
  <c r="X24" s="1"/>
  <c r="X23" s="1"/>
  <c r="W27"/>
  <c r="W24" s="1"/>
  <c r="W23" s="1"/>
  <c r="V27"/>
  <c r="Q27"/>
  <c r="P27"/>
  <c r="P24" s="1"/>
  <c r="P23" s="1"/>
  <c r="O27"/>
  <c r="O24" s="1"/>
  <c r="O23" s="1"/>
  <c r="N27"/>
  <c r="M27"/>
  <c r="L27"/>
  <c r="L24" s="1"/>
  <c r="L23" s="1"/>
  <c r="K27"/>
  <c r="K24" s="1"/>
  <c r="K23" s="1"/>
  <c r="J27"/>
  <c r="I27"/>
  <c r="H27"/>
  <c r="H24" s="1"/>
  <c r="H23" s="1"/>
  <c r="G27"/>
  <c r="G24" s="1"/>
  <c r="G23" s="1"/>
  <c r="F27"/>
  <c r="E27"/>
  <c r="D27"/>
  <c r="D24" s="1"/>
  <c r="CW24"/>
  <c r="CV24"/>
  <c r="CS24"/>
  <c r="CS23" s="1"/>
  <c r="CR24"/>
  <c r="CR23" s="1"/>
  <c r="CQ24"/>
  <c r="CG24"/>
  <c r="CG23" s="1"/>
  <c r="CF24"/>
  <c r="CF23" s="1"/>
  <c r="CC24"/>
  <c r="CC23" s="1"/>
  <c r="BU24"/>
  <c r="BU23" s="1"/>
  <c r="BR24"/>
  <c r="BQ24"/>
  <c r="BP24"/>
  <c r="BP23" s="1"/>
  <c r="BO24"/>
  <c r="BG24"/>
  <c r="BF24"/>
  <c r="BE24"/>
  <c r="BD24"/>
  <c r="BC24"/>
  <c r="BB24"/>
  <c r="BA24"/>
  <c r="AS24"/>
  <c r="AP24"/>
  <c r="AO24"/>
  <c r="AN24"/>
  <c r="AM24"/>
  <c r="AL24"/>
  <c r="AK24"/>
  <c r="AI24"/>
  <c r="AH24"/>
  <c r="AG24"/>
  <c r="AF24"/>
  <c r="AD24"/>
  <c r="AC24"/>
  <c r="AB24"/>
  <c r="AA24"/>
  <c r="Z24"/>
  <c r="Y24"/>
  <c r="V24"/>
  <c r="U24"/>
  <c r="T24"/>
  <c r="S24"/>
  <c r="R24"/>
  <c r="Q24"/>
  <c r="N24"/>
  <c r="N23" s="1"/>
  <c r="M24"/>
  <c r="J24"/>
  <c r="J23" s="1"/>
  <c r="J21" s="1"/>
  <c r="J22" s="1"/>
  <c r="I24"/>
  <c r="F24"/>
  <c r="F23" s="1"/>
  <c r="E24"/>
  <c r="CV23"/>
  <c r="CQ23"/>
  <c r="CQ21" s="1"/>
  <c r="CQ22" s="1"/>
  <c r="BQ23"/>
  <c r="BF23"/>
  <c r="BD23"/>
  <c r="BC23"/>
  <c r="BB23"/>
  <c r="BA23"/>
  <c r="AP23"/>
  <c r="AP21" s="1"/>
  <c r="AP22" s="1"/>
  <c r="AO23"/>
  <c r="AO21" s="1"/>
  <c r="AO22" s="1"/>
  <c r="AN23"/>
  <c r="AM23"/>
  <c r="AI23"/>
  <c r="AH23"/>
  <c r="AH21" s="1"/>
  <c r="AH22" s="1"/>
  <c r="AG23"/>
  <c r="AG21" s="1"/>
  <c r="AG22" s="1"/>
  <c r="AF23"/>
  <c r="AB23"/>
  <c r="AA23"/>
  <c r="Z23"/>
  <c r="Z21" s="1"/>
  <c r="Z22" s="1"/>
  <c r="Y23"/>
  <c r="U23"/>
  <c r="T23"/>
  <c r="S23"/>
  <c r="R23"/>
  <c r="BD21"/>
  <c r="BD22" s="1"/>
  <c r="BC21"/>
  <c r="BC22" s="1"/>
  <c r="BB21"/>
  <c r="BB22" s="1"/>
  <c r="BA21"/>
  <c r="BA22" s="1"/>
  <c r="AN21"/>
  <c r="AN22" s="1"/>
  <c r="AM21"/>
  <c r="AM22" s="1"/>
  <c r="AI21"/>
  <c r="AI22" s="1"/>
  <c r="AF21"/>
  <c r="AF22" s="1"/>
  <c r="AB21"/>
  <c r="AB22" s="1"/>
  <c r="AA21"/>
  <c r="AA22" s="1"/>
  <c r="Y21"/>
  <c r="Y22" s="1"/>
  <c r="U21"/>
  <c r="U22" s="1"/>
  <c r="T21"/>
  <c r="T22" s="1"/>
  <c r="S21"/>
  <c r="S22" s="1"/>
  <c r="R21"/>
  <c r="R22" s="1"/>
  <c r="AC21" l="1"/>
  <c r="AC22" s="1"/>
  <c r="CS21"/>
  <c r="CS22" s="1"/>
  <c r="F21"/>
  <c r="F22" s="1"/>
  <c r="CI21"/>
  <c r="CI22" s="1"/>
  <c r="BO23"/>
  <c r="CW23"/>
  <c r="G21"/>
  <c r="G22" s="1"/>
  <c r="W21"/>
  <c r="W22" s="1"/>
  <c r="AE21"/>
  <c r="AE22" s="1"/>
  <c r="CD23"/>
  <c r="CR21"/>
  <c r="CR22" s="1"/>
  <c r="CF21"/>
  <c r="CF22" s="1"/>
  <c r="BE23"/>
  <c r="AQ47"/>
  <c r="AQ21" s="1"/>
  <c r="AQ22" s="1"/>
  <c r="BU47"/>
  <c r="BU21" s="1"/>
  <c r="BU22" s="1"/>
  <c r="BS23"/>
  <c r="CH23"/>
  <c r="BE47"/>
  <c r="BE21" s="1"/>
  <c r="BE22" s="1"/>
  <c r="CG21"/>
  <c r="CG22" s="1"/>
  <c r="AD47"/>
  <c r="BQ47"/>
  <c r="BQ21" s="1"/>
  <c r="BQ22" s="1"/>
  <c r="N47"/>
  <c r="AK47"/>
  <c r="AK21" s="1"/>
  <c r="AK22" s="1"/>
  <c r="BO47"/>
  <c r="BO21" s="1"/>
  <c r="BO22" s="1"/>
  <c r="BS47"/>
  <c r="BS21" s="1"/>
  <c r="BS22" s="1"/>
  <c r="BT23"/>
  <c r="CT21"/>
  <c r="CT22" s="1"/>
  <c r="O47"/>
  <c r="CU23"/>
  <c r="CU21" s="1"/>
  <c r="CU22" s="1"/>
  <c r="CW47"/>
  <c r="CW21" s="1"/>
  <c r="CW22" s="1"/>
  <c r="BG47"/>
  <c r="BG21" s="1"/>
  <c r="BG22" s="1"/>
  <c r="CC47"/>
  <c r="CC21" s="1"/>
  <c r="CC22" s="1"/>
  <c r="X21"/>
  <c r="X22" s="1"/>
  <c r="Q47"/>
  <c r="Q21" s="1"/>
  <c r="Q22" s="1"/>
  <c r="AD21"/>
  <c r="AD22" s="1"/>
  <c r="AS47"/>
  <c r="AS21" s="1"/>
  <c r="AS22" s="1"/>
  <c r="CH21"/>
  <c r="CH22" s="1"/>
  <c r="CV21"/>
  <c r="CV22" s="1"/>
  <c r="P47"/>
  <c r="P21" s="1"/>
  <c r="P22" s="1"/>
  <c r="BF47"/>
  <c r="BF21" s="1"/>
  <c r="BF22" s="1"/>
  <c r="BR47"/>
  <c r="BR21" s="1"/>
  <c r="BR22" s="1"/>
  <c r="CD47"/>
  <c r="CD21" s="1"/>
  <c r="CD22" s="1"/>
  <c r="I21"/>
  <c r="I22" s="1"/>
  <c r="AJ47"/>
  <c r="AJ21" s="1"/>
  <c r="AJ22" s="1"/>
  <c r="AR47"/>
  <c r="AR21" s="1"/>
  <c r="AR22" s="1"/>
  <c r="BP47"/>
  <c r="BP21" s="1"/>
  <c r="BP22" s="1"/>
  <c r="BT47"/>
  <c r="AL47"/>
  <c r="AL21" s="1"/>
  <c r="AL22" s="1"/>
  <c r="H21"/>
  <c r="H22" s="1"/>
  <c r="K47"/>
  <c r="K21" s="1"/>
  <c r="K22" s="1"/>
  <c r="M47"/>
  <c r="M21" s="1"/>
  <c r="M22" s="1"/>
  <c r="L47"/>
  <c r="L21" s="1"/>
  <c r="L22" s="1"/>
  <c r="N21"/>
  <c r="N22" s="1"/>
  <c r="O21"/>
  <c r="O22" s="1"/>
  <c r="BT21" l="1"/>
  <c r="BT22" s="1"/>
</calcChain>
</file>

<file path=xl/sharedStrings.xml><?xml version="1.0" encoding="utf-8"?>
<sst xmlns="http://schemas.openxmlformats.org/spreadsheetml/2006/main" count="611" uniqueCount="287">
  <si>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</si>
  <si>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</si>
  <si>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</si>
  <si>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</si>
  <si>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</si>
  <si>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2015</t>
  </si>
  <si>
    <t>Ввод объектов инвестиционной деятельности (мощностей) в эксплуатацию в год 2016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</si>
  <si>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</si>
  <si>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</si>
  <si>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Год 2017</t>
  </si>
  <si>
    <t>Год 2018</t>
  </si>
  <si>
    <t>Год 2019</t>
  </si>
  <si>
    <t>Итого за период реализации инвестиционной программы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</si>
  <si>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</si>
  <si>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</si>
  <si>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</si>
  <si>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</si>
  <si>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</si>
  <si>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</si>
  <si>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</si>
  <si>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</si>
  <si>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</si>
  <si>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</si>
  <si>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</si>
  <si>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</si>
  <si>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</si>
  <si>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</si>
  <si>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</si>
  <si>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</si>
  <si>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</si>
  <si>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</si>
  <si>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</si>
  <si>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</si>
  <si>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</si>
  <si>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</si>
  <si>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</si>
  <si>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</si>
  <si>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</si>
  <si>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</si>
  <si>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</si>
  <si>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</si>
  <si>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</si>
  <si>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</si>
  <si>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</si>
  <si>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</si>
  <si>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</si>
  <si>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</si>
  <si>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</si>
  <si>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</si>
  <si>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</si>
  <si>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</si>
  <si>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</si>
  <si>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</si>
  <si>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</si>
  <si>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</si>
  <si>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</si>
  <si>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</si>
  <si>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</si>
  <si>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</si>
  <si>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</si>
  <si>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</si>
  <si>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</si>
  <si>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</si>
  <si>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</si>
  <si>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</si>
  <si>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</si>
  <si>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</si>
  <si>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</si>
  <si>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</si>
  <si>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</si>
  <si>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</si>
  <si>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</si>
  <si>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</si>
  <si>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</si>
  <si>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</si>
  <si>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</si>
  <si>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</si>
  <si>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</si>
  <si>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</si>
  <si>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</si>
  <si>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</si>
  <si>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</si>
  <si>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</si>
  <si>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</si>
  <si>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</si>
  <si>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</si>
  <si>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</si>
  <si>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</si>
  <si>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</si>
  <si>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</si>
  <si>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</si>
  <si>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</si>
  <si>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</si>
  <si>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</si>
  <si>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</si>
  <si>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</si>
  <si>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</si>
  <si>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</si>
  <si>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</si>
  <si>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</si>
  <si>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</si>
  <si>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</si>
  <si>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</si>
  <si>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</si>
  <si>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</si>
  <si>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</si>
  <si>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</si>
  <si>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</si>
  <si>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</si>
  <si>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</si>
  <si>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</si>
  <si>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</si>
  <si>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</si>
  <si>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</si>
  <si>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</si>
  <si>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</si>
  <si>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</si>
  <si>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</si>
  <si>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</si>
  <si>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</si>
  <si>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</si>
  <si>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</si>
  <si>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</si>
  <si>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</si>
  <si>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</si>
  <si>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</si>
  <si>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</si>
  <si>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</si>
  <si>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</si>
  <si>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</si>
  <si>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</si>
  <si>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</si>
  <si>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</si>
  <si>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</si>
  <si>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</si>
  <si>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</si>
  <si>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</si>
  <si>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</si>
  <si>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</si>
  <si>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</si>
  <si>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</si>
  <si>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</si>
  <si>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</si>
  <si>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</si>
  <si>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</si>
  <si>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</si>
  <si>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</si>
  <si>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</si>
  <si>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</si>
  <si>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</si>
  <si>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</si>
  <si>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</si>
  <si>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</si>
  <si>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</si>
  <si>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</si>
  <si>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</si>
  <si>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</si>
  <si>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</si>
  <si>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</si>
  <si>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</si>
  <si>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</si>
  <si>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</si>
  <si>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</si>
  <si>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</si>
  <si>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</si>
  <si>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</si>
  <si>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</si>
  <si>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</si>
  <si>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</si>
  <si>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</si>
  <si>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</si>
  <si>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</si>
  <si>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</si>
  <si>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</si>
  <si>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</si>
  <si>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</si>
  <si>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</si>
  <si>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</si>
  <si>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</si>
  <si>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</si>
  <si>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</si>
  <si>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</si>
  <si>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</si>
  <si>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</si>
  <si>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</si>
  <si>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</si>
  <si>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</si>
  <si>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</si>
  <si>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</si>
  <si>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</si>
  <si>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</si>
  <si>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</si>
  <si>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</si>
  <si>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</si>
  <si>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</si>
  <si>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</si>
  <si>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</si>
  <si>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</si>
  <si>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</si>
  <si>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</si>
  <si>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</si>
  <si>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</si>
  <si>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</si>
  <si>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</si>
  <si>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</si>
  <si>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</si>
  <si>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</si>
  <si>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</si>
  <si>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</si>
  <si>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</si>
  <si>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</si>
  <si>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</si>
  <si>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</si>
  <si>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</si>
  <si>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</si>
  <si>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</si>
  <si>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</si>
  <si>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</si>
  <si>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</si>
  <si>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</si>
  <si>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</si>
  <si>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</si>
  <si>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</si>
  <si>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</si>
  <si>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</si>
  <si>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</si>
  <si>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</si>
  <si>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</si>
  <si>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</si>
  <si>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</si>
  <si>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</si>
  <si>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</si>
  <si>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</si>
  <si>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</si>
  <si>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</si>
  <si>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</si>
  <si>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</si>
  <si>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</si>
  <si>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</si>
  <si>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</si>
  <si>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</si>
  <si>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</si>
  <si>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</si>
  <si>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</si>
  <si>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</si>
  <si>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</si>
  <si>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</si>
  <si>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</si>
  <si>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</si>
  <si>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</si>
  <si>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</si>
  <si>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</si>
  <si>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</si>
  <si>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</si>
  <si>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</si>
  <si>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</si>
  <si>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</si>
  <si>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</si>
  <si>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</si>
  <si>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</si>
  <si>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</si>
  <si>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</si>
  <si>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</si>
  <si>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</si>
  <si>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</si>
  <si>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</si>
  <si>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</si>
  <si>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</si>
  <si>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</si>
  <si>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</si>
  <si>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</si>
  <si>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</si>
  <si>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</si>
  <si>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</si>
  <si>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</si>
  <si>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</si>
  <si>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</si>
  <si>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</si>
  <si>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</si>
  <si>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</si>
  <si>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</si>
  <si>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</si>
  <si>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</si>
  <si>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2018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</si>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</sst>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Calibri"/>
      <family val="2"/>
      <scheme val="minor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1" fillId="0" borderId="0"/>
  </cellStyleXfs>
  <cellXfs count="6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/>
    <xf numFmtId="2" fontId="2" fillId="3" borderId="17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/>
    </xf>
    <xf numFmtId="2" fontId="2" fillId="0" borderId="17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13" xfId="0" applyFont="1" applyFill="1" applyBorder="1" applyAlignment="1">
      <alignment vertical="center" wrapText="1"/>
    </xf>
    <xf numFmtId="49" fontId="5" fillId="0" borderId="19" xfId="0" applyNumberFormat="1" applyFont="1" applyFill="1" applyBorder="1"/>
    <xf numFmtId="0" fontId="5" fillId="0" borderId="13" xfId="0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wrapText="1"/>
    </xf>
    <xf numFmtId="2" fontId="2" fillId="0" borderId="17" xfId="0" applyNumberFormat="1" applyFont="1" applyBorder="1" applyAlignment="1">
      <alignment horizontal="center" vertical="center"/>
    </xf>
    <xf numFmtId="49" fontId="5" fillId="4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X93"/>
  <sheetViews>
    <sheetView tabSelected="1" topLeftCell="A16" zoomScale="62" zoomScaleNormal="62" workbookViewId="0">
      <pane xSplit="2" ySplit="5" topLeftCell="C21" activePane="bottomRight" state="frozen"/>
      <selection activeCell="A16" sqref="A16"/>
      <selection pane="topRight" activeCell="C16" sqref="C16"/>
      <selection pane="bottomLeft" activeCell="A21" sqref="A21"/>
      <selection pane="bottomRight" activeCell="D21" sqref="D21"/>
    </sheetView>
  </sheetViews>
  <sheetFormatPr defaultRowHeight="15"/>
  <cols>
    <col min="2" max="2" width="37.5703125" customWidth="1"/>
    <col min="3" max="3" width="17.28515625" customWidth="1"/>
  </cols>
  <sheetData>
    <row r="1" spans="1:102">
      <c r="CU1" s="46" t="s">
        <v>0</v>
      </c>
      <c r="CV1" s="47"/>
      <c r="CW1" s="47"/>
      <c r="CX1" s="47"/>
    </row>
    <row r="2" spans="1:102">
      <c r="CU2" s="47"/>
      <c r="CV2" s="47"/>
      <c r="CW2" s="47"/>
      <c r="CX2" s="47"/>
    </row>
    <row r="3" spans="1:102">
      <c r="CU3" s="47"/>
      <c r="CV3" s="47"/>
      <c r="CW3" s="47"/>
      <c r="CX3" s="47"/>
    </row>
    <row r="4" spans="1:102">
      <c r="CU4" s="47"/>
      <c r="CV4" s="47"/>
      <c r="CW4" s="47"/>
      <c r="CX4" s="47"/>
    </row>
    <row r="5" spans="1:102">
      <c r="CU5" s="47"/>
      <c r="CV5" s="47"/>
      <c r="CW5" s="47"/>
      <c r="CX5" s="47"/>
    </row>
    <row r="6" spans="1:102">
      <c r="CU6" s="47"/>
      <c r="CV6" s="47"/>
      <c r="CW6" s="47"/>
      <c r="CX6" s="47"/>
    </row>
    <row r="7" spans="1:102" ht="36.75" customHeight="1">
      <c r="A7" s="46" t="s">
        <v>283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</row>
    <row r="8" spans="1:102" ht="34.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</row>
    <row r="9" spans="1:102" ht="43.5" customHeight="1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</row>
    <row r="10" spans="1:102" ht="43.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</row>
    <row r="11" spans="1:10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</row>
    <row r="12" spans="1:10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</row>
    <row r="13" spans="1:102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</row>
    <row r="14" spans="1:102" ht="27.75" customHeight="1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</row>
    <row r="15" spans="1:102" ht="15.75" thickBot="1">
      <c r="A15" s="1"/>
    </row>
    <row r="16" spans="1:102" ht="87.75" customHeight="1" thickBot="1">
      <c r="A16" s="48" t="s">
        <v>1</v>
      </c>
      <c r="B16" s="48" t="s">
        <v>2</v>
      </c>
      <c r="C16" s="48" t="s">
        <v>3</v>
      </c>
      <c r="D16" s="51" t="s">
        <v>4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3"/>
      <c r="R16" s="51" t="s">
        <v>5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3"/>
      <c r="AF16" s="51" t="s">
        <v>6</v>
      </c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3"/>
      <c r="AT16" s="57" t="s">
        <v>7</v>
      </c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9"/>
      <c r="BH16" s="60" t="s">
        <v>7</v>
      </c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9"/>
      <c r="CX16" s="48" t="s">
        <v>8</v>
      </c>
    </row>
    <row r="17" spans="1:102" ht="15.75" thickBot="1">
      <c r="A17" s="49"/>
      <c r="B17" s="49"/>
      <c r="C17" s="49"/>
      <c r="D17" s="54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6"/>
      <c r="R17" s="54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6"/>
      <c r="AF17" s="54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6"/>
      <c r="AT17" s="57" t="s">
        <v>9</v>
      </c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9"/>
      <c r="BH17" s="60" t="s">
        <v>10</v>
      </c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9"/>
      <c r="BV17" s="57" t="s">
        <v>11</v>
      </c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9"/>
      <c r="CJ17" s="57" t="s">
        <v>12</v>
      </c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9"/>
      <c r="CX17" s="49"/>
    </row>
    <row r="18" spans="1:102" ht="15.75" thickBot="1">
      <c r="A18" s="49"/>
      <c r="B18" s="49"/>
      <c r="C18" s="49"/>
      <c r="D18" s="57" t="s">
        <v>13</v>
      </c>
      <c r="E18" s="58"/>
      <c r="F18" s="58"/>
      <c r="G18" s="58"/>
      <c r="H18" s="58"/>
      <c r="I18" s="58"/>
      <c r="J18" s="59"/>
      <c r="K18" s="57" t="s">
        <v>14</v>
      </c>
      <c r="L18" s="58"/>
      <c r="M18" s="58"/>
      <c r="N18" s="58"/>
      <c r="O18" s="58"/>
      <c r="P18" s="58"/>
      <c r="Q18" s="59"/>
      <c r="R18" s="57" t="s">
        <v>15</v>
      </c>
      <c r="S18" s="58"/>
      <c r="T18" s="58"/>
      <c r="U18" s="58"/>
      <c r="V18" s="58"/>
      <c r="W18" s="58"/>
      <c r="X18" s="59"/>
      <c r="Y18" s="57" t="s">
        <v>14</v>
      </c>
      <c r="Z18" s="58"/>
      <c r="AA18" s="58"/>
      <c r="AB18" s="58"/>
      <c r="AC18" s="58"/>
      <c r="AD18" s="58"/>
      <c r="AE18" s="59"/>
      <c r="AF18" s="57" t="s">
        <v>15</v>
      </c>
      <c r="AG18" s="58"/>
      <c r="AH18" s="58"/>
      <c r="AI18" s="58"/>
      <c r="AJ18" s="58"/>
      <c r="AK18" s="58"/>
      <c r="AL18" s="59"/>
      <c r="AM18" s="57" t="s">
        <v>14</v>
      </c>
      <c r="AN18" s="58"/>
      <c r="AO18" s="58"/>
      <c r="AP18" s="58"/>
      <c r="AQ18" s="58"/>
      <c r="AR18" s="58"/>
      <c r="AS18" s="59"/>
      <c r="AT18" s="57" t="s">
        <v>15</v>
      </c>
      <c r="AU18" s="58"/>
      <c r="AV18" s="58"/>
      <c r="AW18" s="58"/>
      <c r="AX18" s="58"/>
      <c r="AY18" s="58"/>
      <c r="AZ18" s="59"/>
      <c r="BA18" s="57" t="s">
        <v>14</v>
      </c>
      <c r="BB18" s="58"/>
      <c r="BC18" s="58"/>
      <c r="BD18" s="58"/>
      <c r="BE18" s="58"/>
      <c r="BF18" s="58"/>
      <c r="BG18" s="59"/>
      <c r="BH18" s="60" t="s">
        <v>15</v>
      </c>
      <c r="BI18" s="58"/>
      <c r="BJ18" s="58"/>
      <c r="BK18" s="58"/>
      <c r="BL18" s="58"/>
      <c r="BM18" s="58"/>
      <c r="BN18" s="59"/>
      <c r="BO18" s="57" t="s">
        <v>14</v>
      </c>
      <c r="BP18" s="58"/>
      <c r="BQ18" s="58"/>
      <c r="BR18" s="58"/>
      <c r="BS18" s="58"/>
      <c r="BT18" s="58"/>
      <c r="BU18" s="59"/>
      <c r="BV18" s="57" t="s">
        <v>15</v>
      </c>
      <c r="BW18" s="58"/>
      <c r="BX18" s="58"/>
      <c r="BY18" s="58"/>
      <c r="BZ18" s="58"/>
      <c r="CA18" s="58"/>
      <c r="CB18" s="59"/>
      <c r="CC18" s="57" t="s">
        <v>14</v>
      </c>
      <c r="CD18" s="58"/>
      <c r="CE18" s="58"/>
      <c r="CF18" s="58"/>
      <c r="CG18" s="58"/>
      <c r="CH18" s="58"/>
      <c r="CI18" s="59"/>
      <c r="CJ18" s="57" t="s">
        <v>13</v>
      </c>
      <c r="CK18" s="58"/>
      <c r="CL18" s="58"/>
      <c r="CM18" s="58"/>
      <c r="CN18" s="58"/>
      <c r="CO18" s="58"/>
      <c r="CP18" s="59"/>
      <c r="CQ18" s="57" t="s">
        <v>16</v>
      </c>
      <c r="CR18" s="58"/>
      <c r="CS18" s="58"/>
      <c r="CT18" s="58"/>
      <c r="CU18" s="58"/>
      <c r="CV18" s="58"/>
      <c r="CW18" s="59"/>
      <c r="CX18" s="49"/>
    </row>
    <row r="19" spans="1:102" ht="30.75" thickBot="1">
      <c r="A19" s="50"/>
      <c r="B19" s="50"/>
      <c r="C19" s="50"/>
      <c r="D19" s="2" t="s">
        <v>17</v>
      </c>
      <c r="E19" s="2" t="s">
        <v>18</v>
      </c>
      <c r="F19" s="2" t="s">
        <v>19</v>
      </c>
      <c r="G19" s="2" t="s">
        <v>20</v>
      </c>
      <c r="H19" s="2" t="s">
        <v>21</v>
      </c>
      <c r="I19" s="2" t="s">
        <v>22</v>
      </c>
      <c r="J19" s="2" t="s">
        <v>23</v>
      </c>
      <c r="K19" s="2" t="s">
        <v>17</v>
      </c>
      <c r="L19" s="2" t="s">
        <v>18</v>
      </c>
      <c r="M19" s="2" t="s">
        <v>19</v>
      </c>
      <c r="N19" s="2" t="s">
        <v>20</v>
      </c>
      <c r="O19" s="2" t="s">
        <v>21</v>
      </c>
      <c r="P19" s="2" t="s">
        <v>22</v>
      </c>
      <c r="Q19" s="2" t="s">
        <v>24</v>
      </c>
      <c r="R19" s="2" t="s">
        <v>17</v>
      </c>
      <c r="S19" s="2" t="s">
        <v>18</v>
      </c>
      <c r="T19" s="2" t="s">
        <v>19</v>
      </c>
      <c r="U19" s="2" t="s">
        <v>20</v>
      </c>
      <c r="V19" s="2" t="s">
        <v>21</v>
      </c>
      <c r="W19" s="2" t="s">
        <v>22</v>
      </c>
      <c r="X19" s="2" t="s">
        <v>24</v>
      </c>
      <c r="Y19" s="2" t="s">
        <v>17</v>
      </c>
      <c r="Z19" s="2" t="s">
        <v>18</v>
      </c>
      <c r="AA19" s="2" t="s">
        <v>19</v>
      </c>
      <c r="AB19" s="2" t="s">
        <v>20</v>
      </c>
      <c r="AC19" s="2" t="s">
        <v>21</v>
      </c>
      <c r="AD19" s="2" t="s">
        <v>22</v>
      </c>
      <c r="AE19" s="2" t="s">
        <v>24</v>
      </c>
      <c r="AF19" s="2" t="s">
        <v>17</v>
      </c>
      <c r="AG19" s="2" t="s">
        <v>18</v>
      </c>
      <c r="AH19" s="2" t="s">
        <v>19</v>
      </c>
      <c r="AI19" s="2" t="s">
        <v>20</v>
      </c>
      <c r="AJ19" s="2" t="s">
        <v>21</v>
      </c>
      <c r="AK19" s="2" t="s">
        <v>22</v>
      </c>
      <c r="AL19" s="2" t="s">
        <v>24</v>
      </c>
      <c r="AM19" s="2" t="s">
        <v>17</v>
      </c>
      <c r="AN19" s="2" t="s">
        <v>18</v>
      </c>
      <c r="AO19" s="2" t="s">
        <v>19</v>
      </c>
      <c r="AP19" s="2" t="s">
        <v>20</v>
      </c>
      <c r="AQ19" s="2" t="s">
        <v>21</v>
      </c>
      <c r="AR19" s="2" t="s">
        <v>22</v>
      </c>
      <c r="AS19" s="2" t="s">
        <v>24</v>
      </c>
      <c r="AT19" s="2" t="s">
        <v>17</v>
      </c>
      <c r="AU19" s="2" t="s">
        <v>18</v>
      </c>
      <c r="AV19" s="2" t="s">
        <v>19</v>
      </c>
      <c r="AW19" s="2" t="s">
        <v>20</v>
      </c>
      <c r="AX19" s="2" t="s">
        <v>21</v>
      </c>
      <c r="AY19" s="2" t="s">
        <v>22</v>
      </c>
      <c r="AZ19" s="2" t="s">
        <v>24</v>
      </c>
      <c r="BA19" s="2" t="s">
        <v>17</v>
      </c>
      <c r="BB19" s="2" t="s">
        <v>18</v>
      </c>
      <c r="BC19" s="2" t="s">
        <v>19</v>
      </c>
      <c r="BD19" s="2" t="s">
        <v>20</v>
      </c>
      <c r="BE19" s="2" t="s">
        <v>21</v>
      </c>
      <c r="BF19" s="2" t="s">
        <v>22</v>
      </c>
      <c r="BG19" s="2" t="s">
        <v>24</v>
      </c>
      <c r="BH19" s="3" t="s">
        <v>17</v>
      </c>
      <c r="BI19" s="2" t="s">
        <v>18</v>
      </c>
      <c r="BJ19" s="2" t="s">
        <v>19</v>
      </c>
      <c r="BK19" s="2" t="s">
        <v>20</v>
      </c>
      <c r="BL19" s="2" t="s">
        <v>21</v>
      </c>
      <c r="BM19" s="2" t="s">
        <v>22</v>
      </c>
      <c r="BN19" s="2" t="s">
        <v>24</v>
      </c>
      <c r="BO19" s="2" t="s">
        <v>17</v>
      </c>
      <c r="BP19" s="2" t="s">
        <v>18</v>
      </c>
      <c r="BQ19" s="2" t="s">
        <v>19</v>
      </c>
      <c r="BR19" s="2" t="s">
        <v>20</v>
      </c>
      <c r="BS19" s="2" t="s">
        <v>21</v>
      </c>
      <c r="BT19" s="2" t="s">
        <v>22</v>
      </c>
      <c r="BU19" s="2" t="s">
        <v>24</v>
      </c>
      <c r="BV19" s="2" t="s">
        <v>17</v>
      </c>
      <c r="BW19" s="2" t="s">
        <v>18</v>
      </c>
      <c r="BX19" s="2" t="s">
        <v>19</v>
      </c>
      <c r="BY19" s="2" t="s">
        <v>20</v>
      </c>
      <c r="BZ19" s="2" t="s">
        <v>21</v>
      </c>
      <c r="CA19" s="2" t="s">
        <v>22</v>
      </c>
      <c r="CB19" s="2" t="s">
        <v>24</v>
      </c>
      <c r="CC19" s="2" t="s">
        <v>17</v>
      </c>
      <c r="CD19" s="2" t="s">
        <v>18</v>
      </c>
      <c r="CE19" s="2" t="s">
        <v>19</v>
      </c>
      <c r="CF19" s="2" t="s">
        <v>20</v>
      </c>
      <c r="CG19" s="2" t="s">
        <v>21</v>
      </c>
      <c r="CH19" s="2" t="s">
        <v>22</v>
      </c>
      <c r="CI19" s="2" t="s">
        <v>24</v>
      </c>
      <c r="CJ19" s="2" t="s">
        <v>17</v>
      </c>
      <c r="CK19" s="2" t="s">
        <v>18</v>
      </c>
      <c r="CL19" s="2" t="s">
        <v>19</v>
      </c>
      <c r="CM19" s="2" t="s">
        <v>20</v>
      </c>
      <c r="CN19" s="2" t="s">
        <v>21</v>
      </c>
      <c r="CO19" s="2" t="s">
        <v>22</v>
      </c>
      <c r="CP19" s="2" t="s">
        <v>24</v>
      </c>
      <c r="CQ19" s="2" t="s">
        <v>17</v>
      </c>
      <c r="CR19" s="2" t="s">
        <v>18</v>
      </c>
      <c r="CS19" s="2" t="s">
        <v>19</v>
      </c>
      <c r="CT19" s="2" t="s">
        <v>20</v>
      </c>
      <c r="CU19" s="2" t="s">
        <v>21</v>
      </c>
      <c r="CV19" s="2" t="s">
        <v>22</v>
      </c>
      <c r="CW19" s="2" t="s">
        <v>24</v>
      </c>
      <c r="CX19" s="50"/>
    </row>
    <row r="20" spans="1:102" ht="15.75" thickBot="1">
      <c r="A20" s="4">
        <v>1</v>
      </c>
      <c r="B20" s="2">
        <v>2</v>
      </c>
      <c r="C20" s="5">
        <v>3</v>
      </c>
      <c r="D20" s="6" t="s">
        <v>25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  <c r="K20" s="6" t="s">
        <v>32</v>
      </c>
      <c r="L20" s="6" t="s">
        <v>33</v>
      </c>
      <c r="M20" s="6" t="s">
        <v>34</v>
      </c>
      <c r="N20" s="6" t="s">
        <v>35</v>
      </c>
      <c r="O20" s="6" t="s">
        <v>36</v>
      </c>
      <c r="P20" s="6" t="s">
        <v>37</v>
      </c>
      <c r="Q20" s="6" t="s">
        <v>38</v>
      </c>
      <c r="R20" s="6" t="s">
        <v>39</v>
      </c>
      <c r="S20" s="6" t="s">
        <v>40</v>
      </c>
      <c r="T20" s="6" t="s">
        <v>41</v>
      </c>
      <c r="U20" s="6" t="s">
        <v>42</v>
      </c>
      <c r="V20" s="6" t="s">
        <v>43</v>
      </c>
      <c r="W20" s="6" t="s">
        <v>44</v>
      </c>
      <c r="X20" s="6" t="s">
        <v>45</v>
      </c>
      <c r="Y20" s="6" t="s">
        <v>46</v>
      </c>
      <c r="Z20" s="6" t="s">
        <v>47</v>
      </c>
      <c r="AA20" s="6" t="s">
        <v>48</v>
      </c>
      <c r="AB20" s="6" t="s">
        <v>49</v>
      </c>
      <c r="AC20" s="6" t="s">
        <v>50</v>
      </c>
      <c r="AD20" s="6" t="s">
        <v>51</v>
      </c>
      <c r="AE20" s="6" t="s">
        <v>52</v>
      </c>
      <c r="AF20" s="6" t="s">
        <v>53</v>
      </c>
      <c r="AG20" s="6" t="s">
        <v>54</v>
      </c>
      <c r="AH20" s="6" t="s">
        <v>55</v>
      </c>
      <c r="AI20" s="6" t="s">
        <v>56</v>
      </c>
      <c r="AJ20" s="6" t="s">
        <v>57</v>
      </c>
      <c r="AK20" s="6" t="s">
        <v>58</v>
      </c>
      <c r="AL20" s="6" t="s">
        <v>59</v>
      </c>
      <c r="AM20" s="6" t="s">
        <v>60</v>
      </c>
      <c r="AN20" s="6" t="s">
        <v>61</v>
      </c>
      <c r="AO20" s="6" t="s">
        <v>62</v>
      </c>
      <c r="AP20" s="6" t="s">
        <v>63</v>
      </c>
      <c r="AQ20" s="6" t="s">
        <v>64</v>
      </c>
      <c r="AR20" s="6" t="s">
        <v>65</v>
      </c>
      <c r="AS20" s="6" t="s">
        <v>66</v>
      </c>
      <c r="AT20" s="6" t="s">
        <v>67</v>
      </c>
      <c r="AU20" s="6" t="s">
        <v>68</v>
      </c>
      <c r="AV20" s="6" t="s">
        <v>69</v>
      </c>
      <c r="AW20" s="6" t="s">
        <v>70</v>
      </c>
      <c r="AX20" s="6" t="s">
        <v>71</v>
      </c>
      <c r="AY20" s="6" t="s">
        <v>72</v>
      </c>
      <c r="AZ20" s="6" t="s">
        <v>73</v>
      </c>
      <c r="BA20" s="6" t="s">
        <v>74</v>
      </c>
      <c r="BB20" s="6" t="s">
        <v>75</v>
      </c>
      <c r="BC20" s="6" t="s">
        <v>76</v>
      </c>
      <c r="BD20" s="6" t="s">
        <v>77</v>
      </c>
      <c r="BE20" s="6" t="s">
        <v>78</v>
      </c>
      <c r="BF20" s="6" t="s">
        <v>79</v>
      </c>
      <c r="BG20" s="6" t="s">
        <v>80</v>
      </c>
      <c r="BH20" s="7" t="s">
        <v>81</v>
      </c>
      <c r="BI20" s="6" t="s">
        <v>82</v>
      </c>
      <c r="BJ20" s="7" t="s">
        <v>83</v>
      </c>
      <c r="BK20" s="6" t="s">
        <v>84</v>
      </c>
      <c r="BL20" s="7" t="s">
        <v>85</v>
      </c>
      <c r="BM20" s="6" t="s">
        <v>86</v>
      </c>
      <c r="BN20" s="7" t="s">
        <v>87</v>
      </c>
      <c r="BO20" s="6" t="s">
        <v>88</v>
      </c>
      <c r="BP20" s="6" t="s">
        <v>89</v>
      </c>
      <c r="BQ20" s="6" t="s">
        <v>90</v>
      </c>
      <c r="BR20" s="6" t="s">
        <v>91</v>
      </c>
      <c r="BS20" s="6" t="s">
        <v>92</v>
      </c>
      <c r="BT20" s="6" t="s">
        <v>93</v>
      </c>
      <c r="BU20" s="6" t="s">
        <v>94</v>
      </c>
      <c r="BV20" s="6" t="s">
        <v>95</v>
      </c>
      <c r="BW20" s="6" t="s">
        <v>96</v>
      </c>
      <c r="BX20" s="6" t="s">
        <v>97</v>
      </c>
      <c r="BY20" s="6" t="s">
        <v>98</v>
      </c>
      <c r="BZ20" s="6" t="s">
        <v>99</v>
      </c>
      <c r="CA20" s="6" t="s">
        <v>100</v>
      </c>
      <c r="CB20" s="6" t="s">
        <v>101</v>
      </c>
      <c r="CC20" s="6" t="s">
        <v>102</v>
      </c>
      <c r="CD20" s="6" t="s">
        <v>103</v>
      </c>
      <c r="CE20" s="6" t="s">
        <v>104</v>
      </c>
      <c r="CF20" s="6" t="s">
        <v>105</v>
      </c>
      <c r="CG20" s="6" t="s">
        <v>106</v>
      </c>
      <c r="CH20" s="6" t="s">
        <v>107</v>
      </c>
      <c r="CI20" s="6" t="s">
        <v>108</v>
      </c>
      <c r="CJ20" s="6" t="s">
        <v>109</v>
      </c>
      <c r="CK20" s="6" t="s">
        <v>110</v>
      </c>
      <c r="CL20" s="6" t="s">
        <v>111</v>
      </c>
      <c r="CM20" s="6" t="s">
        <v>112</v>
      </c>
      <c r="CN20" s="6" t="s">
        <v>113</v>
      </c>
      <c r="CO20" s="6" t="s">
        <v>114</v>
      </c>
      <c r="CP20" s="6" t="s">
        <v>115</v>
      </c>
      <c r="CQ20" s="6" t="s">
        <v>116</v>
      </c>
      <c r="CR20" s="6" t="s">
        <v>117</v>
      </c>
      <c r="CS20" s="6" t="s">
        <v>118</v>
      </c>
      <c r="CT20" s="6" t="s">
        <v>119</v>
      </c>
      <c r="CU20" s="6" t="s">
        <v>120</v>
      </c>
      <c r="CV20" s="6" t="s">
        <v>121</v>
      </c>
      <c r="CW20" s="6" t="s">
        <v>122</v>
      </c>
      <c r="CX20" s="5">
        <v>8</v>
      </c>
    </row>
    <row r="21" spans="1:102" ht="16.5" thickBot="1">
      <c r="A21" s="8"/>
      <c r="B21" s="9" t="s">
        <v>123</v>
      </c>
      <c r="C21" s="10"/>
      <c r="D21" s="11">
        <f t="shared" ref="D21:BO21" si="0">D23+D47+D79+D82+D90+D91</f>
        <v>0</v>
      </c>
      <c r="E21" s="11">
        <f t="shared" si="0"/>
        <v>0</v>
      </c>
      <c r="F21" s="11">
        <f t="shared" si="0"/>
        <v>0</v>
      </c>
      <c r="G21" s="11">
        <f t="shared" si="0"/>
        <v>0</v>
      </c>
      <c r="H21" s="11">
        <f t="shared" si="0"/>
        <v>10.774999999999999</v>
      </c>
      <c r="I21" s="11">
        <f t="shared" si="0"/>
        <v>5.4510000000000005</v>
      </c>
      <c r="J21" s="11">
        <f t="shared" si="0"/>
        <v>64</v>
      </c>
      <c r="K21" s="11">
        <f t="shared" si="0"/>
        <v>0</v>
      </c>
      <c r="L21" s="11">
        <f t="shared" si="0"/>
        <v>0</v>
      </c>
      <c r="M21" s="11">
        <f t="shared" si="0"/>
        <v>0</v>
      </c>
      <c r="N21" s="11">
        <f t="shared" si="0"/>
        <v>0</v>
      </c>
      <c r="O21" s="11">
        <f t="shared" si="0"/>
        <v>17.115000000000002</v>
      </c>
      <c r="P21" s="11">
        <f t="shared" si="0"/>
        <v>12.946</v>
      </c>
      <c r="Q21" s="11">
        <f t="shared" si="0"/>
        <v>74</v>
      </c>
      <c r="R21" s="11">
        <f t="shared" si="0"/>
        <v>0</v>
      </c>
      <c r="S21" s="11">
        <f t="shared" si="0"/>
        <v>0</v>
      </c>
      <c r="T21" s="11">
        <f t="shared" si="0"/>
        <v>0</v>
      </c>
      <c r="U21" s="11">
        <f t="shared" si="0"/>
        <v>0</v>
      </c>
      <c r="V21" s="11">
        <f t="shared" si="0"/>
        <v>0</v>
      </c>
      <c r="W21" s="11">
        <f t="shared" si="0"/>
        <v>0.98000000000000009</v>
      </c>
      <c r="X21" s="11">
        <f t="shared" si="0"/>
        <v>5</v>
      </c>
      <c r="Y21" s="11">
        <f t="shared" si="0"/>
        <v>0</v>
      </c>
      <c r="Z21" s="11">
        <f t="shared" si="0"/>
        <v>0</v>
      </c>
      <c r="AA21" s="11">
        <f t="shared" si="0"/>
        <v>0</v>
      </c>
      <c r="AB21" s="11">
        <f t="shared" si="0"/>
        <v>0</v>
      </c>
      <c r="AC21" s="11">
        <f t="shared" si="0"/>
        <v>0</v>
      </c>
      <c r="AD21" s="11">
        <f t="shared" si="0"/>
        <v>0.98000000000000009</v>
      </c>
      <c r="AE21" s="11">
        <f t="shared" si="0"/>
        <v>5</v>
      </c>
      <c r="AF21" s="11">
        <f t="shared" si="0"/>
        <v>0</v>
      </c>
      <c r="AG21" s="11">
        <f t="shared" si="0"/>
        <v>0</v>
      </c>
      <c r="AH21" s="11">
        <f t="shared" si="0"/>
        <v>0</v>
      </c>
      <c r="AI21" s="11">
        <f t="shared" si="0"/>
        <v>0</v>
      </c>
      <c r="AJ21" s="11">
        <f t="shared" si="0"/>
        <v>7.1859999999999991</v>
      </c>
      <c r="AK21" s="11">
        <f t="shared" si="0"/>
        <v>1.5</v>
      </c>
      <c r="AL21" s="11">
        <f t="shared" si="0"/>
        <v>4</v>
      </c>
      <c r="AM21" s="11">
        <f t="shared" si="0"/>
        <v>0</v>
      </c>
      <c r="AN21" s="11">
        <f t="shared" si="0"/>
        <v>0</v>
      </c>
      <c r="AO21" s="11">
        <f t="shared" si="0"/>
        <v>0</v>
      </c>
      <c r="AP21" s="11">
        <f t="shared" si="0"/>
        <v>0</v>
      </c>
      <c r="AQ21" s="11">
        <f t="shared" si="0"/>
        <v>7.0699999999999985</v>
      </c>
      <c r="AR21" s="11">
        <f t="shared" si="0"/>
        <v>1.5</v>
      </c>
      <c r="AS21" s="11">
        <f t="shared" si="0"/>
        <v>4</v>
      </c>
      <c r="AT21" s="11">
        <f t="shared" ref="AT21:AZ21" si="1">AT23+AT47+AT79+AT82+AT90+AT91</f>
        <v>0</v>
      </c>
      <c r="AU21" s="11">
        <f t="shared" si="1"/>
        <v>0</v>
      </c>
      <c r="AV21" s="11">
        <f t="shared" si="1"/>
        <v>0</v>
      </c>
      <c r="AW21" s="11">
        <f t="shared" si="1"/>
        <v>0</v>
      </c>
      <c r="AX21" s="12">
        <f t="shared" si="1"/>
        <v>2.7050000000000001</v>
      </c>
      <c r="AY21" s="12">
        <f t="shared" si="1"/>
        <v>2.9660000000000002</v>
      </c>
      <c r="AZ21" s="11">
        <f t="shared" si="1"/>
        <v>22</v>
      </c>
      <c r="BA21" s="11">
        <f t="shared" si="0"/>
        <v>0</v>
      </c>
      <c r="BB21" s="11">
        <f t="shared" si="0"/>
        <v>0</v>
      </c>
      <c r="BC21" s="11">
        <f t="shared" si="0"/>
        <v>0</v>
      </c>
      <c r="BD21" s="11">
        <f t="shared" si="0"/>
        <v>0</v>
      </c>
      <c r="BE21" s="12">
        <f t="shared" si="0"/>
        <v>4.12</v>
      </c>
      <c r="BF21" s="12">
        <f t="shared" si="0"/>
        <v>1.0960000000000001</v>
      </c>
      <c r="BG21" s="11">
        <f t="shared" si="0"/>
        <v>27</v>
      </c>
      <c r="BH21" s="11">
        <f t="shared" ref="BH21:BN21" si="2">BH23+BH47+BH79+BH82+BH90+BH91</f>
        <v>0</v>
      </c>
      <c r="BI21" s="11">
        <f t="shared" si="2"/>
        <v>0</v>
      </c>
      <c r="BJ21" s="11">
        <f t="shared" si="2"/>
        <v>0</v>
      </c>
      <c r="BK21" s="11">
        <f t="shared" si="2"/>
        <v>0</v>
      </c>
      <c r="BL21" s="12">
        <f t="shared" si="2"/>
        <v>0.995</v>
      </c>
      <c r="BM21" s="11">
        <f t="shared" si="2"/>
        <v>0</v>
      </c>
      <c r="BN21" s="11">
        <f t="shared" si="2"/>
        <v>5</v>
      </c>
      <c r="BO21" s="11">
        <f t="shared" si="0"/>
        <v>0</v>
      </c>
      <c r="BP21" s="11">
        <f t="shared" ref="BP21:CW21" si="3">BP23+BP47+BP79+BP82+BP90+BP91</f>
        <v>0</v>
      </c>
      <c r="BQ21" s="11">
        <f t="shared" si="3"/>
        <v>0</v>
      </c>
      <c r="BR21" s="11">
        <f t="shared" si="3"/>
        <v>0</v>
      </c>
      <c r="BS21" s="12">
        <f t="shared" si="3"/>
        <v>2.12</v>
      </c>
      <c r="BT21" s="11">
        <f t="shared" si="3"/>
        <v>4.3600000000000003</v>
      </c>
      <c r="BU21" s="11">
        <f t="shared" si="3"/>
        <v>8</v>
      </c>
      <c r="BV21" s="11">
        <f t="shared" ref="BV21:CB21" si="4">BV23+BV47+BV79+BV82+BV90+BV91</f>
        <v>0</v>
      </c>
      <c r="BW21" s="11">
        <f t="shared" si="4"/>
        <v>0</v>
      </c>
      <c r="BX21" s="11">
        <f t="shared" si="4"/>
        <v>0</v>
      </c>
      <c r="BY21" s="11">
        <f t="shared" si="4"/>
        <v>0</v>
      </c>
      <c r="BZ21" s="11">
        <f t="shared" si="4"/>
        <v>0</v>
      </c>
      <c r="CA21" s="11">
        <f t="shared" si="4"/>
        <v>0</v>
      </c>
      <c r="CB21" s="11">
        <f t="shared" si="4"/>
        <v>13</v>
      </c>
      <c r="CC21" s="11">
        <f t="shared" si="3"/>
        <v>0</v>
      </c>
      <c r="CD21" s="11">
        <f t="shared" si="3"/>
        <v>0</v>
      </c>
      <c r="CE21" s="11">
        <f t="shared" si="3"/>
        <v>0</v>
      </c>
      <c r="CF21" s="11">
        <f t="shared" si="3"/>
        <v>0</v>
      </c>
      <c r="CG21" s="11">
        <f t="shared" si="3"/>
        <v>3.7199999999999998</v>
      </c>
      <c r="CH21" s="11">
        <f t="shared" si="3"/>
        <v>2.5</v>
      </c>
      <c r="CI21" s="11">
        <f t="shared" si="3"/>
        <v>15</v>
      </c>
      <c r="CJ21" s="11">
        <f t="shared" ref="CJ21:CP21" si="5">CJ23+CJ47+CJ79+CJ82+CJ90+CJ91</f>
        <v>0</v>
      </c>
      <c r="CK21" s="11">
        <f t="shared" si="5"/>
        <v>0</v>
      </c>
      <c r="CL21" s="11">
        <f t="shared" si="5"/>
        <v>0</v>
      </c>
      <c r="CM21" s="11">
        <f t="shared" si="5"/>
        <v>0</v>
      </c>
      <c r="CN21" s="11">
        <f t="shared" si="5"/>
        <v>10.774999999999999</v>
      </c>
      <c r="CO21" s="11">
        <f t="shared" si="5"/>
        <v>5.4459999999999997</v>
      </c>
      <c r="CP21" s="11">
        <f t="shared" si="5"/>
        <v>64</v>
      </c>
      <c r="CQ21" s="11">
        <f t="shared" si="3"/>
        <v>0</v>
      </c>
      <c r="CR21" s="11">
        <f t="shared" si="3"/>
        <v>0</v>
      </c>
      <c r="CS21" s="11">
        <f t="shared" si="3"/>
        <v>0</v>
      </c>
      <c r="CT21" s="11">
        <f t="shared" si="3"/>
        <v>0</v>
      </c>
      <c r="CU21" s="11">
        <f t="shared" si="3"/>
        <v>16.830000000000002</v>
      </c>
      <c r="CV21" s="11">
        <f t="shared" si="3"/>
        <v>10.446</v>
      </c>
      <c r="CW21" s="11">
        <f t="shared" si="3"/>
        <v>74</v>
      </c>
      <c r="CX21" s="13" t="s">
        <v>124</v>
      </c>
    </row>
    <row r="22" spans="1:102" ht="24" customHeight="1" thickBot="1">
      <c r="A22" s="14">
        <v>1</v>
      </c>
      <c r="B22" s="15" t="s">
        <v>125</v>
      </c>
      <c r="C22" s="16"/>
      <c r="D22" s="17">
        <f t="shared" ref="D22:CD22" si="6">D21</f>
        <v>0</v>
      </c>
      <c r="E22" s="17">
        <f t="shared" si="6"/>
        <v>0</v>
      </c>
      <c r="F22" s="17">
        <f t="shared" si="6"/>
        <v>0</v>
      </c>
      <c r="G22" s="17">
        <f t="shared" si="6"/>
        <v>0</v>
      </c>
      <c r="H22" s="17">
        <f t="shared" si="6"/>
        <v>10.774999999999999</v>
      </c>
      <c r="I22" s="17">
        <f t="shared" si="6"/>
        <v>5.4510000000000005</v>
      </c>
      <c r="J22" s="17">
        <f t="shared" si="6"/>
        <v>64</v>
      </c>
      <c r="K22" s="17">
        <f t="shared" si="6"/>
        <v>0</v>
      </c>
      <c r="L22" s="17">
        <f t="shared" si="6"/>
        <v>0</v>
      </c>
      <c r="M22" s="17">
        <f t="shared" si="6"/>
        <v>0</v>
      </c>
      <c r="N22" s="17">
        <f t="shared" si="6"/>
        <v>0</v>
      </c>
      <c r="O22" s="17">
        <f t="shared" si="6"/>
        <v>17.115000000000002</v>
      </c>
      <c r="P22" s="17">
        <f t="shared" si="6"/>
        <v>12.946</v>
      </c>
      <c r="Q22" s="17">
        <f t="shared" si="6"/>
        <v>74</v>
      </c>
      <c r="R22" s="17">
        <f t="shared" si="6"/>
        <v>0</v>
      </c>
      <c r="S22" s="17">
        <f t="shared" si="6"/>
        <v>0</v>
      </c>
      <c r="T22" s="17">
        <f t="shared" si="6"/>
        <v>0</v>
      </c>
      <c r="U22" s="17">
        <f t="shared" si="6"/>
        <v>0</v>
      </c>
      <c r="V22" s="17">
        <f t="shared" si="6"/>
        <v>0</v>
      </c>
      <c r="W22" s="17">
        <f t="shared" si="6"/>
        <v>0.98000000000000009</v>
      </c>
      <c r="X22" s="17">
        <f t="shared" si="6"/>
        <v>5</v>
      </c>
      <c r="Y22" s="17">
        <f t="shared" si="6"/>
        <v>0</v>
      </c>
      <c r="Z22" s="17">
        <f t="shared" si="6"/>
        <v>0</v>
      </c>
      <c r="AA22" s="17">
        <f t="shared" si="6"/>
        <v>0</v>
      </c>
      <c r="AB22" s="17">
        <f t="shared" si="6"/>
        <v>0</v>
      </c>
      <c r="AC22" s="17">
        <f t="shared" si="6"/>
        <v>0</v>
      </c>
      <c r="AD22" s="17">
        <f t="shared" si="6"/>
        <v>0.98000000000000009</v>
      </c>
      <c r="AE22" s="17">
        <f t="shared" si="6"/>
        <v>5</v>
      </c>
      <c r="AF22" s="17">
        <f t="shared" si="6"/>
        <v>0</v>
      </c>
      <c r="AG22" s="17">
        <f t="shared" si="6"/>
        <v>0</v>
      </c>
      <c r="AH22" s="17">
        <f t="shared" si="6"/>
        <v>0</v>
      </c>
      <c r="AI22" s="17">
        <f t="shared" si="6"/>
        <v>0</v>
      </c>
      <c r="AJ22" s="17">
        <f t="shared" si="6"/>
        <v>7.1859999999999991</v>
      </c>
      <c r="AK22" s="17">
        <f t="shared" si="6"/>
        <v>1.5</v>
      </c>
      <c r="AL22" s="17">
        <f t="shared" si="6"/>
        <v>4</v>
      </c>
      <c r="AM22" s="17">
        <f t="shared" si="6"/>
        <v>0</v>
      </c>
      <c r="AN22" s="17">
        <f t="shared" si="6"/>
        <v>0</v>
      </c>
      <c r="AO22" s="17">
        <f t="shared" si="6"/>
        <v>0</v>
      </c>
      <c r="AP22" s="17">
        <f t="shared" si="6"/>
        <v>0</v>
      </c>
      <c r="AQ22" s="17">
        <f t="shared" si="6"/>
        <v>7.0699999999999985</v>
      </c>
      <c r="AR22" s="17">
        <f t="shared" si="6"/>
        <v>1.5</v>
      </c>
      <c r="AS22" s="17">
        <f t="shared" si="6"/>
        <v>4</v>
      </c>
      <c r="AT22" s="17">
        <f t="shared" ref="AT22:AZ22" si="7">AT21</f>
        <v>0</v>
      </c>
      <c r="AU22" s="17">
        <f t="shared" si="7"/>
        <v>0</v>
      </c>
      <c r="AV22" s="17">
        <f t="shared" si="7"/>
        <v>0</v>
      </c>
      <c r="AW22" s="17">
        <f t="shared" si="7"/>
        <v>0</v>
      </c>
      <c r="AX22" s="18">
        <f t="shared" si="7"/>
        <v>2.7050000000000001</v>
      </c>
      <c r="AY22" s="18">
        <f t="shared" si="7"/>
        <v>2.9660000000000002</v>
      </c>
      <c r="AZ22" s="17">
        <f t="shared" si="7"/>
        <v>22</v>
      </c>
      <c r="BA22" s="17">
        <f t="shared" si="6"/>
        <v>0</v>
      </c>
      <c r="BB22" s="17">
        <f t="shared" si="6"/>
        <v>0</v>
      </c>
      <c r="BC22" s="17">
        <f t="shared" si="6"/>
        <v>0</v>
      </c>
      <c r="BD22" s="17">
        <f t="shared" si="6"/>
        <v>0</v>
      </c>
      <c r="BE22" s="18">
        <f t="shared" si="6"/>
        <v>4.12</v>
      </c>
      <c r="BF22" s="18">
        <f t="shared" si="6"/>
        <v>1.0960000000000001</v>
      </c>
      <c r="BG22" s="17">
        <f t="shared" si="6"/>
        <v>27</v>
      </c>
      <c r="BH22" s="17">
        <f t="shared" ref="BH22:BN22" si="8">BH21</f>
        <v>0</v>
      </c>
      <c r="BI22" s="17">
        <f t="shared" si="8"/>
        <v>0</v>
      </c>
      <c r="BJ22" s="17">
        <f t="shared" si="8"/>
        <v>0</v>
      </c>
      <c r="BK22" s="17">
        <f t="shared" si="8"/>
        <v>0</v>
      </c>
      <c r="BL22" s="18">
        <f t="shared" si="8"/>
        <v>0.995</v>
      </c>
      <c r="BM22" s="17">
        <f t="shared" si="8"/>
        <v>0</v>
      </c>
      <c r="BN22" s="17">
        <f t="shared" si="8"/>
        <v>5</v>
      </c>
      <c r="BO22" s="17">
        <f t="shared" si="6"/>
        <v>0</v>
      </c>
      <c r="BP22" s="17">
        <f t="shared" si="6"/>
        <v>0</v>
      </c>
      <c r="BQ22" s="17">
        <f t="shared" si="6"/>
        <v>0</v>
      </c>
      <c r="BR22" s="17">
        <f t="shared" si="6"/>
        <v>0</v>
      </c>
      <c r="BS22" s="18">
        <f t="shared" si="6"/>
        <v>2.12</v>
      </c>
      <c r="BT22" s="17">
        <f t="shared" si="6"/>
        <v>4.3600000000000003</v>
      </c>
      <c r="BU22" s="17">
        <f t="shared" si="6"/>
        <v>8</v>
      </c>
      <c r="BV22" s="17">
        <f t="shared" ref="BV22:CB22" si="9">BV21</f>
        <v>0</v>
      </c>
      <c r="BW22" s="17">
        <f t="shared" si="9"/>
        <v>0</v>
      </c>
      <c r="BX22" s="17">
        <f t="shared" si="9"/>
        <v>0</v>
      </c>
      <c r="BY22" s="17">
        <f t="shared" si="9"/>
        <v>0</v>
      </c>
      <c r="BZ22" s="17">
        <f t="shared" si="9"/>
        <v>0</v>
      </c>
      <c r="CA22" s="17">
        <f t="shared" si="9"/>
        <v>0</v>
      </c>
      <c r="CB22" s="17">
        <f t="shared" si="9"/>
        <v>13</v>
      </c>
      <c r="CC22" s="17">
        <f t="shared" si="6"/>
        <v>0</v>
      </c>
      <c r="CD22" s="17">
        <f t="shared" si="6"/>
        <v>0</v>
      </c>
      <c r="CE22" s="17">
        <f t="shared" ref="CE22:CW22" si="10">CE21</f>
        <v>0</v>
      </c>
      <c r="CF22" s="17">
        <f t="shared" si="10"/>
        <v>0</v>
      </c>
      <c r="CG22" s="17">
        <f t="shared" si="10"/>
        <v>3.7199999999999998</v>
      </c>
      <c r="CH22" s="17">
        <f t="shared" si="10"/>
        <v>2.5</v>
      </c>
      <c r="CI22" s="17">
        <f t="shared" si="10"/>
        <v>15</v>
      </c>
      <c r="CJ22" s="17">
        <f t="shared" ref="CJ22:CP22" si="11">CJ21</f>
        <v>0</v>
      </c>
      <c r="CK22" s="17">
        <f t="shared" si="11"/>
        <v>0</v>
      </c>
      <c r="CL22" s="17">
        <f t="shared" si="11"/>
        <v>0</v>
      </c>
      <c r="CM22" s="17">
        <f t="shared" si="11"/>
        <v>0</v>
      </c>
      <c r="CN22" s="17">
        <f t="shared" si="11"/>
        <v>10.774999999999999</v>
      </c>
      <c r="CO22" s="17">
        <f t="shared" si="11"/>
        <v>5.4459999999999997</v>
      </c>
      <c r="CP22" s="17">
        <f t="shared" si="11"/>
        <v>64</v>
      </c>
      <c r="CQ22" s="17">
        <f t="shared" si="10"/>
        <v>0</v>
      </c>
      <c r="CR22" s="17">
        <f t="shared" si="10"/>
        <v>0</v>
      </c>
      <c r="CS22" s="17">
        <f t="shared" si="10"/>
        <v>0</v>
      </c>
      <c r="CT22" s="17">
        <f t="shared" si="10"/>
        <v>0</v>
      </c>
      <c r="CU22" s="17">
        <f t="shared" si="10"/>
        <v>16.830000000000002</v>
      </c>
      <c r="CV22" s="17">
        <f t="shared" si="10"/>
        <v>10.446</v>
      </c>
      <c r="CW22" s="17">
        <f t="shared" si="10"/>
        <v>74</v>
      </c>
      <c r="CX22" s="13" t="s">
        <v>124</v>
      </c>
    </row>
    <row r="23" spans="1:102" s="24" customFormat="1" ht="41.25" customHeight="1" thickBot="1">
      <c r="A23" s="19" t="s">
        <v>126</v>
      </c>
      <c r="B23" s="20" t="s">
        <v>127</v>
      </c>
      <c r="C23" s="21" t="s">
        <v>128</v>
      </c>
      <c r="D23" s="22">
        <v>0</v>
      </c>
      <c r="E23" s="22">
        <f t="shared" ref="E23:CD23" si="12">E24+E30+E33+E43</f>
        <v>0</v>
      </c>
      <c r="F23" s="22">
        <f t="shared" si="12"/>
        <v>0</v>
      </c>
      <c r="G23" s="22">
        <f t="shared" si="12"/>
        <v>0</v>
      </c>
      <c r="H23" s="22">
        <f t="shared" si="12"/>
        <v>5.5459999999999994</v>
      </c>
      <c r="I23" s="22">
        <f t="shared" si="12"/>
        <v>3.91</v>
      </c>
      <c r="J23" s="22">
        <f t="shared" si="12"/>
        <v>4</v>
      </c>
      <c r="K23" s="22">
        <f t="shared" si="12"/>
        <v>0</v>
      </c>
      <c r="L23" s="22">
        <f t="shared" si="12"/>
        <v>0</v>
      </c>
      <c r="M23" s="22">
        <f t="shared" si="12"/>
        <v>0</v>
      </c>
      <c r="N23" s="22">
        <f t="shared" si="12"/>
        <v>0</v>
      </c>
      <c r="O23" s="22">
        <f t="shared" si="12"/>
        <v>8.6660000000000004</v>
      </c>
      <c r="P23" s="22">
        <f t="shared" si="12"/>
        <v>11.404999999999999</v>
      </c>
      <c r="Q23" s="22">
        <f t="shared" si="12"/>
        <v>4</v>
      </c>
      <c r="R23" s="22">
        <f t="shared" si="12"/>
        <v>0</v>
      </c>
      <c r="S23" s="22">
        <f t="shared" si="12"/>
        <v>0</v>
      </c>
      <c r="T23" s="22">
        <f t="shared" si="12"/>
        <v>0</v>
      </c>
      <c r="U23" s="22">
        <f t="shared" si="12"/>
        <v>0</v>
      </c>
      <c r="V23" s="22">
        <f t="shared" si="12"/>
        <v>0</v>
      </c>
      <c r="W23" s="22">
        <f t="shared" si="12"/>
        <v>0</v>
      </c>
      <c r="X23" s="22">
        <f t="shared" si="12"/>
        <v>0</v>
      </c>
      <c r="Y23" s="22">
        <f t="shared" si="12"/>
        <v>0</v>
      </c>
      <c r="Z23" s="22">
        <f t="shared" si="12"/>
        <v>0</v>
      </c>
      <c r="AA23" s="22">
        <f t="shared" si="12"/>
        <v>0</v>
      </c>
      <c r="AB23" s="22">
        <f t="shared" si="12"/>
        <v>0</v>
      </c>
      <c r="AC23" s="22">
        <f t="shared" si="12"/>
        <v>0</v>
      </c>
      <c r="AD23" s="22">
        <f t="shared" si="12"/>
        <v>0</v>
      </c>
      <c r="AE23" s="22">
        <f t="shared" si="12"/>
        <v>0</v>
      </c>
      <c r="AF23" s="22">
        <f t="shared" si="12"/>
        <v>0</v>
      </c>
      <c r="AG23" s="22">
        <f t="shared" si="12"/>
        <v>0</v>
      </c>
      <c r="AH23" s="22">
        <f t="shared" si="12"/>
        <v>0</v>
      </c>
      <c r="AI23" s="22">
        <f t="shared" si="12"/>
        <v>0</v>
      </c>
      <c r="AJ23" s="22">
        <f t="shared" si="12"/>
        <v>4.5359999999999996</v>
      </c>
      <c r="AK23" s="22">
        <f t="shared" si="12"/>
        <v>1.5</v>
      </c>
      <c r="AL23" s="22">
        <f t="shared" si="12"/>
        <v>0</v>
      </c>
      <c r="AM23" s="22">
        <f t="shared" si="12"/>
        <v>0</v>
      </c>
      <c r="AN23" s="22">
        <f t="shared" si="12"/>
        <v>0</v>
      </c>
      <c r="AO23" s="22">
        <f t="shared" si="12"/>
        <v>0</v>
      </c>
      <c r="AP23" s="22">
        <f t="shared" si="12"/>
        <v>0</v>
      </c>
      <c r="AQ23" s="22">
        <f t="shared" si="12"/>
        <v>4.5359999999999996</v>
      </c>
      <c r="AR23" s="22">
        <f t="shared" si="12"/>
        <v>1.5</v>
      </c>
      <c r="AS23" s="22">
        <f t="shared" si="12"/>
        <v>0</v>
      </c>
      <c r="AT23" s="22">
        <f t="shared" ref="AT23:AZ23" si="13">AT24+AT30+AT33+AT43</f>
        <v>0</v>
      </c>
      <c r="AU23" s="22">
        <f t="shared" si="13"/>
        <v>0</v>
      </c>
      <c r="AV23" s="22">
        <f t="shared" si="13"/>
        <v>0</v>
      </c>
      <c r="AW23" s="22">
        <f t="shared" si="13"/>
        <v>0</v>
      </c>
      <c r="AX23" s="23">
        <f t="shared" si="13"/>
        <v>1.0049999999999999</v>
      </c>
      <c r="AY23" s="23">
        <f t="shared" si="13"/>
        <v>2.4050000000000002</v>
      </c>
      <c r="AZ23" s="22">
        <f t="shared" si="13"/>
        <v>0</v>
      </c>
      <c r="BA23" s="22">
        <f t="shared" si="12"/>
        <v>0</v>
      </c>
      <c r="BB23" s="22">
        <f t="shared" si="12"/>
        <v>0</v>
      </c>
      <c r="BC23" s="22">
        <f t="shared" si="12"/>
        <v>0</v>
      </c>
      <c r="BD23" s="22">
        <f t="shared" si="12"/>
        <v>0</v>
      </c>
      <c r="BE23" s="23">
        <f t="shared" si="12"/>
        <v>1.21</v>
      </c>
      <c r="BF23" s="23">
        <f t="shared" si="12"/>
        <v>0.53500000000000003</v>
      </c>
      <c r="BG23" s="22">
        <f t="shared" si="12"/>
        <v>0</v>
      </c>
      <c r="BH23" s="22">
        <f t="shared" ref="BH23:BN23" si="14">BH24+BH30+BH33+BH43</f>
        <v>0</v>
      </c>
      <c r="BI23" s="22">
        <f t="shared" si="14"/>
        <v>0</v>
      </c>
      <c r="BJ23" s="22">
        <f t="shared" si="14"/>
        <v>0</v>
      </c>
      <c r="BK23" s="22">
        <f t="shared" si="14"/>
        <v>0</v>
      </c>
      <c r="BL23" s="22">
        <f t="shared" si="14"/>
        <v>0</v>
      </c>
      <c r="BM23" s="22">
        <f t="shared" si="14"/>
        <v>0</v>
      </c>
      <c r="BN23" s="22">
        <f t="shared" si="14"/>
        <v>0</v>
      </c>
      <c r="BO23" s="22">
        <f t="shared" si="12"/>
        <v>0</v>
      </c>
      <c r="BP23" s="22">
        <f t="shared" si="12"/>
        <v>0</v>
      </c>
      <c r="BQ23" s="22">
        <f t="shared" si="12"/>
        <v>0</v>
      </c>
      <c r="BR23" s="22">
        <f t="shared" si="12"/>
        <v>0</v>
      </c>
      <c r="BS23" s="22">
        <f t="shared" si="12"/>
        <v>2.12</v>
      </c>
      <c r="BT23" s="22">
        <f t="shared" si="12"/>
        <v>4.3600000000000003</v>
      </c>
      <c r="BU23" s="22">
        <f t="shared" si="12"/>
        <v>0</v>
      </c>
      <c r="BV23" s="22">
        <f t="shared" ref="BV23:CB23" si="15">BV24+BV30+BV33+BV43</f>
        <v>0</v>
      </c>
      <c r="BW23" s="22">
        <f t="shared" si="15"/>
        <v>0</v>
      </c>
      <c r="BX23" s="22">
        <f t="shared" si="15"/>
        <v>0</v>
      </c>
      <c r="BY23" s="22">
        <f t="shared" si="15"/>
        <v>0</v>
      </c>
      <c r="BZ23" s="22">
        <f t="shared" si="15"/>
        <v>0</v>
      </c>
      <c r="CA23" s="22">
        <f t="shared" si="15"/>
        <v>0</v>
      </c>
      <c r="CB23" s="22">
        <f t="shared" si="15"/>
        <v>4</v>
      </c>
      <c r="CC23" s="22">
        <f t="shared" si="12"/>
        <v>0</v>
      </c>
      <c r="CD23" s="22">
        <f t="shared" si="12"/>
        <v>0</v>
      </c>
      <c r="CE23" s="22">
        <f t="shared" ref="CE23:CW23" si="16">CE24+CE30+CE33+CE43</f>
        <v>0</v>
      </c>
      <c r="CF23" s="22">
        <f t="shared" si="16"/>
        <v>0</v>
      </c>
      <c r="CG23" s="22">
        <f t="shared" si="16"/>
        <v>0.5</v>
      </c>
      <c r="CH23" s="22">
        <f t="shared" si="16"/>
        <v>2.5</v>
      </c>
      <c r="CI23" s="22">
        <f t="shared" si="16"/>
        <v>4</v>
      </c>
      <c r="CJ23" s="22">
        <f t="shared" ref="CJ23:CP23" si="17">CJ24+CJ30+CJ33+CJ43</f>
        <v>0</v>
      </c>
      <c r="CK23" s="22">
        <f t="shared" si="17"/>
        <v>0</v>
      </c>
      <c r="CL23" s="22">
        <f t="shared" si="17"/>
        <v>0</v>
      </c>
      <c r="CM23" s="22">
        <f t="shared" si="17"/>
        <v>0</v>
      </c>
      <c r="CN23" s="22">
        <f t="shared" si="17"/>
        <v>5.5459999999999994</v>
      </c>
      <c r="CO23" s="22">
        <f t="shared" si="17"/>
        <v>3.9049999999999998</v>
      </c>
      <c r="CP23" s="22">
        <f t="shared" si="17"/>
        <v>4</v>
      </c>
      <c r="CQ23" s="22">
        <f t="shared" si="16"/>
        <v>0</v>
      </c>
      <c r="CR23" s="22">
        <f t="shared" si="16"/>
        <v>0</v>
      </c>
      <c r="CS23" s="22">
        <f t="shared" si="16"/>
        <v>0</v>
      </c>
      <c r="CT23" s="22">
        <f t="shared" si="16"/>
        <v>0</v>
      </c>
      <c r="CU23" s="22">
        <f t="shared" si="16"/>
        <v>8.1660000000000004</v>
      </c>
      <c r="CV23" s="22">
        <f t="shared" si="16"/>
        <v>8.9049999999999994</v>
      </c>
      <c r="CW23" s="22">
        <f t="shared" si="16"/>
        <v>4</v>
      </c>
      <c r="CX23" s="13" t="s">
        <v>124</v>
      </c>
    </row>
    <row r="24" spans="1:102" s="24" customFormat="1" ht="38.25" customHeight="1" thickBot="1">
      <c r="A24" s="19" t="s">
        <v>129</v>
      </c>
      <c r="B24" s="20" t="s">
        <v>130</v>
      </c>
      <c r="C24" s="21" t="s">
        <v>128</v>
      </c>
      <c r="D24" s="22">
        <f t="shared" ref="D24:BO24" si="18">D26+D27</f>
        <v>0</v>
      </c>
      <c r="E24" s="22">
        <f t="shared" si="18"/>
        <v>0</v>
      </c>
      <c r="F24" s="22">
        <f t="shared" si="18"/>
        <v>0</v>
      </c>
      <c r="G24" s="22">
        <f t="shared" si="18"/>
        <v>0</v>
      </c>
      <c r="H24" s="22">
        <f t="shared" si="18"/>
        <v>5.5459999999999994</v>
      </c>
      <c r="I24" s="22">
        <f t="shared" si="18"/>
        <v>3.91</v>
      </c>
      <c r="J24" s="22">
        <f t="shared" si="18"/>
        <v>0</v>
      </c>
      <c r="K24" s="22">
        <f t="shared" si="18"/>
        <v>0</v>
      </c>
      <c r="L24" s="22">
        <f t="shared" si="18"/>
        <v>0</v>
      </c>
      <c r="M24" s="22">
        <f t="shared" si="18"/>
        <v>0</v>
      </c>
      <c r="N24" s="22">
        <f t="shared" si="18"/>
        <v>0</v>
      </c>
      <c r="O24" s="22">
        <f t="shared" si="18"/>
        <v>8.6660000000000004</v>
      </c>
      <c r="P24" s="22">
        <f>P26+P27</f>
        <v>11.404999999999999</v>
      </c>
      <c r="Q24" s="22">
        <f t="shared" si="18"/>
        <v>0</v>
      </c>
      <c r="R24" s="22">
        <f t="shared" si="18"/>
        <v>0</v>
      </c>
      <c r="S24" s="22">
        <f t="shared" si="18"/>
        <v>0</v>
      </c>
      <c r="T24" s="22">
        <f t="shared" si="18"/>
        <v>0</v>
      </c>
      <c r="U24" s="22">
        <f t="shared" si="18"/>
        <v>0</v>
      </c>
      <c r="V24" s="22">
        <f t="shared" si="18"/>
        <v>0</v>
      </c>
      <c r="W24" s="22">
        <f t="shared" si="18"/>
        <v>0</v>
      </c>
      <c r="X24" s="22">
        <f t="shared" si="18"/>
        <v>0</v>
      </c>
      <c r="Y24" s="22">
        <f t="shared" si="18"/>
        <v>0</v>
      </c>
      <c r="Z24" s="22">
        <f t="shared" si="18"/>
        <v>0</v>
      </c>
      <c r="AA24" s="22">
        <f t="shared" si="18"/>
        <v>0</v>
      </c>
      <c r="AB24" s="22">
        <f t="shared" si="18"/>
        <v>0</v>
      </c>
      <c r="AC24" s="22">
        <f t="shared" si="18"/>
        <v>0</v>
      </c>
      <c r="AD24" s="22">
        <f t="shared" si="18"/>
        <v>0</v>
      </c>
      <c r="AE24" s="22">
        <f t="shared" si="18"/>
        <v>0</v>
      </c>
      <c r="AF24" s="22">
        <f t="shared" si="18"/>
        <v>0</v>
      </c>
      <c r="AG24" s="22">
        <f t="shared" si="18"/>
        <v>0</v>
      </c>
      <c r="AH24" s="22">
        <f t="shared" si="18"/>
        <v>0</v>
      </c>
      <c r="AI24" s="22">
        <f t="shared" si="18"/>
        <v>0</v>
      </c>
      <c r="AJ24" s="22">
        <f t="shared" si="18"/>
        <v>4.5359999999999996</v>
      </c>
      <c r="AK24" s="22">
        <f t="shared" si="18"/>
        <v>1.5</v>
      </c>
      <c r="AL24" s="22">
        <f t="shared" si="18"/>
        <v>0</v>
      </c>
      <c r="AM24" s="22">
        <f t="shared" si="18"/>
        <v>0</v>
      </c>
      <c r="AN24" s="22">
        <f t="shared" si="18"/>
        <v>0</v>
      </c>
      <c r="AO24" s="22">
        <f t="shared" si="18"/>
        <v>0</v>
      </c>
      <c r="AP24" s="22">
        <f t="shared" si="18"/>
        <v>0</v>
      </c>
      <c r="AQ24" s="22">
        <f t="shared" si="18"/>
        <v>4.5359999999999996</v>
      </c>
      <c r="AR24" s="22">
        <f t="shared" si="18"/>
        <v>1.5</v>
      </c>
      <c r="AS24" s="22">
        <f t="shared" si="18"/>
        <v>0</v>
      </c>
      <c r="AT24" s="22">
        <f t="shared" ref="AT24:AZ24" si="19">AT26+AT27</f>
        <v>0</v>
      </c>
      <c r="AU24" s="22">
        <f t="shared" si="19"/>
        <v>0</v>
      </c>
      <c r="AV24" s="22">
        <f t="shared" si="19"/>
        <v>0</v>
      </c>
      <c r="AW24" s="22">
        <f t="shared" si="19"/>
        <v>0</v>
      </c>
      <c r="AX24" s="23">
        <f t="shared" si="19"/>
        <v>1.0049999999999999</v>
      </c>
      <c r="AY24" s="23">
        <f t="shared" si="19"/>
        <v>2.4050000000000002</v>
      </c>
      <c r="AZ24" s="22">
        <f t="shared" si="19"/>
        <v>0</v>
      </c>
      <c r="BA24" s="22">
        <f t="shared" si="18"/>
        <v>0</v>
      </c>
      <c r="BB24" s="22">
        <f t="shared" si="18"/>
        <v>0</v>
      </c>
      <c r="BC24" s="22">
        <f t="shared" si="18"/>
        <v>0</v>
      </c>
      <c r="BD24" s="22">
        <f t="shared" si="18"/>
        <v>0</v>
      </c>
      <c r="BE24" s="23">
        <f t="shared" si="18"/>
        <v>1.21</v>
      </c>
      <c r="BF24" s="23">
        <f t="shared" si="18"/>
        <v>0.53500000000000003</v>
      </c>
      <c r="BG24" s="22">
        <f t="shared" si="18"/>
        <v>0</v>
      </c>
      <c r="BH24" s="22">
        <f t="shared" ref="BH24:BN24" si="20">BH26+BH27</f>
        <v>0</v>
      </c>
      <c r="BI24" s="22">
        <f t="shared" si="20"/>
        <v>0</v>
      </c>
      <c r="BJ24" s="22">
        <f t="shared" si="20"/>
        <v>0</v>
      </c>
      <c r="BK24" s="22">
        <f t="shared" si="20"/>
        <v>0</v>
      </c>
      <c r="BL24" s="22">
        <f t="shared" si="20"/>
        <v>0</v>
      </c>
      <c r="BM24" s="22">
        <f t="shared" si="20"/>
        <v>0</v>
      </c>
      <c r="BN24" s="22">
        <f t="shared" si="20"/>
        <v>0</v>
      </c>
      <c r="BO24" s="22">
        <f t="shared" si="18"/>
        <v>0</v>
      </c>
      <c r="BP24" s="22">
        <f t="shared" ref="BP24:CW24" si="21">BP26+BP27</f>
        <v>0</v>
      </c>
      <c r="BQ24" s="22">
        <f t="shared" si="21"/>
        <v>0</v>
      </c>
      <c r="BR24" s="22">
        <f t="shared" si="21"/>
        <v>0</v>
      </c>
      <c r="BS24" s="22">
        <f t="shared" si="21"/>
        <v>2.12</v>
      </c>
      <c r="BT24" s="22">
        <f t="shared" si="21"/>
        <v>4.3600000000000003</v>
      </c>
      <c r="BU24" s="22">
        <f t="shared" si="21"/>
        <v>0</v>
      </c>
      <c r="BV24" s="22">
        <f t="shared" ref="BV24:CB24" si="22">BV26+BV27</f>
        <v>0</v>
      </c>
      <c r="BW24" s="22">
        <f t="shared" si="22"/>
        <v>0</v>
      </c>
      <c r="BX24" s="22">
        <f t="shared" si="22"/>
        <v>0</v>
      </c>
      <c r="BY24" s="22">
        <f t="shared" si="22"/>
        <v>0</v>
      </c>
      <c r="BZ24" s="22">
        <f t="shared" si="22"/>
        <v>0</v>
      </c>
      <c r="CA24" s="22">
        <f t="shared" si="22"/>
        <v>0</v>
      </c>
      <c r="CB24" s="22">
        <f t="shared" si="22"/>
        <v>0</v>
      </c>
      <c r="CC24" s="22">
        <f t="shared" si="21"/>
        <v>0</v>
      </c>
      <c r="CD24" s="22">
        <f t="shared" si="21"/>
        <v>0</v>
      </c>
      <c r="CE24" s="22">
        <f t="shared" si="21"/>
        <v>0</v>
      </c>
      <c r="CF24" s="22">
        <f t="shared" si="21"/>
        <v>0</v>
      </c>
      <c r="CG24" s="22">
        <f t="shared" si="21"/>
        <v>0.5</v>
      </c>
      <c r="CH24" s="22">
        <f t="shared" si="21"/>
        <v>2.5</v>
      </c>
      <c r="CI24" s="22">
        <f t="shared" si="21"/>
        <v>0</v>
      </c>
      <c r="CJ24" s="22">
        <f t="shared" ref="CJ24:CN24" si="23">CJ26+CJ27</f>
        <v>0</v>
      </c>
      <c r="CK24" s="22">
        <f t="shared" si="23"/>
        <v>0</v>
      </c>
      <c r="CL24" s="22">
        <f t="shared" si="23"/>
        <v>0</v>
      </c>
      <c r="CM24" s="22">
        <f t="shared" si="23"/>
        <v>0</v>
      </c>
      <c r="CN24" s="22">
        <f t="shared" si="23"/>
        <v>5.5459999999999994</v>
      </c>
      <c r="CO24" s="22">
        <f>CO26+CO27</f>
        <v>3.9049999999999998</v>
      </c>
      <c r="CP24" s="22">
        <f t="shared" ref="CP24" si="24">CP26+CP27</f>
        <v>0</v>
      </c>
      <c r="CQ24" s="22">
        <f t="shared" si="21"/>
        <v>0</v>
      </c>
      <c r="CR24" s="22">
        <f t="shared" si="21"/>
        <v>0</v>
      </c>
      <c r="CS24" s="22">
        <f t="shared" si="21"/>
        <v>0</v>
      </c>
      <c r="CT24" s="22">
        <f t="shared" si="21"/>
        <v>0</v>
      </c>
      <c r="CU24" s="22">
        <f t="shared" si="21"/>
        <v>8.1660000000000004</v>
      </c>
      <c r="CV24" s="22">
        <f>CV26+CV27</f>
        <v>8.9049999999999994</v>
      </c>
      <c r="CW24" s="22">
        <f t="shared" si="21"/>
        <v>0</v>
      </c>
      <c r="CX24" s="13" t="s">
        <v>124</v>
      </c>
    </row>
    <row r="25" spans="1:102" s="24" customFormat="1" ht="63.75" customHeight="1" thickBot="1">
      <c r="A25" s="19" t="s">
        <v>131</v>
      </c>
      <c r="B25" s="20" t="s">
        <v>132</v>
      </c>
      <c r="C25" s="21" t="s">
        <v>128</v>
      </c>
      <c r="D25" s="22" t="s">
        <v>124</v>
      </c>
      <c r="E25" s="22" t="s">
        <v>124</v>
      </c>
      <c r="F25" s="22" t="s">
        <v>124</v>
      </c>
      <c r="G25" s="22" t="s">
        <v>124</v>
      </c>
      <c r="H25" s="22" t="s">
        <v>124</v>
      </c>
      <c r="I25" s="22" t="s">
        <v>124</v>
      </c>
      <c r="J25" s="22" t="s">
        <v>124</v>
      </c>
      <c r="K25" s="22" t="s">
        <v>124</v>
      </c>
      <c r="L25" s="22" t="s">
        <v>124</v>
      </c>
      <c r="M25" s="22" t="s">
        <v>124</v>
      </c>
      <c r="N25" s="22" t="s">
        <v>124</v>
      </c>
      <c r="O25" s="22" t="s">
        <v>124</v>
      </c>
      <c r="P25" s="22" t="s">
        <v>124</v>
      </c>
      <c r="Q25" s="22" t="s">
        <v>124</v>
      </c>
      <c r="R25" s="22" t="s">
        <v>124</v>
      </c>
      <c r="S25" s="22" t="s">
        <v>124</v>
      </c>
      <c r="T25" s="22" t="s">
        <v>124</v>
      </c>
      <c r="U25" s="22" t="s">
        <v>124</v>
      </c>
      <c r="V25" s="22" t="s">
        <v>124</v>
      </c>
      <c r="W25" s="22" t="s">
        <v>124</v>
      </c>
      <c r="X25" s="22" t="s">
        <v>124</v>
      </c>
      <c r="Y25" s="22" t="s">
        <v>124</v>
      </c>
      <c r="Z25" s="22" t="s">
        <v>124</v>
      </c>
      <c r="AA25" s="22" t="s">
        <v>124</v>
      </c>
      <c r="AB25" s="22" t="s">
        <v>124</v>
      </c>
      <c r="AC25" s="22" t="s">
        <v>124</v>
      </c>
      <c r="AD25" s="22" t="s">
        <v>124</v>
      </c>
      <c r="AE25" s="22" t="s">
        <v>124</v>
      </c>
      <c r="AF25" s="22" t="s">
        <v>124</v>
      </c>
      <c r="AG25" s="22" t="s">
        <v>124</v>
      </c>
      <c r="AH25" s="22" t="s">
        <v>124</v>
      </c>
      <c r="AI25" s="22" t="s">
        <v>124</v>
      </c>
      <c r="AJ25" s="22" t="s">
        <v>124</v>
      </c>
      <c r="AK25" s="22" t="s">
        <v>124</v>
      </c>
      <c r="AL25" s="22" t="s">
        <v>124</v>
      </c>
      <c r="AM25" s="22" t="s">
        <v>124</v>
      </c>
      <c r="AN25" s="22" t="s">
        <v>124</v>
      </c>
      <c r="AO25" s="22" t="s">
        <v>124</v>
      </c>
      <c r="AP25" s="22" t="s">
        <v>124</v>
      </c>
      <c r="AQ25" s="22" t="s">
        <v>124</v>
      </c>
      <c r="AR25" s="22" t="s">
        <v>124</v>
      </c>
      <c r="AS25" s="22" t="s">
        <v>124</v>
      </c>
      <c r="AT25" s="22" t="s">
        <v>124</v>
      </c>
      <c r="AU25" s="22" t="s">
        <v>124</v>
      </c>
      <c r="AV25" s="22" t="s">
        <v>124</v>
      </c>
      <c r="AW25" s="22" t="s">
        <v>124</v>
      </c>
      <c r="AX25" s="22" t="s">
        <v>124</v>
      </c>
      <c r="AY25" s="22" t="s">
        <v>124</v>
      </c>
      <c r="AZ25" s="22" t="s">
        <v>124</v>
      </c>
      <c r="BA25" s="22" t="s">
        <v>124</v>
      </c>
      <c r="BB25" s="22" t="s">
        <v>124</v>
      </c>
      <c r="BC25" s="22" t="s">
        <v>124</v>
      </c>
      <c r="BD25" s="22" t="s">
        <v>124</v>
      </c>
      <c r="BE25" s="22" t="s">
        <v>124</v>
      </c>
      <c r="BF25" s="22" t="s">
        <v>124</v>
      </c>
      <c r="BG25" s="22" t="s">
        <v>124</v>
      </c>
      <c r="BH25" s="22" t="s">
        <v>124</v>
      </c>
      <c r="BI25" s="22" t="s">
        <v>124</v>
      </c>
      <c r="BJ25" s="22" t="s">
        <v>124</v>
      </c>
      <c r="BK25" s="22" t="s">
        <v>124</v>
      </c>
      <c r="BL25" s="22" t="s">
        <v>124</v>
      </c>
      <c r="BM25" s="22" t="s">
        <v>124</v>
      </c>
      <c r="BN25" s="22" t="s">
        <v>124</v>
      </c>
      <c r="BO25" s="22" t="s">
        <v>124</v>
      </c>
      <c r="BP25" s="22" t="s">
        <v>124</v>
      </c>
      <c r="BQ25" s="22" t="s">
        <v>124</v>
      </c>
      <c r="BR25" s="22" t="s">
        <v>124</v>
      </c>
      <c r="BS25" s="22" t="s">
        <v>124</v>
      </c>
      <c r="BT25" s="22" t="s">
        <v>124</v>
      </c>
      <c r="BU25" s="22" t="s">
        <v>124</v>
      </c>
      <c r="BV25" s="22" t="s">
        <v>124</v>
      </c>
      <c r="BW25" s="22" t="s">
        <v>124</v>
      </c>
      <c r="BX25" s="22" t="s">
        <v>124</v>
      </c>
      <c r="BY25" s="22" t="s">
        <v>124</v>
      </c>
      <c r="BZ25" s="22" t="s">
        <v>124</v>
      </c>
      <c r="CA25" s="22" t="s">
        <v>124</v>
      </c>
      <c r="CB25" s="22" t="s">
        <v>124</v>
      </c>
      <c r="CC25" s="22" t="s">
        <v>124</v>
      </c>
      <c r="CD25" s="22" t="s">
        <v>124</v>
      </c>
      <c r="CE25" s="22" t="s">
        <v>124</v>
      </c>
      <c r="CF25" s="22" t="s">
        <v>124</v>
      </c>
      <c r="CG25" s="22" t="s">
        <v>124</v>
      </c>
      <c r="CH25" s="22" t="s">
        <v>124</v>
      </c>
      <c r="CI25" s="22" t="s">
        <v>124</v>
      </c>
      <c r="CJ25" s="22" t="s">
        <v>124</v>
      </c>
      <c r="CK25" s="22" t="s">
        <v>124</v>
      </c>
      <c r="CL25" s="22" t="s">
        <v>124</v>
      </c>
      <c r="CM25" s="22" t="s">
        <v>124</v>
      </c>
      <c r="CN25" s="22" t="s">
        <v>124</v>
      </c>
      <c r="CO25" s="22" t="s">
        <v>124</v>
      </c>
      <c r="CP25" s="22" t="s">
        <v>124</v>
      </c>
      <c r="CQ25" s="22" t="s">
        <v>124</v>
      </c>
      <c r="CR25" s="22" t="s">
        <v>124</v>
      </c>
      <c r="CS25" s="22" t="s">
        <v>124</v>
      </c>
      <c r="CT25" s="22" t="s">
        <v>124</v>
      </c>
      <c r="CU25" s="22" t="s">
        <v>124</v>
      </c>
      <c r="CV25" s="22" t="s">
        <v>124</v>
      </c>
      <c r="CW25" s="22" t="s">
        <v>124</v>
      </c>
      <c r="CX25" s="13" t="s">
        <v>124</v>
      </c>
    </row>
    <row r="26" spans="1:102" s="24" customFormat="1" ht="63" customHeight="1" thickBot="1">
      <c r="A26" s="19" t="s">
        <v>133</v>
      </c>
      <c r="B26" s="20" t="s">
        <v>134</v>
      </c>
      <c r="C26" s="21" t="s">
        <v>128</v>
      </c>
      <c r="D26" s="22">
        <v>0</v>
      </c>
      <c r="E26" s="22">
        <v>0</v>
      </c>
      <c r="F26" s="22">
        <v>0</v>
      </c>
      <c r="G26" s="22">
        <v>0</v>
      </c>
      <c r="H26" s="22">
        <v>0.48</v>
      </c>
      <c r="I26" s="22">
        <v>0.1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0.48</v>
      </c>
      <c r="P26" s="22">
        <v>0.1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3">
        <v>0.47499999999999998</v>
      </c>
      <c r="AY26" s="22">
        <v>0.1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0.33</v>
      </c>
      <c r="BF26" s="22">
        <v>0.09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2">
        <v>0</v>
      </c>
      <c r="CI26" s="22"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0.48</v>
      </c>
      <c r="CO26" s="22">
        <v>0.1</v>
      </c>
      <c r="CP26" s="22">
        <v>0</v>
      </c>
      <c r="CQ26" s="22">
        <v>0</v>
      </c>
      <c r="CR26" s="22">
        <v>0</v>
      </c>
      <c r="CS26" s="22">
        <v>0</v>
      </c>
      <c r="CT26" s="22">
        <v>0</v>
      </c>
      <c r="CU26" s="22">
        <v>0.48</v>
      </c>
      <c r="CV26" s="22">
        <v>0.1</v>
      </c>
      <c r="CW26" s="22">
        <v>0</v>
      </c>
      <c r="CX26" s="13" t="s">
        <v>124</v>
      </c>
    </row>
    <row r="27" spans="1:102" s="24" customFormat="1" ht="54.75" customHeight="1" thickBot="1">
      <c r="A27" s="19" t="s">
        <v>135</v>
      </c>
      <c r="B27" s="20" t="s">
        <v>136</v>
      </c>
      <c r="C27" s="21" t="s">
        <v>128</v>
      </c>
      <c r="D27" s="22">
        <f>D28+D29</f>
        <v>0</v>
      </c>
      <c r="E27" s="22">
        <f t="shared" ref="E27:N27" si="25">E28+E29</f>
        <v>0</v>
      </c>
      <c r="F27" s="22">
        <f t="shared" si="25"/>
        <v>0</v>
      </c>
      <c r="G27" s="22">
        <f t="shared" si="25"/>
        <v>0</v>
      </c>
      <c r="H27" s="22">
        <f t="shared" ref="H27:J27" si="26">H28+H29+H42</f>
        <v>5.0659999999999998</v>
      </c>
      <c r="I27" s="22">
        <f t="shared" si="26"/>
        <v>3.81</v>
      </c>
      <c r="J27" s="22">
        <f t="shared" si="26"/>
        <v>0</v>
      </c>
      <c r="K27" s="22">
        <f t="shared" si="25"/>
        <v>0</v>
      </c>
      <c r="L27" s="22">
        <f t="shared" si="25"/>
        <v>0</v>
      </c>
      <c r="M27" s="22">
        <f t="shared" si="25"/>
        <v>0</v>
      </c>
      <c r="N27" s="22">
        <f t="shared" si="25"/>
        <v>0</v>
      </c>
      <c r="O27" s="22">
        <f t="shared" ref="O27:Q27" si="27">O28+O29+O42</f>
        <v>8.1859999999999999</v>
      </c>
      <c r="P27" s="22">
        <f t="shared" si="27"/>
        <v>11.305</v>
      </c>
      <c r="Q27" s="22">
        <f t="shared" si="27"/>
        <v>0</v>
      </c>
      <c r="R27" s="22">
        <v>0</v>
      </c>
      <c r="S27" s="22">
        <v>0</v>
      </c>
      <c r="T27" s="22">
        <v>0</v>
      </c>
      <c r="U27" s="22">
        <v>0</v>
      </c>
      <c r="V27" s="22">
        <f t="shared" ref="V27:X27" si="28">V28+V29+V42</f>
        <v>0</v>
      </c>
      <c r="W27" s="22">
        <f t="shared" si="28"/>
        <v>0</v>
      </c>
      <c r="X27" s="22">
        <f t="shared" si="28"/>
        <v>0</v>
      </c>
      <c r="Y27" s="22">
        <v>0</v>
      </c>
      <c r="Z27" s="22">
        <v>0</v>
      </c>
      <c r="AA27" s="22">
        <v>0</v>
      </c>
      <c r="AB27" s="22">
        <v>0</v>
      </c>
      <c r="AC27" s="22">
        <f t="shared" ref="AC27:AE27" si="29">AC28+AC29+AC42</f>
        <v>0</v>
      </c>
      <c r="AD27" s="22">
        <f t="shared" si="29"/>
        <v>0</v>
      </c>
      <c r="AE27" s="22">
        <f t="shared" si="29"/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f t="shared" ref="AJ27:AL27" si="30">AJ28+AJ29+AJ42</f>
        <v>4.5359999999999996</v>
      </c>
      <c r="AK27" s="22">
        <f t="shared" si="30"/>
        <v>1.5</v>
      </c>
      <c r="AL27" s="22">
        <f t="shared" si="30"/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f t="shared" ref="AQ27:AS27" si="31">AQ28+AQ29+AQ42</f>
        <v>4.5359999999999996</v>
      </c>
      <c r="AR27" s="22">
        <f t="shared" si="31"/>
        <v>1.5</v>
      </c>
      <c r="AS27" s="22">
        <f t="shared" si="31"/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f t="shared" ref="AX27:AZ27" si="32">AX28+AX29+AX42</f>
        <v>0.53</v>
      </c>
      <c r="AY27" s="23">
        <f t="shared" si="32"/>
        <v>2.3050000000000002</v>
      </c>
      <c r="AZ27" s="22">
        <f t="shared" si="32"/>
        <v>0</v>
      </c>
      <c r="BA27" s="22">
        <v>0</v>
      </c>
      <c r="BB27" s="22">
        <v>0</v>
      </c>
      <c r="BC27" s="22">
        <v>0</v>
      </c>
      <c r="BD27" s="22">
        <v>0</v>
      </c>
      <c r="BE27" s="44">
        <f t="shared" ref="BE27:BF27" si="33">BE28+BE29</f>
        <v>0.88</v>
      </c>
      <c r="BF27" s="44">
        <f t="shared" si="33"/>
        <v>0.44500000000000001</v>
      </c>
      <c r="BG27" s="22">
        <f t="shared" ref="BG27:CW27" si="34">BG28+BG29+BG42</f>
        <v>0</v>
      </c>
      <c r="BH27" s="22">
        <f t="shared" ref="BH27:BN27" si="35">BH28+BH29+BH42</f>
        <v>0</v>
      </c>
      <c r="BI27" s="22">
        <f t="shared" si="35"/>
        <v>0</v>
      </c>
      <c r="BJ27" s="22">
        <f t="shared" si="35"/>
        <v>0</v>
      </c>
      <c r="BK27" s="22">
        <f t="shared" si="35"/>
        <v>0</v>
      </c>
      <c r="BL27" s="22">
        <f t="shared" si="35"/>
        <v>0</v>
      </c>
      <c r="BM27" s="22">
        <f t="shared" si="35"/>
        <v>0</v>
      </c>
      <c r="BN27" s="22">
        <f t="shared" si="35"/>
        <v>0</v>
      </c>
      <c r="BO27" s="22">
        <f t="shared" si="34"/>
        <v>0</v>
      </c>
      <c r="BP27" s="22">
        <f t="shared" si="34"/>
        <v>0</v>
      </c>
      <c r="BQ27" s="22">
        <f t="shared" si="34"/>
        <v>0</v>
      </c>
      <c r="BR27" s="22">
        <f t="shared" si="34"/>
        <v>0</v>
      </c>
      <c r="BS27" s="22">
        <f t="shared" si="34"/>
        <v>2.12</v>
      </c>
      <c r="BT27" s="22">
        <f t="shared" si="34"/>
        <v>4.3600000000000003</v>
      </c>
      <c r="BU27" s="22">
        <f t="shared" si="34"/>
        <v>0</v>
      </c>
      <c r="BV27" s="22">
        <f t="shared" ref="BV27:CB27" si="36">BV28+BV29+BV42</f>
        <v>0</v>
      </c>
      <c r="BW27" s="22">
        <f t="shared" si="36"/>
        <v>0</v>
      </c>
      <c r="BX27" s="22">
        <f t="shared" si="36"/>
        <v>0</v>
      </c>
      <c r="BY27" s="22">
        <f t="shared" si="36"/>
        <v>0</v>
      </c>
      <c r="BZ27" s="22">
        <f t="shared" si="36"/>
        <v>0</v>
      </c>
      <c r="CA27" s="22">
        <f t="shared" si="36"/>
        <v>0</v>
      </c>
      <c r="CB27" s="22">
        <f t="shared" si="36"/>
        <v>0</v>
      </c>
      <c r="CC27" s="22">
        <f t="shared" si="34"/>
        <v>0</v>
      </c>
      <c r="CD27" s="22">
        <f t="shared" si="34"/>
        <v>0</v>
      </c>
      <c r="CE27" s="22">
        <f t="shared" si="34"/>
        <v>0</v>
      </c>
      <c r="CF27" s="22">
        <f t="shared" si="34"/>
        <v>0</v>
      </c>
      <c r="CG27" s="22">
        <f t="shared" si="34"/>
        <v>0.5</v>
      </c>
      <c r="CH27" s="22">
        <f t="shared" si="34"/>
        <v>2.5</v>
      </c>
      <c r="CI27" s="22">
        <f t="shared" si="34"/>
        <v>0</v>
      </c>
      <c r="CJ27" s="22">
        <f t="shared" ref="CJ27:CP27" si="37">CJ28+CJ29+CJ42</f>
        <v>0</v>
      </c>
      <c r="CK27" s="22">
        <f t="shared" si="37"/>
        <v>0</v>
      </c>
      <c r="CL27" s="22">
        <f t="shared" si="37"/>
        <v>0</v>
      </c>
      <c r="CM27" s="22">
        <f t="shared" si="37"/>
        <v>0</v>
      </c>
      <c r="CN27" s="22">
        <f t="shared" si="37"/>
        <v>5.0659999999999998</v>
      </c>
      <c r="CO27" s="22">
        <f t="shared" si="37"/>
        <v>3.8049999999999997</v>
      </c>
      <c r="CP27" s="22">
        <f t="shared" si="37"/>
        <v>0</v>
      </c>
      <c r="CQ27" s="22">
        <f t="shared" si="34"/>
        <v>0</v>
      </c>
      <c r="CR27" s="22">
        <f t="shared" si="34"/>
        <v>0</v>
      </c>
      <c r="CS27" s="22">
        <f t="shared" si="34"/>
        <v>0</v>
      </c>
      <c r="CT27" s="22">
        <f t="shared" si="34"/>
        <v>0</v>
      </c>
      <c r="CU27" s="22">
        <f t="shared" si="34"/>
        <v>7.6859999999999999</v>
      </c>
      <c r="CV27" s="22">
        <f t="shared" si="34"/>
        <v>8.8049999999999997</v>
      </c>
      <c r="CW27" s="22">
        <f t="shared" si="34"/>
        <v>0</v>
      </c>
      <c r="CX27" s="13" t="s">
        <v>124</v>
      </c>
    </row>
    <row r="28" spans="1:102" s="24" customFormat="1" ht="116.25" customHeight="1" thickBot="1">
      <c r="A28" s="19" t="s">
        <v>137</v>
      </c>
      <c r="B28" s="25" t="s">
        <v>138</v>
      </c>
      <c r="C28" s="26" t="s">
        <v>139</v>
      </c>
      <c r="D28" s="22">
        <v>0</v>
      </c>
      <c r="E28" s="22">
        <v>0</v>
      </c>
      <c r="F28" s="22">
        <v>0</v>
      </c>
      <c r="G28" s="22">
        <v>0</v>
      </c>
      <c r="H28" s="22">
        <v>0.53</v>
      </c>
      <c r="I28" s="22">
        <v>0.45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0.53</v>
      </c>
      <c r="P28" s="22">
        <v>0.44500000000000001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0.53</v>
      </c>
      <c r="AY28" s="23">
        <v>0.44500000000000001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44">
        <v>0.88</v>
      </c>
      <c r="BF28" s="44">
        <v>0.44500000000000001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2">
        <v>0.53</v>
      </c>
      <c r="CO28" s="22">
        <v>0.44500000000000001</v>
      </c>
      <c r="CP28" s="22">
        <v>0</v>
      </c>
      <c r="CQ28" s="22">
        <v>0</v>
      </c>
      <c r="CR28" s="22">
        <v>0</v>
      </c>
      <c r="CS28" s="22">
        <v>0</v>
      </c>
      <c r="CT28" s="22">
        <v>0</v>
      </c>
      <c r="CU28" s="22">
        <v>0.53</v>
      </c>
      <c r="CV28" s="22">
        <v>0.44500000000000001</v>
      </c>
      <c r="CW28" s="22">
        <v>0</v>
      </c>
      <c r="CX28" s="13" t="s">
        <v>124</v>
      </c>
    </row>
    <row r="29" spans="1:102" s="24" customFormat="1" ht="102.75" customHeight="1" thickBot="1">
      <c r="A29" s="19" t="s">
        <v>140</v>
      </c>
      <c r="B29" s="25" t="s">
        <v>141</v>
      </c>
      <c r="C29" s="26" t="s">
        <v>142</v>
      </c>
      <c r="D29" s="22">
        <v>0</v>
      </c>
      <c r="E29" s="22">
        <v>0</v>
      </c>
      <c r="F29" s="22">
        <v>0</v>
      </c>
      <c r="G29" s="22">
        <v>0</v>
      </c>
      <c r="H29" s="22">
        <v>4.5359999999999996</v>
      </c>
      <c r="I29" s="22">
        <v>3.36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4.5359999999999996</v>
      </c>
      <c r="P29" s="22">
        <v>3.36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4.5359999999999996</v>
      </c>
      <c r="AK29" s="22">
        <v>1.5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4.5359999999999996</v>
      </c>
      <c r="AR29" s="22">
        <v>1.5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1.86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1.86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4.5359999999999996</v>
      </c>
      <c r="CO29" s="22">
        <v>3.36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4.5359999999999996</v>
      </c>
      <c r="CV29" s="22">
        <v>3.36</v>
      </c>
      <c r="CW29" s="22">
        <v>0</v>
      </c>
      <c r="CX29" s="13" t="s">
        <v>124</v>
      </c>
    </row>
    <row r="30" spans="1:102" s="24" customFormat="1" ht="50.25" hidden="1" customHeight="1" thickBot="1">
      <c r="A30" s="19" t="s">
        <v>143</v>
      </c>
      <c r="B30" s="27" t="s">
        <v>144</v>
      </c>
      <c r="C30" s="28" t="s">
        <v>128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/>
      <c r="W30" s="22"/>
      <c r="X30" s="22"/>
      <c r="Y30" s="22">
        <v>0</v>
      </c>
      <c r="Z30" s="22">
        <v>0</v>
      </c>
      <c r="AA30" s="22">
        <v>0</v>
      </c>
      <c r="AB30" s="22">
        <v>0</v>
      </c>
      <c r="AC30" s="22"/>
      <c r="AD30" s="22"/>
      <c r="AE30" s="22"/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22">
        <v>0</v>
      </c>
      <c r="CG30" s="22">
        <v>0</v>
      </c>
      <c r="CH30" s="22">
        <v>0</v>
      </c>
      <c r="CI30" s="22">
        <v>0</v>
      </c>
      <c r="CJ30" s="22">
        <v>0</v>
      </c>
      <c r="CK30" s="22">
        <v>0</v>
      </c>
      <c r="CL30" s="22">
        <v>0</v>
      </c>
      <c r="CM30" s="22">
        <v>0</v>
      </c>
      <c r="CN30" s="22">
        <v>0</v>
      </c>
      <c r="CO30" s="22">
        <v>0</v>
      </c>
      <c r="CP30" s="22">
        <v>0</v>
      </c>
      <c r="CQ30" s="22">
        <v>0</v>
      </c>
      <c r="CR30" s="22">
        <v>0</v>
      </c>
      <c r="CS30" s="22">
        <v>0</v>
      </c>
      <c r="CT30" s="22">
        <v>0</v>
      </c>
      <c r="CU30" s="22">
        <v>0</v>
      </c>
      <c r="CV30" s="22">
        <v>0</v>
      </c>
      <c r="CW30" s="22">
        <v>0</v>
      </c>
      <c r="CX30" s="13" t="s">
        <v>124</v>
      </c>
    </row>
    <row r="31" spans="1:102" s="24" customFormat="1" ht="54" hidden="1" customHeight="1" thickBot="1">
      <c r="A31" s="19" t="s">
        <v>145</v>
      </c>
      <c r="B31" s="27" t="s">
        <v>146</v>
      </c>
      <c r="C31" s="28" t="s">
        <v>128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/>
      <c r="W31" s="22"/>
      <c r="X31" s="22"/>
      <c r="Y31" s="22">
        <v>0</v>
      </c>
      <c r="Z31" s="22">
        <v>0</v>
      </c>
      <c r="AA31" s="22">
        <v>0</v>
      </c>
      <c r="AB31" s="22">
        <v>0</v>
      </c>
      <c r="AC31" s="22"/>
      <c r="AD31" s="22"/>
      <c r="AE31" s="22"/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  <c r="CL31" s="22">
        <v>0</v>
      </c>
      <c r="CM31" s="22">
        <v>0</v>
      </c>
      <c r="CN31" s="22">
        <v>0</v>
      </c>
      <c r="CO31" s="22">
        <v>0</v>
      </c>
      <c r="CP31" s="22">
        <v>0</v>
      </c>
      <c r="CQ31" s="22">
        <v>0</v>
      </c>
      <c r="CR31" s="22">
        <v>0</v>
      </c>
      <c r="CS31" s="22">
        <v>0</v>
      </c>
      <c r="CT31" s="22">
        <v>0</v>
      </c>
      <c r="CU31" s="22">
        <v>0</v>
      </c>
      <c r="CV31" s="22">
        <v>0</v>
      </c>
      <c r="CW31" s="22">
        <v>0</v>
      </c>
      <c r="CX31" s="13" t="s">
        <v>124</v>
      </c>
    </row>
    <row r="32" spans="1:102" s="24" customFormat="1" ht="49.5" hidden="1" customHeight="1" thickBot="1">
      <c r="A32" s="19" t="s">
        <v>147</v>
      </c>
      <c r="B32" s="27" t="s">
        <v>148</v>
      </c>
      <c r="C32" s="28" t="s">
        <v>128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/>
      <c r="W32" s="22"/>
      <c r="X32" s="22"/>
      <c r="Y32" s="22">
        <v>0</v>
      </c>
      <c r="Z32" s="22">
        <v>0</v>
      </c>
      <c r="AA32" s="22">
        <v>0</v>
      </c>
      <c r="AB32" s="22">
        <v>0</v>
      </c>
      <c r="AC32" s="22"/>
      <c r="AD32" s="22"/>
      <c r="AE32" s="22"/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  <c r="CJ32" s="22">
        <v>0</v>
      </c>
      <c r="CK32" s="22">
        <v>0</v>
      </c>
      <c r="CL32" s="22">
        <v>0</v>
      </c>
      <c r="CM32" s="22">
        <v>0</v>
      </c>
      <c r="CN32" s="22">
        <v>0</v>
      </c>
      <c r="CO32" s="22">
        <v>0</v>
      </c>
      <c r="CP32" s="22">
        <v>0</v>
      </c>
      <c r="CQ32" s="22">
        <v>0</v>
      </c>
      <c r="CR32" s="22">
        <v>0</v>
      </c>
      <c r="CS32" s="22">
        <v>0</v>
      </c>
      <c r="CT32" s="22">
        <v>0</v>
      </c>
      <c r="CU32" s="22">
        <v>0</v>
      </c>
      <c r="CV32" s="22">
        <v>0</v>
      </c>
      <c r="CW32" s="22">
        <v>0</v>
      </c>
      <c r="CX32" s="13" t="s">
        <v>124</v>
      </c>
    </row>
    <row r="33" spans="1:102" s="24" customFormat="1" ht="50.25" hidden="1" customHeight="1" thickBot="1">
      <c r="A33" s="19" t="s">
        <v>149</v>
      </c>
      <c r="B33" s="27" t="s">
        <v>150</v>
      </c>
      <c r="C33" s="28" t="s">
        <v>128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/>
      <c r="W33" s="22"/>
      <c r="X33" s="22"/>
      <c r="Y33" s="22">
        <v>0</v>
      </c>
      <c r="Z33" s="22">
        <v>0</v>
      </c>
      <c r="AA33" s="22">
        <v>0</v>
      </c>
      <c r="AB33" s="22">
        <v>0</v>
      </c>
      <c r="AC33" s="22"/>
      <c r="AD33" s="22"/>
      <c r="AE33" s="22"/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13" t="s">
        <v>124</v>
      </c>
    </row>
    <row r="34" spans="1:102" s="24" customFormat="1" ht="38.25" hidden="1" customHeight="1" thickBot="1">
      <c r="A34" s="19" t="s">
        <v>151</v>
      </c>
      <c r="B34" s="27" t="s">
        <v>152</v>
      </c>
      <c r="C34" s="28" t="s">
        <v>128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/>
      <c r="W34" s="22"/>
      <c r="X34" s="22"/>
      <c r="Y34" s="22">
        <v>0</v>
      </c>
      <c r="Z34" s="22">
        <v>0</v>
      </c>
      <c r="AA34" s="22">
        <v>0</v>
      </c>
      <c r="AB34" s="22">
        <v>0</v>
      </c>
      <c r="AC34" s="22"/>
      <c r="AD34" s="22"/>
      <c r="AE34" s="22"/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2">
        <v>0</v>
      </c>
      <c r="CJ34" s="22">
        <v>0</v>
      </c>
      <c r="CK34" s="22">
        <v>0</v>
      </c>
      <c r="CL34" s="22">
        <v>0</v>
      </c>
      <c r="CM34" s="22">
        <v>0</v>
      </c>
      <c r="CN34" s="22">
        <v>0</v>
      </c>
      <c r="CO34" s="22">
        <v>0</v>
      </c>
      <c r="CP34" s="22">
        <v>0</v>
      </c>
      <c r="CQ34" s="22">
        <v>0</v>
      </c>
      <c r="CR34" s="22">
        <v>0</v>
      </c>
      <c r="CS34" s="22">
        <v>0</v>
      </c>
      <c r="CT34" s="22">
        <v>0</v>
      </c>
      <c r="CU34" s="22">
        <v>0</v>
      </c>
      <c r="CV34" s="22">
        <v>0</v>
      </c>
      <c r="CW34" s="22">
        <v>0</v>
      </c>
      <c r="CX34" s="13" t="s">
        <v>124</v>
      </c>
    </row>
    <row r="35" spans="1:102" s="24" customFormat="1" ht="87" hidden="1" customHeight="1" thickBot="1">
      <c r="A35" s="19" t="s">
        <v>151</v>
      </c>
      <c r="B35" s="27" t="s">
        <v>153</v>
      </c>
      <c r="C35" s="28" t="s">
        <v>128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/>
      <c r="W35" s="22"/>
      <c r="X35" s="22"/>
      <c r="Y35" s="22">
        <v>0</v>
      </c>
      <c r="Z35" s="22">
        <v>0</v>
      </c>
      <c r="AA35" s="22">
        <v>0</v>
      </c>
      <c r="AB35" s="22">
        <v>0</v>
      </c>
      <c r="AC35" s="22"/>
      <c r="AD35" s="22"/>
      <c r="AE35" s="22"/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2">
        <v>0</v>
      </c>
      <c r="CH35" s="22">
        <v>0</v>
      </c>
      <c r="CI35" s="22">
        <v>0</v>
      </c>
      <c r="CJ35" s="22">
        <v>0</v>
      </c>
      <c r="CK35" s="22">
        <v>0</v>
      </c>
      <c r="CL35" s="22">
        <v>0</v>
      </c>
      <c r="CM35" s="22">
        <v>0</v>
      </c>
      <c r="CN35" s="22">
        <v>0</v>
      </c>
      <c r="CO35" s="22">
        <v>0</v>
      </c>
      <c r="CP35" s="22">
        <v>0</v>
      </c>
      <c r="CQ35" s="22">
        <v>0</v>
      </c>
      <c r="CR35" s="22">
        <v>0</v>
      </c>
      <c r="CS35" s="22">
        <v>0</v>
      </c>
      <c r="CT35" s="22">
        <v>0</v>
      </c>
      <c r="CU35" s="22">
        <v>0</v>
      </c>
      <c r="CV35" s="22">
        <v>0</v>
      </c>
      <c r="CW35" s="22">
        <v>0</v>
      </c>
      <c r="CX35" s="13" t="s">
        <v>124</v>
      </c>
    </row>
    <row r="36" spans="1:102" s="24" customFormat="1" ht="89.25" hidden="1" customHeight="1" thickBot="1">
      <c r="A36" s="19" t="s">
        <v>151</v>
      </c>
      <c r="B36" s="27" t="s">
        <v>154</v>
      </c>
      <c r="C36" s="28" t="s">
        <v>128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/>
      <c r="W36" s="22"/>
      <c r="X36" s="22"/>
      <c r="Y36" s="22">
        <v>0</v>
      </c>
      <c r="Z36" s="22">
        <v>0</v>
      </c>
      <c r="AA36" s="22">
        <v>0</v>
      </c>
      <c r="AB36" s="22">
        <v>0</v>
      </c>
      <c r="AC36" s="22"/>
      <c r="AD36" s="22"/>
      <c r="AE36" s="22"/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2">
        <v>0</v>
      </c>
      <c r="CH36" s="22">
        <v>0</v>
      </c>
      <c r="CI36" s="22">
        <v>0</v>
      </c>
      <c r="CJ36" s="22">
        <v>0</v>
      </c>
      <c r="CK36" s="22">
        <v>0</v>
      </c>
      <c r="CL36" s="22">
        <v>0</v>
      </c>
      <c r="CM36" s="22">
        <v>0</v>
      </c>
      <c r="CN36" s="22">
        <v>0</v>
      </c>
      <c r="CO36" s="22">
        <v>0</v>
      </c>
      <c r="CP36" s="22">
        <v>0</v>
      </c>
      <c r="CQ36" s="22">
        <v>0</v>
      </c>
      <c r="CR36" s="22">
        <v>0</v>
      </c>
      <c r="CS36" s="22">
        <v>0</v>
      </c>
      <c r="CT36" s="22">
        <v>0</v>
      </c>
      <c r="CU36" s="22">
        <v>0</v>
      </c>
      <c r="CV36" s="22">
        <v>0</v>
      </c>
      <c r="CW36" s="22">
        <v>0</v>
      </c>
      <c r="CX36" s="13" t="s">
        <v>124</v>
      </c>
    </row>
    <row r="37" spans="1:102" s="24" customFormat="1" ht="84.75" hidden="1" customHeight="1" thickBot="1">
      <c r="A37" s="19" t="s">
        <v>151</v>
      </c>
      <c r="B37" s="27" t="s">
        <v>155</v>
      </c>
      <c r="C37" s="28" t="s">
        <v>128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/>
      <c r="W37" s="22"/>
      <c r="X37" s="22"/>
      <c r="Y37" s="22">
        <v>0</v>
      </c>
      <c r="Z37" s="22">
        <v>0</v>
      </c>
      <c r="AA37" s="22">
        <v>0</v>
      </c>
      <c r="AB37" s="22">
        <v>0</v>
      </c>
      <c r="AC37" s="22"/>
      <c r="AD37" s="22"/>
      <c r="AE37" s="22"/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13" t="s">
        <v>124</v>
      </c>
    </row>
    <row r="38" spans="1:102" s="24" customFormat="1" ht="54" hidden="1" customHeight="1" thickBot="1">
      <c r="A38" s="19" t="s">
        <v>156</v>
      </c>
      <c r="B38" s="27" t="s">
        <v>152</v>
      </c>
      <c r="C38" s="28" t="s">
        <v>128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/>
      <c r="W38" s="22"/>
      <c r="X38" s="22"/>
      <c r="Y38" s="22">
        <v>0</v>
      </c>
      <c r="Z38" s="22">
        <v>0</v>
      </c>
      <c r="AA38" s="22">
        <v>0</v>
      </c>
      <c r="AB38" s="22">
        <v>0</v>
      </c>
      <c r="AC38" s="22"/>
      <c r="AD38" s="22"/>
      <c r="AE38" s="22"/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13" t="s">
        <v>124</v>
      </c>
    </row>
    <row r="39" spans="1:102" s="24" customFormat="1" ht="87.75" hidden="1" customHeight="1" thickBot="1">
      <c r="A39" s="19" t="s">
        <v>156</v>
      </c>
      <c r="B39" s="27" t="s">
        <v>153</v>
      </c>
      <c r="C39" s="28" t="s">
        <v>128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/>
      <c r="W39" s="22"/>
      <c r="X39" s="22"/>
      <c r="Y39" s="22">
        <v>0</v>
      </c>
      <c r="Z39" s="22">
        <v>0</v>
      </c>
      <c r="AA39" s="22">
        <v>0</v>
      </c>
      <c r="AB39" s="22">
        <v>0</v>
      </c>
      <c r="AC39" s="22"/>
      <c r="AD39" s="22"/>
      <c r="AE39" s="22"/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13" t="s">
        <v>124</v>
      </c>
    </row>
    <row r="40" spans="1:102" s="24" customFormat="1" ht="93.75" hidden="1" customHeight="1" thickBot="1">
      <c r="A40" s="19" t="s">
        <v>156</v>
      </c>
      <c r="B40" s="27" t="s">
        <v>154</v>
      </c>
      <c r="C40" s="28" t="s">
        <v>128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/>
      <c r="W40" s="22"/>
      <c r="X40" s="22"/>
      <c r="Y40" s="22">
        <v>0</v>
      </c>
      <c r="Z40" s="22">
        <v>0</v>
      </c>
      <c r="AA40" s="22">
        <v>0</v>
      </c>
      <c r="AB40" s="22">
        <v>0</v>
      </c>
      <c r="AC40" s="22"/>
      <c r="AD40" s="22"/>
      <c r="AE40" s="22"/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13" t="s">
        <v>124</v>
      </c>
    </row>
    <row r="41" spans="1:102" s="24" customFormat="1" ht="81.75" hidden="1" customHeight="1" thickBot="1">
      <c r="A41" s="19" t="s">
        <v>156</v>
      </c>
      <c r="B41" s="27" t="s">
        <v>157</v>
      </c>
      <c r="C41" s="28" t="s">
        <v>128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/>
      <c r="W41" s="22"/>
      <c r="X41" s="22"/>
      <c r="Y41" s="22">
        <v>0</v>
      </c>
      <c r="Z41" s="22">
        <v>0</v>
      </c>
      <c r="AA41" s="22">
        <v>0</v>
      </c>
      <c r="AB41" s="22">
        <v>0</v>
      </c>
      <c r="AC41" s="22"/>
      <c r="AD41" s="22"/>
      <c r="AE41" s="22"/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13" t="s">
        <v>124</v>
      </c>
    </row>
    <row r="42" spans="1:102" s="24" customFormat="1" ht="93.75" customHeight="1" thickBot="1">
      <c r="A42" s="29" t="s">
        <v>158</v>
      </c>
      <c r="B42" s="27" t="s">
        <v>276</v>
      </c>
      <c r="C42" s="30" t="s">
        <v>159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3.12</v>
      </c>
      <c r="P42" s="22">
        <v>7.5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2.12</v>
      </c>
      <c r="BT42" s="22">
        <v>2.5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0.5</v>
      </c>
      <c r="CH42" s="22">
        <v>2.5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2.62</v>
      </c>
      <c r="CV42" s="22">
        <v>5</v>
      </c>
      <c r="CW42" s="22">
        <v>0</v>
      </c>
      <c r="CX42" s="13" t="s">
        <v>124</v>
      </c>
    </row>
    <row r="43" spans="1:102" s="24" customFormat="1" ht="68.25" customHeight="1" thickBot="1">
      <c r="A43" s="19" t="s">
        <v>160</v>
      </c>
      <c r="B43" s="27" t="s">
        <v>161</v>
      </c>
      <c r="C43" s="28" t="s">
        <v>128</v>
      </c>
      <c r="D43" s="22">
        <f>D44+D46</f>
        <v>0</v>
      </c>
      <c r="E43" s="22">
        <f t="shared" ref="E43:CD43" si="38">E44+E46</f>
        <v>0</v>
      </c>
      <c r="F43" s="22">
        <f t="shared" si="38"/>
        <v>0</v>
      </c>
      <c r="G43" s="22">
        <f t="shared" si="38"/>
        <v>0</v>
      </c>
      <c r="H43" s="22">
        <f t="shared" si="38"/>
        <v>0</v>
      </c>
      <c r="I43" s="22">
        <f t="shared" si="38"/>
        <v>0</v>
      </c>
      <c r="J43" s="22">
        <f t="shared" si="38"/>
        <v>4</v>
      </c>
      <c r="K43" s="22">
        <f t="shared" si="38"/>
        <v>0</v>
      </c>
      <c r="L43" s="22">
        <f t="shared" si="38"/>
        <v>0</v>
      </c>
      <c r="M43" s="22">
        <f t="shared" si="38"/>
        <v>0</v>
      </c>
      <c r="N43" s="22">
        <f t="shared" si="38"/>
        <v>0</v>
      </c>
      <c r="O43" s="22">
        <f t="shared" si="38"/>
        <v>0</v>
      </c>
      <c r="P43" s="22">
        <f t="shared" si="38"/>
        <v>0</v>
      </c>
      <c r="Q43" s="22">
        <f t="shared" si="38"/>
        <v>4</v>
      </c>
      <c r="R43" s="22">
        <v>0</v>
      </c>
      <c r="S43" s="22">
        <v>0</v>
      </c>
      <c r="T43" s="22">
        <v>0</v>
      </c>
      <c r="U43" s="22">
        <v>0</v>
      </c>
      <c r="V43" s="22">
        <f t="shared" ref="V43:X44" si="39">V44</f>
        <v>0</v>
      </c>
      <c r="W43" s="22">
        <f t="shared" si="39"/>
        <v>0</v>
      </c>
      <c r="X43" s="22">
        <f t="shared" si="39"/>
        <v>0</v>
      </c>
      <c r="Y43" s="22">
        <v>0</v>
      </c>
      <c r="Z43" s="22">
        <v>0</v>
      </c>
      <c r="AA43" s="22">
        <v>0</v>
      </c>
      <c r="AB43" s="22">
        <v>0</v>
      </c>
      <c r="AC43" s="22">
        <f t="shared" ref="AC43:AE44" si="40">AC44</f>
        <v>0</v>
      </c>
      <c r="AD43" s="22">
        <f t="shared" si="40"/>
        <v>0</v>
      </c>
      <c r="AE43" s="22">
        <f t="shared" si="40"/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f t="shared" si="38"/>
        <v>0</v>
      </c>
      <c r="AK43" s="22">
        <f t="shared" si="38"/>
        <v>0</v>
      </c>
      <c r="AL43" s="22">
        <f t="shared" si="38"/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f t="shared" si="38"/>
        <v>0</v>
      </c>
      <c r="AR43" s="22">
        <f t="shared" si="38"/>
        <v>0</v>
      </c>
      <c r="AS43" s="22">
        <f t="shared" si="38"/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f t="shared" ref="AX43:AZ43" si="41">AX44+AX46</f>
        <v>0</v>
      </c>
      <c r="AY43" s="22">
        <f t="shared" si="41"/>
        <v>0</v>
      </c>
      <c r="AZ43" s="22">
        <f t="shared" si="41"/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f t="shared" si="38"/>
        <v>0</v>
      </c>
      <c r="BF43" s="22">
        <f t="shared" si="38"/>
        <v>0</v>
      </c>
      <c r="BG43" s="22">
        <f t="shared" si="38"/>
        <v>0</v>
      </c>
      <c r="BH43" s="22">
        <f t="shared" ref="BH43:BN43" si="42">BH44+BH46</f>
        <v>0</v>
      </c>
      <c r="BI43" s="22">
        <f t="shared" si="42"/>
        <v>0</v>
      </c>
      <c r="BJ43" s="22">
        <f t="shared" si="42"/>
        <v>0</v>
      </c>
      <c r="BK43" s="22">
        <f t="shared" si="42"/>
        <v>0</v>
      </c>
      <c r="BL43" s="22">
        <f t="shared" si="42"/>
        <v>0</v>
      </c>
      <c r="BM43" s="22">
        <f t="shared" si="42"/>
        <v>0</v>
      </c>
      <c r="BN43" s="22">
        <f t="shared" si="42"/>
        <v>0</v>
      </c>
      <c r="BO43" s="22">
        <f t="shared" si="38"/>
        <v>0</v>
      </c>
      <c r="BP43" s="22">
        <f t="shared" si="38"/>
        <v>0</v>
      </c>
      <c r="BQ43" s="22">
        <f t="shared" si="38"/>
        <v>0</v>
      </c>
      <c r="BR43" s="22">
        <f t="shared" si="38"/>
        <v>0</v>
      </c>
      <c r="BS43" s="22">
        <f t="shared" si="38"/>
        <v>0</v>
      </c>
      <c r="BT43" s="22">
        <f t="shared" si="38"/>
        <v>0</v>
      </c>
      <c r="BU43" s="22">
        <f t="shared" si="38"/>
        <v>0</v>
      </c>
      <c r="BV43" s="22">
        <f t="shared" ref="BV43:CB43" si="43">BV44+BV46</f>
        <v>0</v>
      </c>
      <c r="BW43" s="22">
        <f t="shared" si="43"/>
        <v>0</v>
      </c>
      <c r="BX43" s="22">
        <f t="shared" si="43"/>
        <v>0</v>
      </c>
      <c r="BY43" s="22">
        <f t="shared" si="43"/>
        <v>0</v>
      </c>
      <c r="BZ43" s="22">
        <f t="shared" si="43"/>
        <v>0</v>
      </c>
      <c r="CA43" s="22">
        <f t="shared" si="43"/>
        <v>0</v>
      </c>
      <c r="CB43" s="22">
        <f t="shared" si="43"/>
        <v>4</v>
      </c>
      <c r="CC43" s="22">
        <f t="shared" si="38"/>
        <v>0</v>
      </c>
      <c r="CD43" s="22">
        <f t="shared" si="38"/>
        <v>0</v>
      </c>
      <c r="CE43" s="22">
        <f t="shared" ref="CE43:CW43" si="44">CE44+CE46</f>
        <v>0</v>
      </c>
      <c r="CF43" s="22">
        <f t="shared" si="44"/>
        <v>0</v>
      </c>
      <c r="CG43" s="22">
        <f t="shared" si="44"/>
        <v>0</v>
      </c>
      <c r="CH43" s="22">
        <f t="shared" si="44"/>
        <v>0</v>
      </c>
      <c r="CI43" s="22">
        <f t="shared" si="44"/>
        <v>4</v>
      </c>
      <c r="CJ43" s="22">
        <f t="shared" ref="CJ43:CM43" si="45">CJ44+CJ46</f>
        <v>0</v>
      </c>
      <c r="CK43" s="22">
        <f t="shared" si="45"/>
        <v>0</v>
      </c>
      <c r="CL43" s="22">
        <f t="shared" si="45"/>
        <v>0</v>
      </c>
      <c r="CM43" s="22">
        <f t="shared" si="45"/>
        <v>0</v>
      </c>
      <c r="CN43" s="22">
        <f>CN44+CN46</f>
        <v>0</v>
      </c>
      <c r="CO43" s="22">
        <f t="shared" ref="CO43:CP43" si="46">CO44+CO46</f>
        <v>0</v>
      </c>
      <c r="CP43" s="22">
        <f t="shared" si="46"/>
        <v>4</v>
      </c>
      <c r="CQ43" s="22">
        <f t="shared" si="44"/>
        <v>0</v>
      </c>
      <c r="CR43" s="22">
        <f t="shared" si="44"/>
        <v>0</v>
      </c>
      <c r="CS43" s="22">
        <f t="shared" si="44"/>
        <v>0</v>
      </c>
      <c r="CT43" s="22">
        <f t="shared" si="44"/>
        <v>0</v>
      </c>
      <c r="CU43" s="22">
        <f>CU44+CU46</f>
        <v>0</v>
      </c>
      <c r="CV43" s="22">
        <f t="shared" si="44"/>
        <v>0</v>
      </c>
      <c r="CW43" s="22">
        <f t="shared" si="44"/>
        <v>4</v>
      </c>
      <c r="CX43" s="13" t="s">
        <v>124</v>
      </c>
    </row>
    <row r="44" spans="1:102" s="24" customFormat="1" ht="73.5" customHeight="1" thickBot="1">
      <c r="A44" s="19" t="s">
        <v>162</v>
      </c>
      <c r="B44" s="27" t="s">
        <v>163</v>
      </c>
      <c r="C44" s="28" t="s">
        <v>128</v>
      </c>
      <c r="D44" s="22">
        <f>D45</f>
        <v>0</v>
      </c>
      <c r="E44" s="22">
        <f t="shared" ref="E44:CD44" si="47">E45</f>
        <v>0</v>
      </c>
      <c r="F44" s="22">
        <f t="shared" si="47"/>
        <v>0</v>
      </c>
      <c r="G44" s="22">
        <f t="shared" si="47"/>
        <v>0</v>
      </c>
      <c r="H44" s="22">
        <f t="shared" si="47"/>
        <v>0</v>
      </c>
      <c r="I44" s="22">
        <f t="shared" si="47"/>
        <v>0</v>
      </c>
      <c r="J44" s="22">
        <f t="shared" si="47"/>
        <v>4</v>
      </c>
      <c r="K44" s="22">
        <f t="shared" si="47"/>
        <v>0</v>
      </c>
      <c r="L44" s="22">
        <f t="shared" si="47"/>
        <v>0</v>
      </c>
      <c r="M44" s="22">
        <f t="shared" si="47"/>
        <v>0</v>
      </c>
      <c r="N44" s="22">
        <f t="shared" si="47"/>
        <v>0</v>
      </c>
      <c r="O44" s="22">
        <f t="shared" si="47"/>
        <v>0</v>
      </c>
      <c r="P44" s="22">
        <f t="shared" si="47"/>
        <v>0</v>
      </c>
      <c r="Q44" s="22">
        <f t="shared" si="47"/>
        <v>4</v>
      </c>
      <c r="R44" s="22">
        <v>0</v>
      </c>
      <c r="S44" s="22">
        <v>0</v>
      </c>
      <c r="T44" s="22">
        <v>0</v>
      </c>
      <c r="U44" s="22">
        <v>0</v>
      </c>
      <c r="V44" s="22">
        <f t="shared" si="39"/>
        <v>0</v>
      </c>
      <c r="W44" s="22">
        <f t="shared" si="39"/>
        <v>0</v>
      </c>
      <c r="X44" s="22">
        <f t="shared" si="39"/>
        <v>0</v>
      </c>
      <c r="Y44" s="22">
        <v>0</v>
      </c>
      <c r="Z44" s="22">
        <v>0</v>
      </c>
      <c r="AA44" s="22">
        <v>0</v>
      </c>
      <c r="AB44" s="22">
        <v>0</v>
      </c>
      <c r="AC44" s="22">
        <f t="shared" si="40"/>
        <v>0</v>
      </c>
      <c r="AD44" s="22">
        <f t="shared" si="40"/>
        <v>0</v>
      </c>
      <c r="AE44" s="22">
        <f t="shared" si="40"/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f t="shared" si="47"/>
        <v>0</v>
      </c>
      <c r="AK44" s="22">
        <f t="shared" si="47"/>
        <v>0</v>
      </c>
      <c r="AL44" s="22">
        <f t="shared" si="47"/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f t="shared" si="47"/>
        <v>0</v>
      </c>
      <c r="AR44" s="22">
        <f t="shared" si="47"/>
        <v>0</v>
      </c>
      <c r="AS44" s="22">
        <f t="shared" si="47"/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f t="shared" si="47"/>
        <v>0</v>
      </c>
      <c r="AY44" s="22">
        <f t="shared" si="47"/>
        <v>0</v>
      </c>
      <c r="AZ44" s="22">
        <f t="shared" si="47"/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f t="shared" si="47"/>
        <v>0</v>
      </c>
      <c r="BF44" s="22">
        <f t="shared" si="47"/>
        <v>0</v>
      </c>
      <c r="BG44" s="22">
        <f t="shared" si="47"/>
        <v>0</v>
      </c>
      <c r="BH44" s="22">
        <f t="shared" si="47"/>
        <v>0</v>
      </c>
      <c r="BI44" s="22">
        <f t="shared" si="47"/>
        <v>0</v>
      </c>
      <c r="BJ44" s="22">
        <f t="shared" si="47"/>
        <v>0</v>
      </c>
      <c r="BK44" s="22">
        <f t="shared" si="47"/>
        <v>0</v>
      </c>
      <c r="BL44" s="22">
        <f t="shared" si="47"/>
        <v>0</v>
      </c>
      <c r="BM44" s="22">
        <f t="shared" si="47"/>
        <v>0</v>
      </c>
      <c r="BN44" s="22">
        <f t="shared" si="47"/>
        <v>0</v>
      </c>
      <c r="BO44" s="22">
        <f t="shared" si="47"/>
        <v>0</v>
      </c>
      <c r="BP44" s="22">
        <f t="shared" si="47"/>
        <v>0</v>
      </c>
      <c r="BQ44" s="22">
        <f t="shared" si="47"/>
        <v>0</v>
      </c>
      <c r="BR44" s="22">
        <f t="shared" si="47"/>
        <v>0</v>
      </c>
      <c r="BS44" s="22">
        <f t="shared" si="47"/>
        <v>0</v>
      </c>
      <c r="BT44" s="22">
        <f t="shared" si="47"/>
        <v>0</v>
      </c>
      <c r="BU44" s="22">
        <f t="shared" si="47"/>
        <v>0</v>
      </c>
      <c r="BV44" s="22">
        <f t="shared" si="47"/>
        <v>0</v>
      </c>
      <c r="BW44" s="22">
        <f t="shared" si="47"/>
        <v>0</v>
      </c>
      <c r="BX44" s="22">
        <f t="shared" si="47"/>
        <v>0</v>
      </c>
      <c r="BY44" s="22">
        <f t="shared" si="47"/>
        <v>0</v>
      </c>
      <c r="BZ44" s="22">
        <f t="shared" si="47"/>
        <v>0</v>
      </c>
      <c r="CA44" s="22">
        <f t="shared" si="47"/>
        <v>0</v>
      </c>
      <c r="CB44" s="22">
        <f t="shared" si="47"/>
        <v>4</v>
      </c>
      <c r="CC44" s="22">
        <f t="shared" si="47"/>
        <v>0</v>
      </c>
      <c r="CD44" s="22">
        <f t="shared" si="47"/>
        <v>0</v>
      </c>
      <c r="CE44" s="22">
        <f t="shared" ref="CE44:CW44" si="48">CE45</f>
        <v>0</v>
      </c>
      <c r="CF44" s="22">
        <f t="shared" si="48"/>
        <v>0</v>
      </c>
      <c r="CG44" s="22">
        <f t="shared" si="48"/>
        <v>0</v>
      </c>
      <c r="CH44" s="22">
        <f t="shared" si="48"/>
        <v>0</v>
      </c>
      <c r="CI44" s="22">
        <f t="shared" si="48"/>
        <v>4</v>
      </c>
      <c r="CJ44" s="22">
        <f t="shared" si="48"/>
        <v>0</v>
      </c>
      <c r="CK44" s="22">
        <f t="shared" si="48"/>
        <v>0</v>
      </c>
      <c r="CL44" s="22">
        <f t="shared" si="48"/>
        <v>0</v>
      </c>
      <c r="CM44" s="22">
        <f t="shared" si="48"/>
        <v>0</v>
      </c>
      <c r="CN44" s="22">
        <f t="shared" si="48"/>
        <v>0</v>
      </c>
      <c r="CO44" s="22">
        <f t="shared" si="48"/>
        <v>0</v>
      </c>
      <c r="CP44" s="22">
        <f t="shared" si="48"/>
        <v>4</v>
      </c>
      <c r="CQ44" s="22">
        <f t="shared" si="48"/>
        <v>0</v>
      </c>
      <c r="CR44" s="22">
        <f t="shared" si="48"/>
        <v>0</v>
      </c>
      <c r="CS44" s="22">
        <f t="shared" si="48"/>
        <v>0</v>
      </c>
      <c r="CT44" s="22">
        <f t="shared" si="48"/>
        <v>0</v>
      </c>
      <c r="CU44" s="22">
        <f t="shared" si="48"/>
        <v>0</v>
      </c>
      <c r="CV44" s="22">
        <f t="shared" si="48"/>
        <v>0</v>
      </c>
      <c r="CW44" s="22">
        <f t="shared" si="48"/>
        <v>4</v>
      </c>
      <c r="CX44" s="13" t="s">
        <v>124</v>
      </c>
    </row>
    <row r="45" spans="1:102" s="24" customFormat="1" ht="73.5" customHeight="1" thickBot="1">
      <c r="A45" s="19" t="s">
        <v>164</v>
      </c>
      <c r="B45" s="31" t="s">
        <v>165</v>
      </c>
      <c r="C45" s="30" t="s">
        <v>166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4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4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4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4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4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4</v>
      </c>
      <c r="CX45" s="13" t="s">
        <v>124</v>
      </c>
    </row>
    <row r="46" spans="1:102" s="24" customFormat="1" ht="71.25" customHeight="1" thickBot="1">
      <c r="A46" s="19" t="s">
        <v>167</v>
      </c>
      <c r="B46" s="27" t="s">
        <v>168</v>
      </c>
      <c r="C46" s="28" t="s">
        <v>128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13" t="s">
        <v>124</v>
      </c>
    </row>
    <row r="47" spans="1:102" s="24" customFormat="1" ht="53.25" customHeight="1" thickBot="1">
      <c r="A47" s="19" t="s">
        <v>169</v>
      </c>
      <c r="B47" s="27" t="s">
        <v>170</v>
      </c>
      <c r="C47" s="28" t="s">
        <v>128</v>
      </c>
      <c r="D47" s="22">
        <f t="shared" ref="D47:AS47" si="49">D48+D59+D64+D76</f>
        <v>0</v>
      </c>
      <c r="E47" s="22">
        <f t="shared" si="49"/>
        <v>0</v>
      </c>
      <c r="F47" s="22">
        <f t="shared" si="49"/>
        <v>0</v>
      </c>
      <c r="G47" s="22">
        <f t="shared" si="49"/>
        <v>0</v>
      </c>
      <c r="H47" s="22">
        <f t="shared" si="49"/>
        <v>1.5329999999999999</v>
      </c>
      <c r="I47" s="22">
        <f t="shared" si="49"/>
        <v>0.56000000000000005</v>
      </c>
      <c r="J47" s="22">
        <f t="shared" si="49"/>
        <v>53</v>
      </c>
      <c r="K47" s="22">
        <f t="shared" si="49"/>
        <v>0</v>
      </c>
      <c r="L47" s="22">
        <f t="shared" si="49"/>
        <v>0</v>
      </c>
      <c r="M47" s="22">
        <f t="shared" si="49"/>
        <v>0</v>
      </c>
      <c r="N47" s="22">
        <f t="shared" si="49"/>
        <v>0</v>
      </c>
      <c r="O47" s="22">
        <f t="shared" si="49"/>
        <v>4.7530000000000001</v>
      </c>
      <c r="P47" s="22">
        <f t="shared" si="49"/>
        <v>0.56000000000000005</v>
      </c>
      <c r="Q47" s="22">
        <f t="shared" si="49"/>
        <v>63</v>
      </c>
      <c r="R47" s="22">
        <v>0</v>
      </c>
      <c r="S47" s="22">
        <v>0</v>
      </c>
      <c r="T47" s="22">
        <v>0</v>
      </c>
      <c r="U47" s="22">
        <v>0</v>
      </c>
      <c r="V47" s="22">
        <f t="shared" ref="V47:X47" si="50">V48+V59+V64+V76</f>
        <v>0</v>
      </c>
      <c r="W47" s="22">
        <f t="shared" si="50"/>
        <v>0.56000000000000005</v>
      </c>
      <c r="X47" s="22">
        <f t="shared" si="50"/>
        <v>0</v>
      </c>
      <c r="Y47" s="22">
        <v>0</v>
      </c>
      <c r="Z47" s="22">
        <v>0</v>
      </c>
      <c r="AA47" s="22">
        <v>0</v>
      </c>
      <c r="AB47" s="22">
        <v>0</v>
      </c>
      <c r="AC47" s="22">
        <f t="shared" ref="AC47:AE47" si="51">AC48+AC59+AC64+AC76</f>
        <v>0</v>
      </c>
      <c r="AD47" s="22">
        <f t="shared" si="51"/>
        <v>0.56000000000000005</v>
      </c>
      <c r="AE47" s="22">
        <f t="shared" si="51"/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f t="shared" si="49"/>
        <v>1.6</v>
      </c>
      <c r="AK47" s="22">
        <f t="shared" si="49"/>
        <v>0</v>
      </c>
      <c r="AL47" s="22">
        <f t="shared" si="49"/>
        <v>2</v>
      </c>
      <c r="AM47" s="22">
        <v>0</v>
      </c>
      <c r="AN47" s="22">
        <v>0</v>
      </c>
      <c r="AO47" s="22">
        <v>0</v>
      </c>
      <c r="AP47" s="22">
        <v>0</v>
      </c>
      <c r="AQ47" s="22">
        <f t="shared" si="49"/>
        <v>1.5329999999999999</v>
      </c>
      <c r="AR47" s="22">
        <f t="shared" si="49"/>
        <v>0</v>
      </c>
      <c r="AS47" s="22">
        <f t="shared" si="49"/>
        <v>2</v>
      </c>
      <c r="AT47" s="22">
        <v>0</v>
      </c>
      <c r="AU47" s="22">
        <v>0</v>
      </c>
      <c r="AV47" s="22">
        <v>0</v>
      </c>
      <c r="AW47" s="22">
        <v>0</v>
      </c>
      <c r="AX47" s="22">
        <f t="shared" ref="AX47:AZ47" si="52">AX48+AX59+AX64+AX76</f>
        <v>0</v>
      </c>
      <c r="AY47" s="22">
        <f t="shared" si="52"/>
        <v>0</v>
      </c>
      <c r="AZ47" s="22">
        <f t="shared" si="52"/>
        <v>22</v>
      </c>
      <c r="BA47" s="22">
        <v>0</v>
      </c>
      <c r="BB47" s="22">
        <v>0</v>
      </c>
      <c r="BC47" s="22">
        <v>0</v>
      </c>
      <c r="BD47" s="22">
        <v>0</v>
      </c>
      <c r="BE47" s="22">
        <f t="shared" ref="BE47:CW47" si="53">BE48+BE59+BE64+BE76</f>
        <v>0</v>
      </c>
      <c r="BF47" s="22">
        <f t="shared" si="53"/>
        <v>0</v>
      </c>
      <c r="BG47" s="22">
        <f t="shared" si="53"/>
        <v>27</v>
      </c>
      <c r="BH47" s="22">
        <f t="shared" ref="BH47:BN47" si="54">BH48+BH59+BH64+BH76</f>
        <v>0</v>
      </c>
      <c r="BI47" s="22">
        <f t="shared" si="54"/>
        <v>0</v>
      </c>
      <c r="BJ47" s="22">
        <f t="shared" si="54"/>
        <v>0</v>
      </c>
      <c r="BK47" s="22">
        <f t="shared" si="54"/>
        <v>0</v>
      </c>
      <c r="BL47" s="22">
        <f t="shared" si="54"/>
        <v>0</v>
      </c>
      <c r="BM47" s="22">
        <f t="shared" si="54"/>
        <v>0</v>
      </c>
      <c r="BN47" s="22">
        <f t="shared" si="54"/>
        <v>5</v>
      </c>
      <c r="BO47" s="22">
        <f t="shared" si="53"/>
        <v>0</v>
      </c>
      <c r="BP47" s="22">
        <f t="shared" si="53"/>
        <v>0</v>
      </c>
      <c r="BQ47" s="22">
        <f t="shared" si="53"/>
        <v>0</v>
      </c>
      <c r="BR47" s="22">
        <f t="shared" si="53"/>
        <v>0</v>
      </c>
      <c r="BS47" s="22">
        <f t="shared" si="53"/>
        <v>0</v>
      </c>
      <c r="BT47" s="22">
        <f t="shared" si="53"/>
        <v>0</v>
      </c>
      <c r="BU47" s="22">
        <f t="shared" si="53"/>
        <v>8</v>
      </c>
      <c r="BV47" s="22">
        <f t="shared" ref="BV47:CB47" si="55">BV48+BV59+BV64+BV76</f>
        <v>0</v>
      </c>
      <c r="BW47" s="22">
        <f t="shared" si="55"/>
        <v>0</v>
      </c>
      <c r="BX47" s="22">
        <f t="shared" si="55"/>
        <v>0</v>
      </c>
      <c r="BY47" s="22">
        <f t="shared" si="55"/>
        <v>0</v>
      </c>
      <c r="BZ47" s="22">
        <f t="shared" si="55"/>
        <v>0</v>
      </c>
      <c r="CA47" s="22">
        <f t="shared" si="55"/>
        <v>0</v>
      </c>
      <c r="CB47" s="22">
        <f t="shared" si="55"/>
        <v>9</v>
      </c>
      <c r="CC47" s="22">
        <f t="shared" si="53"/>
        <v>0</v>
      </c>
      <c r="CD47" s="22">
        <f t="shared" si="53"/>
        <v>0</v>
      </c>
      <c r="CE47" s="22">
        <f t="shared" si="53"/>
        <v>0</v>
      </c>
      <c r="CF47" s="22">
        <f t="shared" si="53"/>
        <v>0</v>
      </c>
      <c r="CG47" s="22">
        <f t="shared" si="53"/>
        <v>3.2199999999999998</v>
      </c>
      <c r="CH47" s="22">
        <f t="shared" si="53"/>
        <v>0</v>
      </c>
      <c r="CI47" s="22">
        <f t="shared" si="53"/>
        <v>11</v>
      </c>
      <c r="CJ47" s="22">
        <f t="shared" ref="CJ47:CP47" si="56">CJ48+CJ59+CJ64+CJ76</f>
        <v>0</v>
      </c>
      <c r="CK47" s="22">
        <f t="shared" si="56"/>
        <v>0</v>
      </c>
      <c r="CL47" s="22">
        <f t="shared" si="56"/>
        <v>0</v>
      </c>
      <c r="CM47" s="22">
        <f t="shared" si="56"/>
        <v>0</v>
      </c>
      <c r="CN47" s="22">
        <f t="shared" si="56"/>
        <v>1.5329999999999999</v>
      </c>
      <c r="CO47" s="22">
        <f t="shared" si="56"/>
        <v>0.56000000000000005</v>
      </c>
      <c r="CP47" s="22">
        <f t="shared" si="56"/>
        <v>53</v>
      </c>
      <c r="CQ47" s="22">
        <f t="shared" si="53"/>
        <v>0</v>
      </c>
      <c r="CR47" s="22">
        <f t="shared" si="53"/>
        <v>0</v>
      </c>
      <c r="CS47" s="22">
        <f t="shared" si="53"/>
        <v>0</v>
      </c>
      <c r="CT47" s="22">
        <f t="shared" si="53"/>
        <v>0</v>
      </c>
      <c r="CU47" s="22">
        <f t="shared" si="53"/>
        <v>4.7530000000000001</v>
      </c>
      <c r="CV47" s="22">
        <f t="shared" si="53"/>
        <v>0.56000000000000005</v>
      </c>
      <c r="CW47" s="22">
        <f t="shared" si="53"/>
        <v>63</v>
      </c>
      <c r="CX47" s="13" t="s">
        <v>124</v>
      </c>
    </row>
    <row r="48" spans="1:102" s="24" customFormat="1" ht="69.75" customHeight="1" thickBot="1">
      <c r="A48" s="19" t="s">
        <v>171</v>
      </c>
      <c r="B48" s="27" t="s">
        <v>172</v>
      </c>
      <c r="C48" s="28" t="s">
        <v>128</v>
      </c>
      <c r="D48" s="22">
        <f>D49+D57</f>
        <v>0</v>
      </c>
      <c r="E48" s="22">
        <f t="shared" ref="E48:CD48" si="57">E49+E57</f>
        <v>0</v>
      </c>
      <c r="F48" s="22">
        <f t="shared" si="57"/>
        <v>0</v>
      </c>
      <c r="G48" s="22">
        <f t="shared" si="57"/>
        <v>0</v>
      </c>
      <c r="H48" s="22">
        <f t="shared" si="57"/>
        <v>1.5329999999999999</v>
      </c>
      <c r="I48" s="22">
        <f t="shared" si="57"/>
        <v>0.56000000000000005</v>
      </c>
      <c r="J48" s="22">
        <f t="shared" si="57"/>
        <v>3</v>
      </c>
      <c r="K48" s="22">
        <f t="shared" si="57"/>
        <v>0</v>
      </c>
      <c r="L48" s="22">
        <f t="shared" si="57"/>
        <v>0</v>
      </c>
      <c r="M48" s="22">
        <f t="shared" si="57"/>
        <v>0</v>
      </c>
      <c r="N48" s="22">
        <f t="shared" si="57"/>
        <v>0</v>
      </c>
      <c r="O48" s="22">
        <f t="shared" si="57"/>
        <v>4.7530000000000001</v>
      </c>
      <c r="P48" s="22">
        <f t="shared" si="57"/>
        <v>0.56000000000000005</v>
      </c>
      <c r="Q48" s="22">
        <f t="shared" si="57"/>
        <v>13</v>
      </c>
      <c r="R48" s="22">
        <v>0</v>
      </c>
      <c r="S48" s="22">
        <v>0</v>
      </c>
      <c r="T48" s="22">
        <v>0</v>
      </c>
      <c r="U48" s="22">
        <v>0</v>
      </c>
      <c r="V48" s="22">
        <f t="shared" ref="V48:X48" si="58">V49+V57</f>
        <v>0</v>
      </c>
      <c r="W48" s="22">
        <f t="shared" si="58"/>
        <v>0.56000000000000005</v>
      </c>
      <c r="X48" s="22">
        <f t="shared" si="58"/>
        <v>0</v>
      </c>
      <c r="Y48" s="22">
        <v>0</v>
      </c>
      <c r="Z48" s="22">
        <v>0</v>
      </c>
      <c r="AA48" s="22">
        <v>0</v>
      </c>
      <c r="AB48" s="22">
        <v>0</v>
      </c>
      <c r="AC48" s="22">
        <f t="shared" ref="AC48:AE48" si="59">AC49+AC57</f>
        <v>0</v>
      </c>
      <c r="AD48" s="22">
        <f t="shared" si="59"/>
        <v>0.56000000000000005</v>
      </c>
      <c r="AE48" s="22">
        <f t="shared" si="59"/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f t="shared" si="57"/>
        <v>1.6</v>
      </c>
      <c r="AK48" s="22">
        <f t="shared" si="57"/>
        <v>0</v>
      </c>
      <c r="AL48" s="22">
        <f t="shared" si="57"/>
        <v>2</v>
      </c>
      <c r="AM48" s="22">
        <v>0</v>
      </c>
      <c r="AN48" s="22">
        <v>0</v>
      </c>
      <c r="AO48" s="22">
        <v>0</v>
      </c>
      <c r="AP48" s="22">
        <v>0</v>
      </c>
      <c r="AQ48" s="22">
        <f t="shared" si="57"/>
        <v>1.5329999999999999</v>
      </c>
      <c r="AR48" s="22">
        <f t="shared" si="57"/>
        <v>0</v>
      </c>
      <c r="AS48" s="22">
        <f t="shared" si="57"/>
        <v>2</v>
      </c>
      <c r="AT48" s="22">
        <v>0</v>
      </c>
      <c r="AU48" s="22">
        <v>0</v>
      </c>
      <c r="AV48" s="22">
        <v>0</v>
      </c>
      <c r="AW48" s="22">
        <v>0</v>
      </c>
      <c r="AX48" s="22">
        <f t="shared" ref="AX48:AZ48" si="60">AX49+AX57</f>
        <v>0</v>
      </c>
      <c r="AY48" s="22">
        <f t="shared" si="60"/>
        <v>0</v>
      </c>
      <c r="AZ48" s="22">
        <f t="shared" si="60"/>
        <v>1</v>
      </c>
      <c r="BA48" s="22">
        <v>0</v>
      </c>
      <c r="BB48" s="22">
        <v>0</v>
      </c>
      <c r="BC48" s="22">
        <v>0</v>
      </c>
      <c r="BD48" s="22">
        <v>0</v>
      </c>
      <c r="BE48" s="22">
        <f t="shared" si="57"/>
        <v>0</v>
      </c>
      <c r="BF48" s="22">
        <f t="shared" si="57"/>
        <v>0</v>
      </c>
      <c r="BG48" s="22">
        <f t="shared" si="57"/>
        <v>1</v>
      </c>
      <c r="BH48" s="22">
        <f t="shared" ref="BH48:BN48" si="61">BH49+BH57</f>
        <v>0</v>
      </c>
      <c r="BI48" s="22">
        <f t="shared" si="61"/>
        <v>0</v>
      </c>
      <c r="BJ48" s="22">
        <f t="shared" si="61"/>
        <v>0</v>
      </c>
      <c r="BK48" s="22">
        <f t="shared" si="61"/>
        <v>0</v>
      </c>
      <c r="BL48" s="22">
        <f t="shared" si="61"/>
        <v>0</v>
      </c>
      <c r="BM48" s="22">
        <f t="shared" si="61"/>
        <v>0</v>
      </c>
      <c r="BN48" s="22">
        <f t="shared" si="61"/>
        <v>0</v>
      </c>
      <c r="BO48" s="22">
        <f t="shared" si="57"/>
        <v>0</v>
      </c>
      <c r="BP48" s="22">
        <f t="shared" si="57"/>
        <v>0</v>
      </c>
      <c r="BQ48" s="22">
        <f t="shared" si="57"/>
        <v>0</v>
      </c>
      <c r="BR48" s="22">
        <f t="shared" si="57"/>
        <v>0</v>
      </c>
      <c r="BS48" s="22">
        <f t="shared" si="57"/>
        <v>0</v>
      </c>
      <c r="BT48" s="22">
        <f t="shared" si="57"/>
        <v>0</v>
      </c>
      <c r="BU48" s="22">
        <f t="shared" si="57"/>
        <v>8</v>
      </c>
      <c r="BV48" s="22">
        <f t="shared" ref="BV48:CB48" si="62">BV49+BV57</f>
        <v>0</v>
      </c>
      <c r="BW48" s="22">
        <f t="shared" si="62"/>
        <v>0</v>
      </c>
      <c r="BX48" s="22">
        <f t="shared" si="62"/>
        <v>0</v>
      </c>
      <c r="BY48" s="22">
        <f t="shared" si="62"/>
        <v>0</v>
      </c>
      <c r="BZ48" s="22">
        <f t="shared" si="62"/>
        <v>0</v>
      </c>
      <c r="CA48" s="22">
        <f t="shared" si="62"/>
        <v>0</v>
      </c>
      <c r="CB48" s="22">
        <f t="shared" si="62"/>
        <v>0</v>
      </c>
      <c r="CC48" s="22">
        <f t="shared" si="57"/>
        <v>0</v>
      </c>
      <c r="CD48" s="22">
        <f t="shared" si="57"/>
        <v>0</v>
      </c>
      <c r="CE48" s="22">
        <f t="shared" ref="CE48:CW48" si="63">CE49+CE57</f>
        <v>0</v>
      </c>
      <c r="CF48" s="22">
        <f t="shared" si="63"/>
        <v>0</v>
      </c>
      <c r="CG48" s="22">
        <f t="shared" si="63"/>
        <v>3.2199999999999998</v>
      </c>
      <c r="CH48" s="22">
        <f t="shared" si="63"/>
        <v>0</v>
      </c>
      <c r="CI48" s="22">
        <f t="shared" si="63"/>
        <v>2</v>
      </c>
      <c r="CJ48" s="22">
        <f t="shared" ref="CJ48:CP48" si="64">CJ49+CJ57</f>
        <v>0</v>
      </c>
      <c r="CK48" s="22">
        <f t="shared" si="64"/>
        <v>0</v>
      </c>
      <c r="CL48" s="22">
        <f t="shared" si="64"/>
        <v>0</v>
      </c>
      <c r="CM48" s="22">
        <f t="shared" si="64"/>
        <v>0</v>
      </c>
      <c r="CN48" s="22">
        <f t="shared" si="64"/>
        <v>1.5329999999999999</v>
      </c>
      <c r="CO48" s="22">
        <f t="shared" si="64"/>
        <v>0.56000000000000005</v>
      </c>
      <c r="CP48" s="22">
        <f t="shared" si="64"/>
        <v>3</v>
      </c>
      <c r="CQ48" s="22">
        <f t="shared" si="63"/>
        <v>0</v>
      </c>
      <c r="CR48" s="22">
        <f t="shared" si="63"/>
        <v>0</v>
      </c>
      <c r="CS48" s="22">
        <f t="shared" si="63"/>
        <v>0</v>
      </c>
      <c r="CT48" s="22">
        <f t="shared" si="63"/>
        <v>0</v>
      </c>
      <c r="CU48" s="22">
        <f t="shared" si="63"/>
        <v>4.7530000000000001</v>
      </c>
      <c r="CV48" s="22">
        <f t="shared" si="63"/>
        <v>0.56000000000000005</v>
      </c>
      <c r="CW48" s="22">
        <f t="shared" si="63"/>
        <v>13</v>
      </c>
      <c r="CX48" s="13" t="s">
        <v>124</v>
      </c>
    </row>
    <row r="49" spans="1:102" s="24" customFormat="1" ht="49.5" customHeight="1" thickBot="1">
      <c r="A49" s="19" t="s">
        <v>173</v>
      </c>
      <c r="B49" s="27" t="s">
        <v>174</v>
      </c>
      <c r="C49" s="28" t="s">
        <v>128</v>
      </c>
      <c r="D49" s="22">
        <f>D50+D51+D52+D53+D54+D55+D56</f>
        <v>0</v>
      </c>
      <c r="E49" s="22">
        <f t="shared" ref="E49:BP49" si="65">E50+E51+E52+E53+E54+E55+E56</f>
        <v>0</v>
      </c>
      <c r="F49" s="22">
        <f t="shared" si="65"/>
        <v>0</v>
      </c>
      <c r="G49" s="22">
        <f t="shared" si="65"/>
        <v>0</v>
      </c>
      <c r="H49" s="22">
        <f t="shared" si="65"/>
        <v>1.5329999999999999</v>
      </c>
      <c r="I49" s="22">
        <f t="shared" si="65"/>
        <v>0</v>
      </c>
      <c r="J49" s="22">
        <f t="shared" si="65"/>
        <v>2</v>
      </c>
      <c r="K49" s="22">
        <f t="shared" si="65"/>
        <v>0</v>
      </c>
      <c r="L49" s="22">
        <f t="shared" si="65"/>
        <v>0</v>
      </c>
      <c r="M49" s="22">
        <f t="shared" si="65"/>
        <v>0</v>
      </c>
      <c r="N49" s="22">
        <f t="shared" si="65"/>
        <v>0</v>
      </c>
      <c r="O49" s="22">
        <f t="shared" si="65"/>
        <v>4.7530000000000001</v>
      </c>
      <c r="P49" s="22">
        <f t="shared" si="65"/>
        <v>0</v>
      </c>
      <c r="Q49" s="22">
        <f t="shared" si="65"/>
        <v>12</v>
      </c>
      <c r="R49" s="22">
        <f t="shared" si="65"/>
        <v>0</v>
      </c>
      <c r="S49" s="22">
        <f t="shared" si="65"/>
        <v>0</v>
      </c>
      <c r="T49" s="22">
        <f t="shared" si="65"/>
        <v>0</v>
      </c>
      <c r="U49" s="22">
        <f t="shared" si="65"/>
        <v>0</v>
      </c>
      <c r="V49" s="22">
        <f t="shared" si="65"/>
        <v>0</v>
      </c>
      <c r="W49" s="22">
        <f t="shared" si="65"/>
        <v>0</v>
      </c>
      <c r="X49" s="22">
        <f t="shared" si="65"/>
        <v>0</v>
      </c>
      <c r="Y49" s="22">
        <f t="shared" si="65"/>
        <v>0</v>
      </c>
      <c r="Z49" s="22">
        <f t="shared" si="65"/>
        <v>0</v>
      </c>
      <c r="AA49" s="22">
        <f t="shared" si="65"/>
        <v>0</v>
      </c>
      <c r="AB49" s="22">
        <f t="shared" si="65"/>
        <v>0</v>
      </c>
      <c r="AC49" s="22">
        <f t="shared" si="65"/>
        <v>0</v>
      </c>
      <c r="AD49" s="22">
        <f t="shared" si="65"/>
        <v>0</v>
      </c>
      <c r="AE49" s="22">
        <f t="shared" si="65"/>
        <v>0</v>
      </c>
      <c r="AF49" s="22">
        <f t="shared" si="65"/>
        <v>0</v>
      </c>
      <c r="AG49" s="22">
        <f t="shared" si="65"/>
        <v>0</v>
      </c>
      <c r="AH49" s="22">
        <f t="shared" si="65"/>
        <v>0</v>
      </c>
      <c r="AI49" s="22">
        <f t="shared" si="65"/>
        <v>0</v>
      </c>
      <c r="AJ49" s="22">
        <f t="shared" si="65"/>
        <v>1.6</v>
      </c>
      <c r="AK49" s="22">
        <f t="shared" si="65"/>
        <v>0</v>
      </c>
      <c r="AL49" s="22">
        <f t="shared" si="65"/>
        <v>1</v>
      </c>
      <c r="AM49" s="22">
        <f t="shared" si="65"/>
        <v>0</v>
      </c>
      <c r="AN49" s="22">
        <f t="shared" si="65"/>
        <v>0</v>
      </c>
      <c r="AO49" s="22">
        <f t="shared" si="65"/>
        <v>0</v>
      </c>
      <c r="AP49" s="22">
        <f t="shared" si="65"/>
        <v>0</v>
      </c>
      <c r="AQ49" s="22">
        <f t="shared" si="65"/>
        <v>1.5329999999999999</v>
      </c>
      <c r="AR49" s="22">
        <f t="shared" si="65"/>
        <v>0</v>
      </c>
      <c r="AS49" s="22">
        <f t="shared" si="65"/>
        <v>1</v>
      </c>
      <c r="AT49" s="22">
        <f t="shared" si="65"/>
        <v>0</v>
      </c>
      <c r="AU49" s="22">
        <f t="shared" si="65"/>
        <v>0</v>
      </c>
      <c r="AV49" s="22">
        <f t="shared" si="65"/>
        <v>0</v>
      </c>
      <c r="AW49" s="22">
        <f t="shared" si="65"/>
        <v>0</v>
      </c>
      <c r="AX49" s="22">
        <f t="shared" si="65"/>
        <v>0</v>
      </c>
      <c r="AY49" s="22">
        <f t="shared" si="65"/>
        <v>0</v>
      </c>
      <c r="AZ49" s="22">
        <f t="shared" si="65"/>
        <v>1</v>
      </c>
      <c r="BA49" s="22">
        <f t="shared" si="65"/>
        <v>0</v>
      </c>
      <c r="BB49" s="22">
        <f t="shared" si="65"/>
        <v>0</v>
      </c>
      <c r="BC49" s="22">
        <f t="shared" si="65"/>
        <v>0</v>
      </c>
      <c r="BD49" s="22">
        <f t="shared" si="65"/>
        <v>0</v>
      </c>
      <c r="BE49" s="22">
        <f t="shared" si="65"/>
        <v>0</v>
      </c>
      <c r="BF49" s="22">
        <f t="shared" si="65"/>
        <v>0</v>
      </c>
      <c r="BG49" s="22">
        <f t="shared" si="65"/>
        <v>1</v>
      </c>
      <c r="BH49" s="22">
        <f t="shared" si="65"/>
        <v>0</v>
      </c>
      <c r="BI49" s="22">
        <f t="shared" si="65"/>
        <v>0</v>
      </c>
      <c r="BJ49" s="22">
        <f t="shared" si="65"/>
        <v>0</v>
      </c>
      <c r="BK49" s="22">
        <f t="shared" si="65"/>
        <v>0</v>
      </c>
      <c r="BL49" s="22">
        <f t="shared" si="65"/>
        <v>0</v>
      </c>
      <c r="BM49" s="22">
        <f t="shared" si="65"/>
        <v>0</v>
      </c>
      <c r="BN49" s="22">
        <f t="shared" si="65"/>
        <v>0</v>
      </c>
      <c r="BO49" s="22">
        <f t="shared" si="65"/>
        <v>0</v>
      </c>
      <c r="BP49" s="22">
        <f t="shared" si="65"/>
        <v>0</v>
      </c>
      <c r="BQ49" s="22">
        <f t="shared" ref="BQ49:CW49" si="66">BQ50+BQ51+BQ52+BQ53+BQ54+BQ55+BQ56</f>
        <v>0</v>
      </c>
      <c r="BR49" s="22">
        <f t="shared" si="66"/>
        <v>0</v>
      </c>
      <c r="BS49" s="22">
        <f t="shared" si="66"/>
        <v>0</v>
      </c>
      <c r="BT49" s="22">
        <f t="shared" si="66"/>
        <v>0</v>
      </c>
      <c r="BU49" s="22">
        <f t="shared" si="66"/>
        <v>8</v>
      </c>
      <c r="BV49" s="22">
        <f t="shared" si="66"/>
        <v>0</v>
      </c>
      <c r="BW49" s="22">
        <f t="shared" si="66"/>
        <v>0</v>
      </c>
      <c r="BX49" s="22">
        <f t="shared" si="66"/>
        <v>0</v>
      </c>
      <c r="BY49" s="22">
        <f t="shared" si="66"/>
        <v>0</v>
      </c>
      <c r="BZ49" s="22">
        <f t="shared" si="66"/>
        <v>0</v>
      </c>
      <c r="CA49" s="22">
        <f t="shared" si="66"/>
        <v>0</v>
      </c>
      <c r="CB49" s="22">
        <f t="shared" si="66"/>
        <v>0</v>
      </c>
      <c r="CC49" s="22">
        <f t="shared" si="66"/>
        <v>0</v>
      </c>
      <c r="CD49" s="22">
        <f t="shared" si="66"/>
        <v>0</v>
      </c>
      <c r="CE49" s="22">
        <f t="shared" si="66"/>
        <v>0</v>
      </c>
      <c r="CF49" s="22">
        <f t="shared" si="66"/>
        <v>0</v>
      </c>
      <c r="CG49" s="22">
        <f t="shared" si="66"/>
        <v>3.2199999999999998</v>
      </c>
      <c r="CH49" s="22">
        <f t="shared" si="66"/>
        <v>0</v>
      </c>
      <c r="CI49" s="22">
        <f t="shared" si="66"/>
        <v>2</v>
      </c>
      <c r="CJ49" s="22">
        <f t="shared" si="66"/>
        <v>0</v>
      </c>
      <c r="CK49" s="22">
        <f t="shared" si="66"/>
        <v>0</v>
      </c>
      <c r="CL49" s="22">
        <f t="shared" si="66"/>
        <v>0</v>
      </c>
      <c r="CM49" s="22">
        <f t="shared" si="66"/>
        <v>0</v>
      </c>
      <c r="CN49" s="22">
        <f t="shared" si="66"/>
        <v>1.5329999999999999</v>
      </c>
      <c r="CO49" s="22">
        <f t="shared" si="66"/>
        <v>0</v>
      </c>
      <c r="CP49" s="22">
        <f t="shared" si="66"/>
        <v>2</v>
      </c>
      <c r="CQ49" s="22">
        <f t="shared" si="66"/>
        <v>0</v>
      </c>
      <c r="CR49" s="22">
        <f t="shared" si="66"/>
        <v>0</v>
      </c>
      <c r="CS49" s="22">
        <f t="shared" si="66"/>
        <v>0</v>
      </c>
      <c r="CT49" s="22">
        <f t="shared" si="66"/>
        <v>0</v>
      </c>
      <c r="CU49" s="22">
        <f t="shared" si="66"/>
        <v>4.7530000000000001</v>
      </c>
      <c r="CV49" s="22">
        <f t="shared" si="66"/>
        <v>0</v>
      </c>
      <c r="CW49" s="22">
        <f t="shared" si="66"/>
        <v>12</v>
      </c>
      <c r="CX49" s="13" t="s">
        <v>124</v>
      </c>
    </row>
    <row r="50" spans="1:102" s="24" customFormat="1" ht="49.5" customHeight="1" thickBot="1">
      <c r="A50" s="19" t="s">
        <v>175</v>
      </c>
      <c r="B50" s="27" t="s">
        <v>176</v>
      </c>
      <c r="C50" s="26" t="s">
        <v>177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1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1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1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1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1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1</v>
      </c>
      <c r="CX50" s="13" t="s">
        <v>124</v>
      </c>
    </row>
    <row r="51" spans="1:102" s="24" customFormat="1" ht="58.5" customHeight="1" thickBot="1">
      <c r="A51" s="29" t="s">
        <v>178</v>
      </c>
      <c r="B51" s="27" t="s">
        <v>179</v>
      </c>
      <c r="C51" s="30" t="s">
        <v>180</v>
      </c>
      <c r="D51" s="22">
        <v>0</v>
      </c>
      <c r="E51" s="22">
        <v>0</v>
      </c>
      <c r="F51" s="22">
        <v>0</v>
      </c>
      <c r="G51" s="22">
        <v>0</v>
      </c>
      <c r="H51" s="22">
        <v>1.5329999999999999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1.5329999999999999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1.6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1.5329999999999999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2">
        <v>0</v>
      </c>
      <c r="CJ51" s="22">
        <v>0</v>
      </c>
      <c r="CK51" s="22">
        <v>0</v>
      </c>
      <c r="CL51" s="22">
        <v>0</v>
      </c>
      <c r="CM51" s="22">
        <v>0</v>
      </c>
      <c r="CN51" s="22">
        <v>1.5329999999999999</v>
      </c>
      <c r="CO51" s="22">
        <v>0</v>
      </c>
      <c r="CP51" s="22">
        <v>0</v>
      </c>
      <c r="CQ51" s="22">
        <v>0</v>
      </c>
      <c r="CR51" s="22">
        <v>0</v>
      </c>
      <c r="CS51" s="22">
        <v>0</v>
      </c>
      <c r="CT51" s="22">
        <v>0</v>
      </c>
      <c r="CU51" s="22">
        <v>1.5329999999999999</v>
      </c>
      <c r="CV51" s="22">
        <v>0</v>
      </c>
      <c r="CW51" s="22">
        <v>0</v>
      </c>
      <c r="CX51" s="13" t="s">
        <v>124</v>
      </c>
    </row>
    <row r="52" spans="1:102" s="24" customFormat="1" ht="49.5" customHeight="1" thickBot="1">
      <c r="A52" s="29" t="s">
        <v>181</v>
      </c>
      <c r="B52" s="27" t="s">
        <v>182</v>
      </c>
      <c r="C52" s="30" t="s">
        <v>183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1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1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2"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1</v>
      </c>
      <c r="CQ52" s="22">
        <v>0</v>
      </c>
      <c r="CR52" s="22">
        <v>0</v>
      </c>
      <c r="CS52" s="22">
        <v>0</v>
      </c>
      <c r="CT52" s="22">
        <v>0</v>
      </c>
      <c r="CU52" s="22">
        <v>0</v>
      </c>
      <c r="CV52" s="22">
        <v>0</v>
      </c>
      <c r="CW52" s="22">
        <v>1</v>
      </c>
      <c r="CX52" s="13" t="s">
        <v>124</v>
      </c>
    </row>
    <row r="53" spans="1:102" s="24" customFormat="1" ht="49.5" customHeight="1" thickBot="1">
      <c r="A53" s="29" t="s">
        <v>184</v>
      </c>
      <c r="B53" s="27" t="s">
        <v>185</v>
      </c>
      <c r="C53" s="30" t="s">
        <v>186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v>0</v>
      </c>
      <c r="CH53" s="22">
        <v>0</v>
      </c>
      <c r="CI53" s="22">
        <v>0</v>
      </c>
      <c r="CJ53" s="22">
        <v>0</v>
      </c>
      <c r="CK53" s="22">
        <v>0</v>
      </c>
      <c r="CL53" s="22">
        <v>0</v>
      </c>
      <c r="CM53" s="22">
        <v>0</v>
      </c>
      <c r="CN53" s="22">
        <v>0</v>
      </c>
      <c r="CO53" s="22">
        <v>0</v>
      </c>
      <c r="CP53" s="22">
        <v>0</v>
      </c>
      <c r="CQ53" s="22">
        <v>0</v>
      </c>
      <c r="CR53" s="22">
        <v>0</v>
      </c>
      <c r="CS53" s="22">
        <v>0</v>
      </c>
      <c r="CT53" s="22">
        <v>0</v>
      </c>
      <c r="CU53" s="22">
        <v>0</v>
      </c>
      <c r="CV53" s="22">
        <v>0</v>
      </c>
      <c r="CW53" s="22">
        <v>0</v>
      </c>
      <c r="CX53" s="13" t="s">
        <v>124</v>
      </c>
    </row>
    <row r="54" spans="1:102" s="24" customFormat="1" ht="49.5" customHeight="1" thickBot="1">
      <c r="A54" s="41" t="s">
        <v>277</v>
      </c>
      <c r="B54" s="42" t="s">
        <v>278</v>
      </c>
      <c r="C54" s="43" t="s">
        <v>279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1.82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1.82</v>
      </c>
      <c r="CH54" s="22">
        <v>0</v>
      </c>
      <c r="CI54" s="22"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2">
        <v>0</v>
      </c>
      <c r="CR54" s="22">
        <v>0</v>
      </c>
      <c r="CS54" s="22">
        <v>0</v>
      </c>
      <c r="CT54" s="22">
        <v>0</v>
      </c>
      <c r="CU54" s="22">
        <v>1.82</v>
      </c>
      <c r="CV54" s="22">
        <v>0</v>
      </c>
      <c r="CW54" s="22">
        <v>0</v>
      </c>
      <c r="CX54" s="13" t="s">
        <v>124</v>
      </c>
    </row>
    <row r="55" spans="1:102" s="24" customFormat="1" ht="49.5" customHeight="1" thickBot="1">
      <c r="A55" s="41" t="s">
        <v>280</v>
      </c>
      <c r="B55" s="42" t="s">
        <v>281</v>
      </c>
      <c r="C55" s="43" t="s">
        <v>282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8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8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0</v>
      </c>
      <c r="CV55" s="22">
        <v>0</v>
      </c>
      <c r="CW55" s="22">
        <v>8</v>
      </c>
      <c r="CX55" s="13" t="s">
        <v>124</v>
      </c>
    </row>
    <row r="56" spans="1:102" s="24" customFormat="1" ht="49.5" customHeight="1" thickBot="1">
      <c r="A56" s="41" t="s">
        <v>284</v>
      </c>
      <c r="B56" s="42" t="s">
        <v>285</v>
      </c>
      <c r="C56" s="61" t="s">
        <v>286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1.4</v>
      </c>
      <c r="P56" s="22">
        <v>0</v>
      </c>
      <c r="Q56" s="22">
        <v>2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  <c r="BY56" s="22">
        <v>0</v>
      </c>
      <c r="BZ56" s="22">
        <v>0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v>1.4</v>
      </c>
      <c r="CH56" s="22">
        <v>0</v>
      </c>
      <c r="CI56" s="22">
        <v>2</v>
      </c>
      <c r="CJ56" s="22">
        <v>0</v>
      </c>
      <c r="CK56" s="22">
        <v>0</v>
      </c>
      <c r="CL56" s="22">
        <v>0</v>
      </c>
      <c r="CM56" s="22">
        <v>0</v>
      </c>
      <c r="CN56" s="22">
        <v>0</v>
      </c>
      <c r="CO56" s="22">
        <v>0</v>
      </c>
      <c r="CP56" s="22">
        <v>0</v>
      </c>
      <c r="CQ56" s="22">
        <v>0</v>
      </c>
      <c r="CR56" s="22">
        <v>0</v>
      </c>
      <c r="CS56" s="22">
        <v>0</v>
      </c>
      <c r="CT56" s="22">
        <v>0</v>
      </c>
      <c r="CU56" s="22">
        <v>1.4</v>
      </c>
      <c r="CV56" s="22">
        <v>0</v>
      </c>
      <c r="CW56" s="22">
        <v>2</v>
      </c>
      <c r="CX56" s="13" t="s">
        <v>124</v>
      </c>
    </row>
    <row r="57" spans="1:102" s="24" customFormat="1" ht="63" customHeight="1" thickBot="1">
      <c r="A57" s="19" t="s">
        <v>187</v>
      </c>
      <c r="B57" s="27" t="s">
        <v>188</v>
      </c>
      <c r="C57" s="28" t="s">
        <v>128</v>
      </c>
      <c r="D57" s="22">
        <f t="shared" ref="D57:N57" si="67">D58</f>
        <v>0</v>
      </c>
      <c r="E57" s="22">
        <f t="shared" si="67"/>
        <v>0</v>
      </c>
      <c r="F57" s="22">
        <f t="shared" si="67"/>
        <v>0</v>
      </c>
      <c r="G57" s="22">
        <f t="shared" si="67"/>
        <v>0</v>
      </c>
      <c r="H57" s="22">
        <f t="shared" ref="H57:J57" si="68">H58+H62+H63</f>
        <v>0</v>
      </c>
      <c r="I57" s="22">
        <f t="shared" si="68"/>
        <v>0.56000000000000005</v>
      </c>
      <c r="J57" s="22">
        <f t="shared" si="68"/>
        <v>1</v>
      </c>
      <c r="K57" s="22">
        <f t="shared" si="67"/>
        <v>0</v>
      </c>
      <c r="L57" s="22">
        <f t="shared" si="67"/>
        <v>0</v>
      </c>
      <c r="M57" s="22">
        <f t="shared" si="67"/>
        <v>0</v>
      </c>
      <c r="N57" s="22">
        <f t="shared" si="67"/>
        <v>0</v>
      </c>
      <c r="O57" s="22">
        <f t="shared" ref="O57:Q57" si="69">O58+O62+O63</f>
        <v>0</v>
      </c>
      <c r="P57" s="22">
        <f t="shared" si="69"/>
        <v>0.56000000000000005</v>
      </c>
      <c r="Q57" s="22">
        <f t="shared" si="69"/>
        <v>1</v>
      </c>
      <c r="R57" s="22">
        <v>0</v>
      </c>
      <c r="S57" s="22">
        <v>0</v>
      </c>
      <c r="T57" s="22">
        <v>0</v>
      </c>
      <c r="U57" s="22">
        <v>0</v>
      </c>
      <c r="V57" s="22">
        <f t="shared" ref="V57:X57" si="70">V58+V62+V63</f>
        <v>0</v>
      </c>
      <c r="W57" s="22">
        <f t="shared" si="70"/>
        <v>0.56000000000000005</v>
      </c>
      <c r="X57" s="22">
        <f t="shared" si="70"/>
        <v>0</v>
      </c>
      <c r="Y57" s="22">
        <v>0</v>
      </c>
      <c r="Z57" s="22">
        <v>0</v>
      </c>
      <c r="AA57" s="22">
        <v>0</v>
      </c>
      <c r="AB57" s="22">
        <v>0</v>
      </c>
      <c r="AC57" s="22">
        <f t="shared" ref="AC57:AE57" si="71">AC58+AC62+AC63</f>
        <v>0</v>
      </c>
      <c r="AD57" s="22">
        <f t="shared" si="71"/>
        <v>0.56000000000000005</v>
      </c>
      <c r="AE57" s="22">
        <f t="shared" si="71"/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f t="shared" ref="AJ57:AL57" si="72">AJ58+AJ62+AJ63</f>
        <v>0</v>
      </c>
      <c r="AK57" s="22">
        <f t="shared" si="72"/>
        <v>0</v>
      </c>
      <c r="AL57" s="22">
        <f t="shared" si="72"/>
        <v>1</v>
      </c>
      <c r="AM57" s="22">
        <v>0</v>
      </c>
      <c r="AN57" s="22">
        <v>0</v>
      </c>
      <c r="AO57" s="22">
        <v>0</v>
      </c>
      <c r="AP57" s="22">
        <v>0</v>
      </c>
      <c r="AQ57" s="22">
        <f t="shared" ref="AQ57:AS57" si="73">AQ58+AQ62+AQ63</f>
        <v>0</v>
      </c>
      <c r="AR57" s="22">
        <f t="shared" si="73"/>
        <v>0</v>
      </c>
      <c r="AS57" s="22">
        <f t="shared" si="73"/>
        <v>1</v>
      </c>
      <c r="AT57" s="22">
        <v>0</v>
      </c>
      <c r="AU57" s="22">
        <v>0</v>
      </c>
      <c r="AV57" s="22">
        <v>0</v>
      </c>
      <c r="AW57" s="22">
        <v>0</v>
      </c>
      <c r="AX57" s="22">
        <f t="shared" ref="AX57:AZ57" si="74">AX58+AX62+AX63</f>
        <v>0</v>
      </c>
      <c r="AY57" s="22">
        <f t="shared" si="74"/>
        <v>0</v>
      </c>
      <c r="AZ57" s="22">
        <f t="shared" si="74"/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f t="shared" ref="BE57:CW57" si="75">BE58+BE62+BE63</f>
        <v>0</v>
      </c>
      <c r="BF57" s="22">
        <f t="shared" si="75"/>
        <v>0</v>
      </c>
      <c r="BG57" s="22">
        <f t="shared" si="75"/>
        <v>0</v>
      </c>
      <c r="BH57" s="22">
        <f t="shared" ref="BH57:BN57" si="76">BH58+BH62+BH63</f>
        <v>0</v>
      </c>
      <c r="BI57" s="22">
        <f t="shared" si="76"/>
        <v>0</v>
      </c>
      <c r="BJ57" s="22">
        <f t="shared" si="76"/>
        <v>0</v>
      </c>
      <c r="BK57" s="22">
        <f t="shared" si="76"/>
        <v>0</v>
      </c>
      <c r="BL57" s="22">
        <f t="shared" si="76"/>
        <v>0</v>
      </c>
      <c r="BM57" s="22">
        <f t="shared" si="76"/>
        <v>0</v>
      </c>
      <c r="BN57" s="22">
        <f t="shared" si="76"/>
        <v>0</v>
      </c>
      <c r="BO57" s="22">
        <f t="shared" si="75"/>
        <v>0</v>
      </c>
      <c r="BP57" s="22">
        <f t="shared" si="75"/>
        <v>0</v>
      </c>
      <c r="BQ57" s="22">
        <f t="shared" si="75"/>
        <v>0</v>
      </c>
      <c r="BR57" s="22">
        <f t="shared" si="75"/>
        <v>0</v>
      </c>
      <c r="BS57" s="22">
        <f t="shared" si="75"/>
        <v>0</v>
      </c>
      <c r="BT57" s="22">
        <f t="shared" si="75"/>
        <v>0</v>
      </c>
      <c r="BU57" s="22">
        <f t="shared" si="75"/>
        <v>0</v>
      </c>
      <c r="BV57" s="22">
        <f t="shared" ref="BV57:CB57" si="77">BV58+BV62+BV63</f>
        <v>0</v>
      </c>
      <c r="BW57" s="22">
        <f t="shared" si="77"/>
        <v>0</v>
      </c>
      <c r="BX57" s="22">
        <f t="shared" si="77"/>
        <v>0</v>
      </c>
      <c r="BY57" s="22">
        <f t="shared" si="77"/>
        <v>0</v>
      </c>
      <c r="BZ57" s="22">
        <f t="shared" si="77"/>
        <v>0</v>
      </c>
      <c r="CA57" s="22">
        <f t="shared" si="77"/>
        <v>0</v>
      </c>
      <c r="CB57" s="22">
        <f t="shared" si="77"/>
        <v>0</v>
      </c>
      <c r="CC57" s="22">
        <f t="shared" si="75"/>
        <v>0</v>
      </c>
      <c r="CD57" s="22">
        <f t="shared" si="75"/>
        <v>0</v>
      </c>
      <c r="CE57" s="22">
        <f t="shared" si="75"/>
        <v>0</v>
      </c>
      <c r="CF57" s="22">
        <f t="shared" si="75"/>
        <v>0</v>
      </c>
      <c r="CG57" s="22">
        <f t="shared" si="75"/>
        <v>0</v>
      </c>
      <c r="CH57" s="22">
        <f t="shared" si="75"/>
        <v>0</v>
      </c>
      <c r="CI57" s="22">
        <f t="shared" si="75"/>
        <v>0</v>
      </c>
      <c r="CJ57" s="22">
        <f t="shared" ref="CJ57:CP57" si="78">CJ58+CJ62+CJ63</f>
        <v>0</v>
      </c>
      <c r="CK57" s="22">
        <f t="shared" si="78"/>
        <v>0</v>
      </c>
      <c r="CL57" s="22">
        <f t="shared" si="78"/>
        <v>0</v>
      </c>
      <c r="CM57" s="22">
        <f t="shared" si="78"/>
        <v>0</v>
      </c>
      <c r="CN57" s="22">
        <f t="shared" si="78"/>
        <v>0</v>
      </c>
      <c r="CO57" s="22">
        <f t="shared" si="78"/>
        <v>0.56000000000000005</v>
      </c>
      <c r="CP57" s="22">
        <f t="shared" si="78"/>
        <v>1</v>
      </c>
      <c r="CQ57" s="22">
        <f t="shared" si="75"/>
        <v>0</v>
      </c>
      <c r="CR57" s="22">
        <f t="shared" si="75"/>
        <v>0</v>
      </c>
      <c r="CS57" s="22">
        <f t="shared" si="75"/>
        <v>0</v>
      </c>
      <c r="CT57" s="22">
        <f t="shared" si="75"/>
        <v>0</v>
      </c>
      <c r="CU57" s="22">
        <f t="shared" si="75"/>
        <v>0</v>
      </c>
      <c r="CV57" s="22">
        <f t="shared" si="75"/>
        <v>0.56000000000000005</v>
      </c>
      <c r="CW57" s="22">
        <f t="shared" si="75"/>
        <v>1</v>
      </c>
      <c r="CX57" s="13" t="s">
        <v>124</v>
      </c>
    </row>
    <row r="58" spans="1:102" s="24" customFormat="1" ht="54" customHeight="1" thickBot="1">
      <c r="A58" s="19" t="s">
        <v>189</v>
      </c>
      <c r="B58" s="32" t="s">
        <v>190</v>
      </c>
      <c r="C58" s="30" t="s">
        <v>191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2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2">
        <v>0</v>
      </c>
      <c r="CJ58" s="22">
        <v>0</v>
      </c>
      <c r="CK58" s="22">
        <v>0</v>
      </c>
      <c r="CL58" s="22">
        <v>0</v>
      </c>
      <c r="CM58" s="22">
        <v>0</v>
      </c>
      <c r="CN58" s="22">
        <v>0</v>
      </c>
      <c r="CO58" s="22">
        <v>0</v>
      </c>
      <c r="CP58" s="22">
        <v>0</v>
      </c>
      <c r="CQ58" s="22">
        <v>0</v>
      </c>
      <c r="CR58" s="22">
        <v>0</v>
      </c>
      <c r="CS58" s="22">
        <v>0</v>
      </c>
      <c r="CT58" s="22">
        <v>0</v>
      </c>
      <c r="CU58" s="22">
        <v>0</v>
      </c>
      <c r="CV58" s="22">
        <v>0</v>
      </c>
      <c r="CW58" s="22">
        <v>0</v>
      </c>
      <c r="CX58" s="13" t="s">
        <v>124</v>
      </c>
    </row>
    <row r="59" spans="1:102" s="24" customFormat="1" ht="51.75" hidden="1" customHeight="1" thickBot="1">
      <c r="A59" s="19" t="s">
        <v>192</v>
      </c>
      <c r="B59" s="27" t="s">
        <v>193</v>
      </c>
      <c r="C59" s="28" t="s">
        <v>128</v>
      </c>
      <c r="D59" s="22">
        <v>0</v>
      </c>
      <c r="E59" s="22">
        <v>0</v>
      </c>
      <c r="F59" s="22">
        <v>0</v>
      </c>
      <c r="G59" s="22">
        <v>0</v>
      </c>
      <c r="H59" s="22">
        <f t="shared" ref="H59:J59" si="79">H60</f>
        <v>0</v>
      </c>
      <c r="I59" s="22">
        <f t="shared" si="79"/>
        <v>0</v>
      </c>
      <c r="J59" s="22">
        <f t="shared" si="79"/>
        <v>0</v>
      </c>
      <c r="K59" s="22">
        <v>0</v>
      </c>
      <c r="L59" s="22">
        <v>0</v>
      </c>
      <c r="M59" s="22">
        <v>0</v>
      </c>
      <c r="N59" s="22">
        <v>0</v>
      </c>
      <c r="O59" s="22">
        <f t="shared" ref="O59:Q59" si="80">O60</f>
        <v>0</v>
      </c>
      <c r="P59" s="22">
        <f t="shared" si="80"/>
        <v>0</v>
      </c>
      <c r="Q59" s="22">
        <f t="shared" si="80"/>
        <v>0</v>
      </c>
      <c r="R59" s="22">
        <v>0</v>
      </c>
      <c r="S59" s="22">
        <v>0</v>
      </c>
      <c r="T59" s="22">
        <v>0</v>
      </c>
      <c r="U59" s="22">
        <v>0</v>
      </c>
      <c r="V59" s="22"/>
      <c r="W59" s="22"/>
      <c r="X59" s="22"/>
      <c r="Y59" s="22">
        <v>0</v>
      </c>
      <c r="Z59" s="22">
        <v>0</v>
      </c>
      <c r="AA59" s="22">
        <v>0</v>
      </c>
      <c r="AB59" s="22">
        <v>0</v>
      </c>
      <c r="AC59" s="22"/>
      <c r="AD59" s="22"/>
      <c r="AE59" s="22"/>
      <c r="AF59" s="22">
        <v>0</v>
      </c>
      <c r="AG59" s="22">
        <v>0</v>
      </c>
      <c r="AH59" s="22">
        <v>0</v>
      </c>
      <c r="AI59" s="22">
        <v>0</v>
      </c>
      <c r="AJ59" s="22">
        <f t="shared" ref="AJ59:AL59" si="81">AJ60</f>
        <v>0</v>
      </c>
      <c r="AK59" s="22">
        <f t="shared" si="81"/>
        <v>0</v>
      </c>
      <c r="AL59" s="22">
        <f t="shared" si="81"/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f t="shared" ref="AQ59:AS59" si="82">AQ60</f>
        <v>0</v>
      </c>
      <c r="AR59" s="22">
        <f t="shared" si="82"/>
        <v>0</v>
      </c>
      <c r="AS59" s="22">
        <f t="shared" si="82"/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f t="shared" ref="AX59:AZ59" si="83">AX60</f>
        <v>0</v>
      </c>
      <c r="AY59" s="22">
        <f t="shared" si="83"/>
        <v>0</v>
      </c>
      <c r="AZ59" s="22">
        <f t="shared" si="83"/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f t="shared" ref="BE59:CW59" si="84">BE60</f>
        <v>0</v>
      </c>
      <c r="BF59" s="22">
        <f t="shared" si="84"/>
        <v>0</v>
      </c>
      <c r="BG59" s="22">
        <f t="shared" si="84"/>
        <v>0</v>
      </c>
      <c r="BH59" s="22">
        <f t="shared" si="84"/>
        <v>0</v>
      </c>
      <c r="BI59" s="22">
        <f t="shared" si="84"/>
        <v>0</v>
      </c>
      <c r="BJ59" s="22">
        <f t="shared" si="84"/>
        <v>0</v>
      </c>
      <c r="BK59" s="22">
        <f t="shared" si="84"/>
        <v>0</v>
      </c>
      <c r="BL59" s="22">
        <f t="shared" si="84"/>
        <v>0</v>
      </c>
      <c r="BM59" s="22">
        <f t="shared" si="84"/>
        <v>0</v>
      </c>
      <c r="BN59" s="22">
        <f t="shared" si="84"/>
        <v>0</v>
      </c>
      <c r="BO59" s="22">
        <f t="shared" si="84"/>
        <v>0</v>
      </c>
      <c r="BP59" s="22">
        <f t="shared" si="84"/>
        <v>0</v>
      </c>
      <c r="BQ59" s="22">
        <f t="shared" si="84"/>
        <v>0</v>
      </c>
      <c r="BR59" s="22">
        <f t="shared" si="84"/>
        <v>0</v>
      </c>
      <c r="BS59" s="22">
        <f t="shared" si="84"/>
        <v>0</v>
      </c>
      <c r="BT59" s="22">
        <f t="shared" si="84"/>
        <v>0</v>
      </c>
      <c r="BU59" s="22">
        <f t="shared" si="84"/>
        <v>0</v>
      </c>
      <c r="BV59" s="22">
        <f t="shared" si="84"/>
        <v>0</v>
      </c>
      <c r="BW59" s="22">
        <f t="shared" si="84"/>
        <v>0</v>
      </c>
      <c r="BX59" s="22">
        <f t="shared" si="84"/>
        <v>0</v>
      </c>
      <c r="BY59" s="22">
        <f t="shared" si="84"/>
        <v>0</v>
      </c>
      <c r="BZ59" s="22">
        <f t="shared" si="84"/>
        <v>0</v>
      </c>
      <c r="CA59" s="22">
        <f t="shared" si="84"/>
        <v>0</v>
      </c>
      <c r="CB59" s="22">
        <f t="shared" si="84"/>
        <v>0</v>
      </c>
      <c r="CC59" s="22">
        <f t="shared" si="84"/>
        <v>0</v>
      </c>
      <c r="CD59" s="22">
        <f t="shared" si="84"/>
        <v>0</v>
      </c>
      <c r="CE59" s="22">
        <f t="shared" si="84"/>
        <v>0</v>
      </c>
      <c r="CF59" s="22">
        <f t="shared" si="84"/>
        <v>0</v>
      </c>
      <c r="CG59" s="22">
        <f t="shared" si="84"/>
        <v>0</v>
      </c>
      <c r="CH59" s="22">
        <f t="shared" si="84"/>
        <v>0</v>
      </c>
      <c r="CI59" s="22">
        <f t="shared" si="84"/>
        <v>0</v>
      </c>
      <c r="CJ59" s="22">
        <f t="shared" si="84"/>
        <v>0</v>
      </c>
      <c r="CK59" s="22">
        <f t="shared" si="84"/>
        <v>0</v>
      </c>
      <c r="CL59" s="22">
        <f t="shared" si="84"/>
        <v>0</v>
      </c>
      <c r="CM59" s="22">
        <f t="shared" si="84"/>
        <v>0</v>
      </c>
      <c r="CN59" s="22">
        <f t="shared" si="84"/>
        <v>0</v>
      </c>
      <c r="CO59" s="22">
        <f t="shared" si="84"/>
        <v>0</v>
      </c>
      <c r="CP59" s="22">
        <f t="shared" si="84"/>
        <v>0</v>
      </c>
      <c r="CQ59" s="22">
        <f t="shared" si="84"/>
        <v>0</v>
      </c>
      <c r="CR59" s="22">
        <f t="shared" si="84"/>
        <v>0</v>
      </c>
      <c r="CS59" s="22">
        <f t="shared" si="84"/>
        <v>0</v>
      </c>
      <c r="CT59" s="22">
        <f t="shared" si="84"/>
        <v>0</v>
      </c>
      <c r="CU59" s="22">
        <f t="shared" si="84"/>
        <v>0</v>
      </c>
      <c r="CV59" s="22">
        <f t="shared" si="84"/>
        <v>0</v>
      </c>
      <c r="CW59" s="22">
        <f t="shared" si="84"/>
        <v>0</v>
      </c>
      <c r="CX59" s="13" t="s">
        <v>124</v>
      </c>
    </row>
    <row r="60" spans="1:102" s="24" customFormat="1" ht="29.25" hidden="1" customHeight="1" thickBot="1">
      <c r="A60" s="19" t="s">
        <v>194</v>
      </c>
      <c r="B60" s="27" t="s">
        <v>195</v>
      </c>
      <c r="C60" s="28" t="s">
        <v>128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/>
      <c r="W60" s="22"/>
      <c r="X60" s="22"/>
      <c r="Y60" s="22">
        <v>0</v>
      </c>
      <c r="Z60" s="22">
        <v>0</v>
      </c>
      <c r="AA60" s="22">
        <v>0</v>
      </c>
      <c r="AB60" s="22">
        <v>0</v>
      </c>
      <c r="AC60" s="22"/>
      <c r="AD60" s="22"/>
      <c r="AE60" s="22"/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13" t="s">
        <v>124</v>
      </c>
    </row>
    <row r="61" spans="1:102" s="24" customFormat="1" ht="35.25" hidden="1" customHeight="1" thickBot="1">
      <c r="A61" s="19" t="s">
        <v>196</v>
      </c>
      <c r="B61" s="27" t="s">
        <v>197</v>
      </c>
      <c r="C61" s="28" t="s">
        <v>128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/>
      <c r="W61" s="22"/>
      <c r="X61" s="22"/>
      <c r="Y61" s="22">
        <v>0</v>
      </c>
      <c r="Z61" s="22">
        <v>0</v>
      </c>
      <c r="AA61" s="22">
        <v>0</v>
      </c>
      <c r="AB61" s="22">
        <v>0</v>
      </c>
      <c r="AC61" s="22"/>
      <c r="AD61" s="22"/>
      <c r="AE61" s="22"/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22">
        <v>0</v>
      </c>
      <c r="CP61" s="22">
        <v>0</v>
      </c>
      <c r="CQ61" s="22">
        <v>0</v>
      </c>
      <c r="CR61" s="22">
        <v>0</v>
      </c>
      <c r="CS61" s="22">
        <v>0</v>
      </c>
      <c r="CT61" s="22">
        <v>0</v>
      </c>
      <c r="CU61" s="22">
        <v>0</v>
      </c>
      <c r="CV61" s="22">
        <v>0</v>
      </c>
      <c r="CW61" s="22">
        <v>0</v>
      </c>
      <c r="CX61" s="13" t="s">
        <v>124</v>
      </c>
    </row>
    <row r="62" spans="1:102" s="24" customFormat="1" ht="53.25" customHeight="1" thickBot="1">
      <c r="A62" s="29" t="s">
        <v>198</v>
      </c>
      <c r="B62" s="27" t="s">
        <v>199</v>
      </c>
      <c r="C62" s="30" t="s">
        <v>200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0.56000000000000005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0.56000000000000005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0.56000000000000005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0.56000000000000005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2">
        <v>0</v>
      </c>
      <c r="BZ62" s="22">
        <v>0</v>
      </c>
      <c r="CA62" s="22">
        <v>0</v>
      </c>
      <c r="CB62" s="22">
        <v>0</v>
      </c>
      <c r="CC62" s="22">
        <v>0</v>
      </c>
      <c r="CD62" s="22">
        <v>0</v>
      </c>
      <c r="CE62" s="22">
        <v>0</v>
      </c>
      <c r="CF62" s="22">
        <v>0</v>
      </c>
      <c r="CG62" s="22">
        <v>0</v>
      </c>
      <c r="CH62" s="22">
        <v>0</v>
      </c>
      <c r="CI62" s="22">
        <v>0</v>
      </c>
      <c r="CJ62" s="22">
        <v>0</v>
      </c>
      <c r="CK62" s="22">
        <v>0</v>
      </c>
      <c r="CL62" s="22">
        <v>0</v>
      </c>
      <c r="CM62" s="22">
        <v>0</v>
      </c>
      <c r="CN62" s="22">
        <v>0</v>
      </c>
      <c r="CO62" s="22">
        <v>0.56000000000000005</v>
      </c>
      <c r="CP62" s="22">
        <v>0</v>
      </c>
      <c r="CQ62" s="22">
        <v>0</v>
      </c>
      <c r="CR62" s="22">
        <v>0</v>
      </c>
      <c r="CS62" s="22">
        <v>0</v>
      </c>
      <c r="CT62" s="22">
        <v>0</v>
      </c>
      <c r="CU62" s="22">
        <v>0</v>
      </c>
      <c r="CV62" s="22">
        <v>0.56000000000000005</v>
      </c>
      <c r="CW62" s="22">
        <v>0</v>
      </c>
      <c r="CX62" s="13" t="s">
        <v>124</v>
      </c>
    </row>
    <row r="63" spans="1:102" s="24" customFormat="1" ht="48" customHeight="1" thickBot="1">
      <c r="A63" s="29" t="s">
        <v>201</v>
      </c>
      <c r="B63" s="27" t="s">
        <v>202</v>
      </c>
      <c r="C63" s="30" t="s">
        <v>203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1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1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1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22">
        <v>0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1</v>
      </c>
      <c r="CQ63" s="22">
        <v>0</v>
      </c>
      <c r="CR63" s="22">
        <v>0</v>
      </c>
      <c r="CS63" s="22">
        <v>0</v>
      </c>
      <c r="CT63" s="22">
        <v>0</v>
      </c>
      <c r="CU63" s="22">
        <v>0</v>
      </c>
      <c r="CV63" s="22">
        <v>0</v>
      </c>
      <c r="CW63" s="22">
        <v>1</v>
      </c>
      <c r="CX63" s="13" t="s">
        <v>124</v>
      </c>
    </row>
    <row r="64" spans="1:102" s="24" customFormat="1" ht="57" customHeight="1" thickBot="1">
      <c r="A64" s="19" t="s">
        <v>204</v>
      </c>
      <c r="B64" s="27" t="s">
        <v>205</v>
      </c>
      <c r="C64" s="28" t="s">
        <v>128</v>
      </c>
      <c r="D64" s="22">
        <f t="shared" ref="D64:G64" si="85">D65+D66+D67+D68+D69+D73+D74+D75</f>
        <v>0</v>
      </c>
      <c r="E64" s="22">
        <f t="shared" si="85"/>
        <v>0</v>
      </c>
      <c r="F64" s="22">
        <f t="shared" si="85"/>
        <v>0</v>
      </c>
      <c r="G64" s="22">
        <f t="shared" si="85"/>
        <v>0</v>
      </c>
      <c r="H64" s="22">
        <f t="shared" ref="H64:J64" si="86">H69</f>
        <v>0</v>
      </c>
      <c r="I64" s="22">
        <f t="shared" si="86"/>
        <v>0</v>
      </c>
      <c r="J64" s="22">
        <f t="shared" si="86"/>
        <v>50</v>
      </c>
      <c r="K64" s="22">
        <f t="shared" ref="K64:N64" si="87">K65+K66+K67+K68+K69+K73+K74+K75</f>
        <v>0</v>
      </c>
      <c r="L64" s="22">
        <f t="shared" si="87"/>
        <v>0</v>
      </c>
      <c r="M64" s="22">
        <f t="shared" si="87"/>
        <v>0</v>
      </c>
      <c r="N64" s="22">
        <f t="shared" si="87"/>
        <v>0</v>
      </c>
      <c r="O64" s="22">
        <f t="shared" ref="O64:Q64" si="88">O69</f>
        <v>0</v>
      </c>
      <c r="P64" s="22">
        <f t="shared" si="88"/>
        <v>0</v>
      </c>
      <c r="Q64" s="22">
        <f t="shared" si="88"/>
        <v>50</v>
      </c>
      <c r="R64" s="22">
        <v>0</v>
      </c>
      <c r="S64" s="22">
        <v>0</v>
      </c>
      <c r="T64" s="22">
        <v>0</v>
      </c>
      <c r="U64" s="22">
        <v>0</v>
      </c>
      <c r="V64" s="22">
        <f t="shared" ref="V64:X64" si="89">V69</f>
        <v>0</v>
      </c>
      <c r="W64" s="22">
        <f t="shared" si="89"/>
        <v>0</v>
      </c>
      <c r="X64" s="22">
        <f t="shared" si="89"/>
        <v>0</v>
      </c>
      <c r="Y64" s="22">
        <v>0</v>
      </c>
      <c r="Z64" s="22">
        <v>0</v>
      </c>
      <c r="AA64" s="22">
        <v>0</v>
      </c>
      <c r="AB64" s="22">
        <v>0</v>
      </c>
      <c r="AC64" s="22">
        <f t="shared" ref="AC64:AE64" si="90">AC69</f>
        <v>0</v>
      </c>
      <c r="AD64" s="22">
        <f t="shared" si="90"/>
        <v>0</v>
      </c>
      <c r="AE64" s="22">
        <f t="shared" si="90"/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f t="shared" ref="AJ64:AL64" si="91">AJ69</f>
        <v>0</v>
      </c>
      <c r="AK64" s="22">
        <f t="shared" si="91"/>
        <v>0</v>
      </c>
      <c r="AL64" s="22">
        <f t="shared" si="91"/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f t="shared" ref="AQ64:AS64" si="92">AQ69</f>
        <v>0</v>
      </c>
      <c r="AR64" s="22">
        <f t="shared" si="92"/>
        <v>0</v>
      </c>
      <c r="AS64" s="22">
        <f t="shared" si="92"/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f t="shared" ref="AX64:AZ64" si="93">AX69</f>
        <v>0</v>
      </c>
      <c r="AY64" s="22">
        <f t="shared" si="93"/>
        <v>0</v>
      </c>
      <c r="AZ64" s="22">
        <f t="shared" si="93"/>
        <v>21</v>
      </c>
      <c r="BA64" s="22">
        <v>0</v>
      </c>
      <c r="BB64" s="22">
        <v>0</v>
      </c>
      <c r="BC64" s="22">
        <v>0</v>
      </c>
      <c r="BD64" s="22">
        <v>0</v>
      </c>
      <c r="BE64" s="22">
        <f t="shared" ref="BE64:CW64" si="94">BE69</f>
        <v>0</v>
      </c>
      <c r="BF64" s="22">
        <f t="shared" si="94"/>
        <v>0</v>
      </c>
      <c r="BG64" s="22">
        <f t="shared" si="94"/>
        <v>26</v>
      </c>
      <c r="BH64" s="22">
        <f t="shared" ref="BH64:BN64" si="95">BH69</f>
        <v>0</v>
      </c>
      <c r="BI64" s="22">
        <f t="shared" si="95"/>
        <v>0</v>
      </c>
      <c r="BJ64" s="22">
        <f t="shared" si="95"/>
        <v>0</v>
      </c>
      <c r="BK64" s="22">
        <f t="shared" si="95"/>
        <v>0</v>
      </c>
      <c r="BL64" s="22">
        <f t="shared" si="95"/>
        <v>0</v>
      </c>
      <c r="BM64" s="22">
        <f t="shared" si="95"/>
        <v>0</v>
      </c>
      <c r="BN64" s="22">
        <f t="shared" si="95"/>
        <v>5</v>
      </c>
      <c r="BO64" s="22">
        <f t="shared" si="94"/>
        <v>0</v>
      </c>
      <c r="BP64" s="22">
        <f t="shared" si="94"/>
        <v>0</v>
      </c>
      <c r="BQ64" s="22">
        <f t="shared" si="94"/>
        <v>0</v>
      </c>
      <c r="BR64" s="22">
        <f t="shared" si="94"/>
        <v>0</v>
      </c>
      <c r="BS64" s="22">
        <f t="shared" si="94"/>
        <v>0</v>
      </c>
      <c r="BT64" s="22">
        <f t="shared" si="94"/>
        <v>0</v>
      </c>
      <c r="BU64" s="22">
        <f t="shared" si="94"/>
        <v>0</v>
      </c>
      <c r="BV64" s="22">
        <f t="shared" ref="BV64:CB64" si="96">BV69</f>
        <v>0</v>
      </c>
      <c r="BW64" s="22">
        <f t="shared" si="96"/>
        <v>0</v>
      </c>
      <c r="BX64" s="22">
        <f t="shared" si="96"/>
        <v>0</v>
      </c>
      <c r="BY64" s="22">
        <f t="shared" si="96"/>
        <v>0</v>
      </c>
      <c r="BZ64" s="22">
        <f t="shared" si="96"/>
        <v>0</v>
      </c>
      <c r="CA64" s="22">
        <f t="shared" si="96"/>
        <v>0</v>
      </c>
      <c r="CB64" s="22">
        <f t="shared" si="96"/>
        <v>9</v>
      </c>
      <c r="CC64" s="22">
        <f t="shared" si="94"/>
        <v>0</v>
      </c>
      <c r="CD64" s="22">
        <f t="shared" si="94"/>
        <v>0</v>
      </c>
      <c r="CE64" s="22">
        <f t="shared" si="94"/>
        <v>0</v>
      </c>
      <c r="CF64" s="22">
        <f t="shared" si="94"/>
        <v>0</v>
      </c>
      <c r="CG64" s="22">
        <f t="shared" si="94"/>
        <v>0</v>
      </c>
      <c r="CH64" s="22">
        <f t="shared" si="94"/>
        <v>0</v>
      </c>
      <c r="CI64" s="22">
        <f t="shared" si="94"/>
        <v>9</v>
      </c>
      <c r="CJ64" s="22">
        <f t="shared" ref="CJ64:CP64" si="97">CJ69</f>
        <v>0</v>
      </c>
      <c r="CK64" s="22">
        <f t="shared" si="97"/>
        <v>0</v>
      </c>
      <c r="CL64" s="22">
        <f t="shared" si="97"/>
        <v>0</v>
      </c>
      <c r="CM64" s="22">
        <f t="shared" si="97"/>
        <v>0</v>
      </c>
      <c r="CN64" s="22">
        <f t="shared" si="97"/>
        <v>0</v>
      </c>
      <c r="CO64" s="22">
        <f t="shared" si="97"/>
        <v>0</v>
      </c>
      <c r="CP64" s="22">
        <f t="shared" si="97"/>
        <v>50</v>
      </c>
      <c r="CQ64" s="22">
        <f t="shared" si="94"/>
        <v>0</v>
      </c>
      <c r="CR64" s="22">
        <f t="shared" si="94"/>
        <v>0</v>
      </c>
      <c r="CS64" s="22">
        <f t="shared" si="94"/>
        <v>0</v>
      </c>
      <c r="CT64" s="22">
        <f t="shared" si="94"/>
        <v>0</v>
      </c>
      <c r="CU64" s="22">
        <f t="shared" si="94"/>
        <v>0</v>
      </c>
      <c r="CV64" s="22">
        <f t="shared" si="94"/>
        <v>0</v>
      </c>
      <c r="CW64" s="22">
        <f t="shared" si="94"/>
        <v>50</v>
      </c>
      <c r="CX64" s="13" t="s">
        <v>124</v>
      </c>
    </row>
    <row r="65" spans="1:102" s="24" customFormat="1" ht="32.25" hidden="1" customHeight="1" thickBot="1">
      <c r="A65" s="19" t="s">
        <v>206</v>
      </c>
      <c r="B65" s="27" t="s">
        <v>207</v>
      </c>
      <c r="C65" s="28" t="s">
        <v>128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/>
      <c r="W65" s="22"/>
      <c r="X65" s="22"/>
      <c r="Y65" s="22">
        <v>0</v>
      </c>
      <c r="Z65" s="22">
        <v>0</v>
      </c>
      <c r="AA65" s="22">
        <v>0</v>
      </c>
      <c r="AB65" s="22">
        <v>0</v>
      </c>
      <c r="AC65" s="22"/>
      <c r="AD65" s="22"/>
      <c r="AE65" s="22"/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2">
        <v>0</v>
      </c>
      <c r="CV65" s="22">
        <v>0</v>
      </c>
      <c r="CW65" s="22">
        <v>0</v>
      </c>
      <c r="CX65" s="13" t="s">
        <v>124</v>
      </c>
    </row>
    <row r="66" spans="1:102" s="24" customFormat="1" ht="36.75" hidden="1" customHeight="1" thickBot="1">
      <c r="A66" s="19" t="s">
        <v>208</v>
      </c>
      <c r="B66" s="27" t="s">
        <v>209</v>
      </c>
      <c r="C66" s="28" t="s">
        <v>128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/>
      <c r="W66" s="22"/>
      <c r="X66" s="22"/>
      <c r="Y66" s="22">
        <v>0</v>
      </c>
      <c r="Z66" s="22">
        <v>0</v>
      </c>
      <c r="AA66" s="22">
        <v>0</v>
      </c>
      <c r="AB66" s="22">
        <v>0</v>
      </c>
      <c r="AC66" s="22"/>
      <c r="AD66" s="22"/>
      <c r="AE66" s="22"/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13" t="s">
        <v>124</v>
      </c>
    </row>
    <row r="67" spans="1:102" s="24" customFormat="1" ht="36" hidden="1" customHeight="1" thickBot="1">
      <c r="A67" s="19" t="s">
        <v>210</v>
      </c>
      <c r="B67" s="27" t="s">
        <v>211</v>
      </c>
      <c r="C67" s="28" t="s">
        <v>128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/>
      <c r="W67" s="22"/>
      <c r="X67" s="22"/>
      <c r="Y67" s="22">
        <v>0</v>
      </c>
      <c r="Z67" s="22">
        <v>0</v>
      </c>
      <c r="AA67" s="22">
        <v>0</v>
      </c>
      <c r="AB67" s="22">
        <v>0</v>
      </c>
      <c r="AC67" s="22"/>
      <c r="AD67" s="22"/>
      <c r="AE67" s="22"/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13" t="s">
        <v>124</v>
      </c>
    </row>
    <row r="68" spans="1:102" s="24" customFormat="1" ht="37.5" hidden="1" customHeight="1" thickBot="1">
      <c r="A68" s="19" t="s">
        <v>212</v>
      </c>
      <c r="B68" s="27" t="s">
        <v>213</v>
      </c>
      <c r="C68" s="28" t="s">
        <v>128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/>
      <c r="W68" s="22"/>
      <c r="X68" s="22"/>
      <c r="Y68" s="22">
        <v>0</v>
      </c>
      <c r="Z68" s="22">
        <v>0</v>
      </c>
      <c r="AA68" s="22">
        <v>0</v>
      </c>
      <c r="AB68" s="22">
        <v>0</v>
      </c>
      <c r="AC68" s="22"/>
      <c r="AD68" s="22"/>
      <c r="AE68" s="22"/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13" t="s">
        <v>124</v>
      </c>
    </row>
    <row r="69" spans="1:102" s="24" customFormat="1" ht="58.5" customHeight="1" thickBot="1">
      <c r="A69" s="19" t="s">
        <v>214</v>
      </c>
      <c r="B69" s="27" t="s">
        <v>215</v>
      </c>
      <c r="C69" s="28" t="s">
        <v>128</v>
      </c>
      <c r="D69" s="22">
        <f t="shared" ref="D69:J69" si="98">D70+D71+D72</f>
        <v>0</v>
      </c>
      <c r="E69" s="22">
        <f t="shared" si="98"/>
        <v>0</v>
      </c>
      <c r="F69" s="22">
        <f t="shared" si="98"/>
        <v>0</v>
      </c>
      <c r="G69" s="22">
        <f t="shared" si="98"/>
        <v>0</v>
      </c>
      <c r="H69" s="22">
        <f t="shared" si="98"/>
        <v>0</v>
      </c>
      <c r="I69" s="22">
        <f t="shared" si="98"/>
        <v>0</v>
      </c>
      <c r="J69" s="22">
        <f t="shared" si="98"/>
        <v>50</v>
      </c>
      <c r="K69" s="22">
        <f t="shared" ref="K69:CD69" si="99">K70+K71+K72</f>
        <v>0</v>
      </c>
      <c r="L69" s="22">
        <f t="shared" si="99"/>
        <v>0</v>
      </c>
      <c r="M69" s="22">
        <f t="shared" si="99"/>
        <v>0</v>
      </c>
      <c r="N69" s="22">
        <f t="shared" si="99"/>
        <v>0</v>
      </c>
      <c r="O69" s="22">
        <f t="shared" si="99"/>
        <v>0</v>
      </c>
      <c r="P69" s="22">
        <f t="shared" si="99"/>
        <v>0</v>
      </c>
      <c r="Q69" s="22">
        <f t="shared" si="99"/>
        <v>50</v>
      </c>
      <c r="R69" s="22">
        <v>0</v>
      </c>
      <c r="S69" s="22">
        <v>0</v>
      </c>
      <c r="T69" s="22">
        <v>0</v>
      </c>
      <c r="U69" s="22">
        <v>0</v>
      </c>
      <c r="V69" s="22">
        <f t="shared" ref="V69:X69" si="100">V70+V71+V72</f>
        <v>0</v>
      </c>
      <c r="W69" s="22">
        <f t="shared" si="100"/>
        <v>0</v>
      </c>
      <c r="X69" s="22">
        <f t="shared" si="100"/>
        <v>0</v>
      </c>
      <c r="Y69" s="22">
        <v>0</v>
      </c>
      <c r="Z69" s="22">
        <v>0</v>
      </c>
      <c r="AA69" s="22">
        <v>0</v>
      </c>
      <c r="AB69" s="22">
        <v>0</v>
      </c>
      <c r="AC69" s="22">
        <f t="shared" ref="AC69:AE69" si="101">AC70+AC71+AC72</f>
        <v>0</v>
      </c>
      <c r="AD69" s="22">
        <f t="shared" si="101"/>
        <v>0</v>
      </c>
      <c r="AE69" s="22">
        <f t="shared" si="101"/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f t="shared" si="99"/>
        <v>0</v>
      </c>
      <c r="AK69" s="22">
        <f t="shared" si="99"/>
        <v>0</v>
      </c>
      <c r="AL69" s="22">
        <f t="shared" si="99"/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f t="shared" si="99"/>
        <v>0</v>
      </c>
      <c r="AR69" s="22">
        <f t="shared" si="99"/>
        <v>0</v>
      </c>
      <c r="AS69" s="22">
        <f t="shared" si="99"/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f t="shared" ref="AX69:AZ69" si="102">AX70+AX71+AX72</f>
        <v>0</v>
      </c>
      <c r="AY69" s="22">
        <f t="shared" si="102"/>
        <v>0</v>
      </c>
      <c r="AZ69" s="22">
        <f t="shared" si="102"/>
        <v>21</v>
      </c>
      <c r="BA69" s="22">
        <v>0</v>
      </c>
      <c r="BB69" s="22">
        <v>0</v>
      </c>
      <c r="BC69" s="22">
        <v>0</v>
      </c>
      <c r="BD69" s="22">
        <v>0</v>
      </c>
      <c r="BE69" s="22">
        <f t="shared" si="99"/>
        <v>0</v>
      </c>
      <c r="BF69" s="22">
        <f t="shared" si="99"/>
        <v>0</v>
      </c>
      <c r="BG69" s="22">
        <f t="shared" si="99"/>
        <v>26</v>
      </c>
      <c r="BH69" s="22">
        <f t="shared" ref="BH69:BN69" si="103">BH70+BH71+BH72</f>
        <v>0</v>
      </c>
      <c r="BI69" s="22">
        <f t="shared" si="103"/>
        <v>0</v>
      </c>
      <c r="BJ69" s="22">
        <f t="shared" si="103"/>
        <v>0</v>
      </c>
      <c r="BK69" s="22">
        <f t="shared" si="103"/>
        <v>0</v>
      </c>
      <c r="BL69" s="22">
        <f t="shared" si="103"/>
        <v>0</v>
      </c>
      <c r="BM69" s="22">
        <f t="shared" si="103"/>
        <v>0</v>
      </c>
      <c r="BN69" s="22">
        <f t="shared" si="103"/>
        <v>5</v>
      </c>
      <c r="BO69" s="22">
        <f t="shared" si="99"/>
        <v>0</v>
      </c>
      <c r="BP69" s="22">
        <f t="shared" si="99"/>
        <v>0</v>
      </c>
      <c r="BQ69" s="22">
        <f t="shared" si="99"/>
        <v>0</v>
      </c>
      <c r="BR69" s="22">
        <f t="shared" si="99"/>
        <v>0</v>
      </c>
      <c r="BS69" s="22">
        <f t="shared" si="99"/>
        <v>0</v>
      </c>
      <c r="BT69" s="22">
        <f t="shared" si="99"/>
        <v>0</v>
      </c>
      <c r="BU69" s="22">
        <f t="shared" si="99"/>
        <v>0</v>
      </c>
      <c r="BV69" s="22">
        <f t="shared" ref="BV69:CB69" si="104">BV70+BV71+BV72</f>
        <v>0</v>
      </c>
      <c r="BW69" s="22">
        <f t="shared" si="104"/>
        <v>0</v>
      </c>
      <c r="BX69" s="22">
        <f t="shared" si="104"/>
        <v>0</v>
      </c>
      <c r="BY69" s="22">
        <f t="shared" si="104"/>
        <v>0</v>
      </c>
      <c r="BZ69" s="22">
        <f t="shared" si="104"/>
        <v>0</v>
      </c>
      <c r="CA69" s="22">
        <f t="shared" si="104"/>
        <v>0</v>
      </c>
      <c r="CB69" s="22">
        <f t="shared" si="104"/>
        <v>9</v>
      </c>
      <c r="CC69" s="22">
        <f t="shared" si="99"/>
        <v>0</v>
      </c>
      <c r="CD69" s="22">
        <f t="shared" si="99"/>
        <v>0</v>
      </c>
      <c r="CE69" s="22">
        <f t="shared" ref="CE69:CV69" si="105">CE70+CE71+CE72</f>
        <v>0</v>
      </c>
      <c r="CF69" s="22">
        <f t="shared" si="105"/>
        <v>0</v>
      </c>
      <c r="CG69" s="22">
        <f t="shared" si="105"/>
        <v>0</v>
      </c>
      <c r="CH69" s="22">
        <f t="shared" si="105"/>
        <v>0</v>
      </c>
      <c r="CI69" s="22">
        <f t="shared" si="105"/>
        <v>9</v>
      </c>
      <c r="CJ69" s="22">
        <f t="shared" ref="CJ69:CP69" si="106">CJ70+CJ71+CJ72</f>
        <v>0</v>
      </c>
      <c r="CK69" s="22">
        <f t="shared" si="106"/>
        <v>0</v>
      </c>
      <c r="CL69" s="22">
        <f t="shared" si="106"/>
        <v>0</v>
      </c>
      <c r="CM69" s="22">
        <f t="shared" si="106"/>
        <v>0</v>
      </c>
      <c r="CN69" s="22">
        <f t="shared" si="106"/>
        <v>0</v>
      </c>
      <c r="CO69" s="22">
        <f t="shared" si="106"/>
        <v>0</v>
      </c>
      <c r="CP69" s="22">
        <f t="shared" si="106"/>
        <v>50</v>
      </c>
      <c r="CQ69" s="22">
        <f t="shared" si="105"/>
        <v>0</v>
      </c>
      <c r="CR69" s="22">
        <f t="shared" si="105"/>
        <v>0</v>
      </c>
      <c r="CS69" s="22">
        <f t="shared" si="105"/>
        <v>0</v>
      </c>
      <c r="CT69" s="22">
        <f t="shared" si="105"/>
        <v>0</v>
      </c>
      <c r="CU69" s="22">
        <f t="shared" si="105"/>
        <v>0</v>
      </c>
      <c r="CV69" s="22">
        <f t="shared" si="105"/>
        <v>0</v>
      </c>
      <c r="CW69" s="22">
        <f>CW70+CW71+CW72</f>
        <v>50</v>
      </c>
      <c r="CX69" s="13" t="s">
        <v>124</v>
      </c>
    </row>
    <row r="70" spans="1:102" s="24" customFormat="1" ht="78" customHeight="1" thickBot="1">
      <c r="A70" s="19" t="s">
        <v>216</v>
      </c>
      <c r="B70" s="25" t="s">
        <v>217</v>
      </c>
      <c r="C70" s="26" t="s">
        <v>218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29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29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14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14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29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29</v>
      </c>
      <c r="CX70" s="13" t="s">
        <v>124</v>
      </c>
    </row>
    <row r="71" spans="1:102" s="24" customFormat="1" ht="49.5" customHeight="1" thickBot="1">
      <c r="A71" s="19" t="s">
        <v>219</v>
      </c>
      <c r="B71" s="31" t="s">
        <v>220</v>
      </c>
      <c r="C71" s="26" t="s">
        <v>221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13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13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4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4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9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2">
        <v>9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13</v>
      </c>
      <c r="CQ71" s="22">
        <v>0</v>
      </c>
      <c r="CR71" s="22">
        <v>0</v>
      </c>
      <c r="CS71" s="22">
        <v>0</v>
      </c>
      <c r="CT71" s="22">
        <v>0</v>
      </c>
      <c r="CU71" s="22">
        <v>0</v>
      </c>
      <c r="CV71" s="22">
        <v>0</v>
      </c>
      <c r="CW71" s="22">
        <v>13</v>
      </c>
      <c r="CX71" s="13" t="s">
        <v>124</v>
      </c>
    </row>
    <row r="72" spans="1:102" s="24" customFormat="1" ht="44.25" customHeight="1" thickBot="1">
      <c r="A72" s="19" t="s">
        <v>222</v>
      </c>
      <c r="B72" s="27" t="s">
        <v>223</v>
      </c>
      <c r="C72" s="26" t="s">
        <v>224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8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3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8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5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8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8</v>
      </c>
      <c r="CX72" s="13" t="s">
        <v>124</v>
      </c>
    </row>
    <row r="73" spans="1:102" s="24" customFormat="1" ht="56.25" hidden="1" customHeight="1" thickBot="1">
      <c r="A73" s="19" t="s">
        <v>225</v>
      </c>
      <c r="B73" s="27" t="s">
        <v>226</v>
      </c>
      <c r="C73" s="28" t="s">
        <v>128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/>
      <c r="W73" s="22"/>
      <c r="X73" s="22"/>
      <c r="Y73" s="22">
        <v>0</v>
      </c>
      <c r="Z73" s="22">
        <v>0</v>
      </c>
      <c r="AA73" s="22">
        <v>0</v>
      </c>
      <c r="AB73" s="22">
        <v>0</v>
      </c>
      <c r="AC73" s="22"/>
      <c r="AD73" s="22"/>
      <c r="AE73" s="22"/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13" t="s">
        <v>124</v>
      </c>
    </row>
    <row r="74" spans="1:102" s="24" customFormat="1" ht="52.5" hidden="1" customHeight="1" thickBot="1">
      <c r="A74" s="19" t="s">
        <v>227</v>
      </c>
      <c r="B74" s="27" t="s">
        <v>228</v>
      </c>
      <c r="C74" s="28" t="s">
        <v>128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/>
      <c r="W74" s="22"/>
      <c r="X74" s="22"/>
      <c r="Y74" s="22">
        <v>0</v>
      </c>
      <c r="Z74" s="22">
        <v>0</v>
      </c>
      <c r="AA74" s="22">
        <v>0</v>
      </c>
      <c r="AB74" s="22">
        <v>0</v>
      </c>
      <c r="AC74" s="22"/>
      <c r="AD74" s="22"/>
      <c r="AE74" s="22"/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0</v>
      </c>
      <c r="CV74" s="22">
        <v>0</v>
      </c>
      <c r="CW74" s="22">
        <v>0</v>
      </c>
      <c r="CX74" s="13" t="s">
        <v>124</v>
      </c>
    </row>
    <row r="75" spans="1:102" s="24" customFormat="1" ht="55.5" hidden="1" customHeight="1" thickBot="1">
      <c r="A75" s="19" t="s">
        <v>229</v>
      </c>
      <c r="B75" s="27" t="s">
        <v>230</v>
      </c>
      <c r="C75" s="28" t="s">
        <v>128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/>
      <c r="W75" s="22"/>
      <c r="X75" s="22"/>
      <c r="Y75" s="22">
        <v>0</v>
      </c>
      <c r="Z75" s="22">
        <v>0</v>
      </c>
      <c r="AA75" s="22">
        <v>0</v>
      </c>
      <c r="AB75" s="22">
        <v>0</v>
      </c>
      <c r="AC75" s="22"/>
      <c r="AD75" s="22"/>
      <c r="AE75" s="22"/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13" t="s">
        <v>124</v>
      </c>
    </row>
    <row r="76" spans="1:102" s="24" customFormat="1" ht="56.25" hidden="1" customHeight="1" thickBot="1">
      <c r="A76" s="19" t="s">
        <v>231</v>
      </c>
      <c r="B76" s="27" t="s">
        <v>232</v>
      </c>
      <c r="C76" s="28" t="s">
        <v>128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/>
      <c r="W76" s="22"/>
      <c r="X76" s="22"/>
      <c r="Y76" s="22">
        <v>0</v>
      </c>
      <c r="Z76" s="22">
        <v>0</v>
      </c>
      <c r="AA76" s="22">
        <v>0</v>
      </c>
      <c r="AB76" s="22">
        <v>0</v>
      </c>
      <c r="AC76" s="22"/>
      <c r="AD76" s="22"/>
      <c r="AE76" s="22"/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13" t="s">
        <v>124</v>
      </c>
    </row>
    <row r="77" spans="1:102" s="24" customFormat="1" ht="42.75" hidden="1" customHeight="1" thickBot="1">
      <c r="A77" s="19" t="s">
        <v>233</v>
      </c>
      <c r="B77" s="27" t="s">
        <v>234</v>
      </c>
      <c r="C77" s="28" t="s">
        <v>128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/>
      <c r="W77" s="22"/>
      <c r="X77" s="22"/>
      <c r="Y77" s="22">
        <v>0</v>
      </c>
      <c r="Z77" s="22">
        <v>0</v>
      </c>
      <c r="AA77" s="22">
        <v>0</v>
      </c>
      <c r="AB77" s="22">
        <v>0</v>
      </c>
      <c r="AC77" s="22"/>
      <c r="AD77" s="22"/>
      <c r="AE77" s="22"/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2">
        <v>0</v>
      </c>
      <c r="CJ77" s="22">
        <v>0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2">
        <v>0</v>
      </c>
      <c r="CR77" s="22">
        <v>0</v>
      </c>
      <c r="CS77" s="22">
        <v>0</v>
      </c>
      <c r="CT77" s="22">
        <v>0</v>
      </c>
      <c r="CU77" s="22">
        <v>0</v>
      </c>
      <c r="CV77" s="22">
        <v>0</v>
      </c>
      <c r="CW77" s="22">
        <v>0</v>
      </c>
      <c r="CX77" s="13" t="s">
        <v>124</v>
      </c>
    </row>
    <row r="78" spans="1:102" s="24" customFormat="1" ht="51" hidden="1" customHeight="1" thickBot="1">
      <c r="A78" s="19" t="s">
        <v>235</v>
      </c>
      <c r="B78" s="27" t="s">
        <v>236</v>
      </c>
      <c r="C78" s="28" t="s">
        <v>128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/>
      <c r="W78" s="22"/>
      <c r="X78" s="22"/>
      <c r="Y78" s="22">
        <v>0</v>
      </c>
      <c r="Z78" s="22">
        <v>0</v>
      </c>
      <c r="AA78" s="22">
        <v>0</v>
      </c>
      <c r="AB78" s="22">
        <v>0</v>
      </c>
      <c r="AC78" s="22"/>
      <c r="AD78" s="22"/>
      <c r="AE78" s="22"/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2">
        <v>0</v>
      </c>
      <c r="CR78" s="22">
        <v>0</v>
      </c>
      <c r="CS78" s="22">
        <v>0</v>
      </c>
      <c r="CT78" s="22">
        <v>0</v>
      </c>
      <c r="CU78" s="22">
        <v>0</v>
      </c>
      <c r="CV78" s="22">
        <v>0</v>
      </c>
      <c r="CW78" s="22">
        <v>0</v>
      </c>
      <c r="CX78" s="13" t="s">
        <v>124</v>
      </c>
    </row>
    <row r="79" spans="1:102" s="24" customFormat="1" ht="66" hidden="1" customHeight="1" thickBot="1">
      <c r="A79" s="19" t="s">
        <v>237</v>
      </c>
      <c r="B79" s="27" t="s">
        <v>238</v>
      </c>
      <c r="C79" s="28" t="s">
        <v>128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/>
      <c r="W79" s="22"/>
      <c r="X79" s="22"/>
      <c r="Y79" s="22">
        <v>0</v>
      </c>
      <c r="Z79" s="22">
        <v>0</v>
      </c>
      <c r="AA79" s="22">
        <v>0</v>
      </c>
      <c r="AB79" s="22">
        <v>0</v>
      </c>
      <c r="AC79" s="22"/>
      <c r="AD79" s="22"/>
      <c r="AE79" s="22"/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2">
        <v>0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22">
        <v>0</v>
      </c>
      <c r="CP79" s="22">
        <v>0</v>
      </c>
      <c r="CQ79" s="22">
        <v>0</v>
      </c>
      <c r="CR79" s="22">
        <v>0</v>
      </c>
      <c r="CS79" s="22">
        <v>0</v>
      </c>
      <c r="CT79" s="22">
        <v>0</v>
      </c>
      <c r="CU79" s="22">
        <v>0</v>
      </c>
      <c r="CV79" s="22">
        <v>0</v>
      </c>
      <c r="CW79" s="22">
        <v>0</v>
      </c>
      <c r="CX79" s="13" t="s">
        <v>124</v>
      </c>
    </row>
    <row r="80" spans="1:102" s="24" customFormat="1" ht="54" hidden="1" customHeight="1" thickBot="1">
      <c r="A80" s="19" t="s">
        <v>239</v>
      </c>
      <c r="B80" s="27" t="s">
        <v>240</v>
      </c>
      <c r="C80" s="28" t="s">
        <v>128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/>
      <c r="W80" s="22"/>
      <c r="X80" s="22"/>
      <c r="Y80" s="22">
        <v>0</v>
      </c>
      <c r="Z80" s="22">
        <v>0</v>
      </c>
      <c r="AA80" s="22">
        <v>0</v>
      </c>
      <c r="AB80" s="22">
        <v>0</v>
      </c>
      <c r="AC80" s="22"/>
      <c r="AD80" s="22"/>
      <c r="AE80" s="22"/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0</v>
      </c>
      <c r="CU80" s="22">
        <v>0</v>
      </c>
      <c r="CV80" s="22">
        <v>0</v>
      </c>
      <c r="CW80" s="22">
        <v>0</v>
      </c>
      <c r="CX80" s="13" t="s">
        <v>124</v>
      </c>
    </row>
    <row r="81" spans="1:102" s="24" customFormat="1" ht="44.25" hidden="1" customHeight="1" thickBot="1">
      <c r="A81" s="19" t="s">
        <v>241</v>
      </c>
      <c r="B81" s="27" t="s">
        <v>242</v>
      </c>
      <c r="C81" s="28" t="s">
        <v>128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/>
      <c r="W81" s="22"/>
      <c r="X81" s="22"/>
      <c r="Y81" s="22">
        <v>0</v>
      </c>
      <c r="Z81" s="22">
        <v>0</v>
      </c>
      <c r="AA81" s="22">
        <v>0</v>
      </c>
      <c r="AB81" s="22">
        <v>0</v>
      </c>
      <c r="AC81" s="22"/>
      <c r="AD81" s="22"/>
      <c r="AE81" s="22"/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v>0</v>
      </c>
      <c r="CH81" s="22">
        <v>0</v>
      </c>
      <c r="CI81" s="22">
        <v>0</v>
      </c>
      <c r="CJ81" s="22">
        <v>0</v>
      </c>
      <c r="CK81" s="22">
        <v>0</v>
      </c>
      <c r="CL81" s="22">
        <v>0</v>
      </c>
      <c r="CM81" s="22">
        <v>0</v>
      </c>
      <c r="CN81" s="22">
        <v>0</v>
      </c>
      <c r="CO81" s="22">
        <v>0</v>
      </c>
      <c r="CP81" s="22">
        <v>0</v>
      </c>
      <c r="CQ81" s="22">
        <v>0</v>
      </c>
      <c r="CR81" s="22">
        <v>0</v>
      </c>
      <c r="CS81" s="22">
        <v>0</v>
      </c>
      <c r="CT81" s="22">
        <v>0</v>
      </c>
      <c r="CU81" s="22">
        <v>0</v>
      </c>
      <c r="CV81" s="22">
        <v>0</v>
      </c>
      <c r="CW81" s="22">
        <v>0</v>
      </c>
      <c r="CX81" s="13" t="s">
        <v>124</v>
      </c>
    </row>
    <row r="82" spans="1:102" s="24" customFormat="1" ht="35.25" customHeight="1" thickBot="1">
      <c r="A82" s="19" t="s">
        <v>243</v>
      </c>
      <c r="B82" s="27" t="s">
        <v>244</v>
      </c>
      <c r="C82" s="28" t="s">
        <v>128</v>
      </c>
      <c r="D82" s="22">
        <f t="shared" ref="D82:G82" si="107">D83+D84</f>
        <v>0</v>
      </c>
      <c r="E82" s="22">
        <f t="shared" si="107"/>
        <v>0</v>
      </c>
      <c r="F82" s="22">
        <f t="shared" si="107"/>
        <v>0</v>
      </c>
      <c r="G82" s="22">
        <f t="shared" si="107"/>
        <v>0</v>
      </c>
      <c r="H82" s="22">
        <f t="shared" ref="H82:J82" si="108">SUM(H83:H89)</f>
        <v>3.6960000000000002</v>
      </c>
      <c r="I82" s="22">
        <f t="shared" si="108"/>
        <v>0.98099999999999998</v>
      </c>
      <c r="J82" s="22">
        <f t="shared" si="108"/>
        <v>5</v>
      </c>
      <c r="K82" s="22">
        <f t="shared" ref="K82:N82" si="109">K83+K84</f>
        <v>0</v>
      </c>
      <c r="L82" s="22">
        <f t="shared" si="109"/>
        <v>0</v>
      </c>
      <c r="M82" s="22">
        <f t="shared" si="109"/>
        <v>0</v>
      </c>
      <c r="N82" s="22">
        <f t="shared" si="109"/>
        <v>0</v>
      </c>
      <c r="O82" s="22">
        <f t="shared" ref="O82:Q82" si="110">SUM(O83:O89)</f>
        <v>3.6960000000000002</v>
      </c>
      <c r="P82" s="22">
        <f t="shared" si="110"/>
        <v>0.98099999999999998</v>
      </c>
      <c r="Q82" s="22">
        <f t="shared" si="110"/>
        <v>5</v>
      </c>
      <c r="R82" s="22">
        <v>0</v>
      </c>
      <c r="S82" s="22">
        <v>0</v>
      </c>
      <c r="T82" s="22">
        <v>0</v>
      </c>
      <c r="U82" s="22">
        <v>0</v>
      </c>
      <c r="V82" s="22">
        <f t="shared" ref="V82:X82" si="111">SUM(V83:V89)</f>
        <v>0</v>
      </c>
      <c r="W82" s="22">
        <f t="shared" si="111"/>
        <v>0.42000000000000004</v>
      </c>
      <c r="X82" s="22">
        <f t="shared" si="111"/>
        <v>5</v>
      </c>
      <c r="Y82" s="22">
        <v>0</v>
      </c>
      <c r="Z82" s="22">
        <v>0</v>
      </c>
      <c r="AA82" s="22">
        <v>0</v>
      </c>
      <c r="AB82" s="22">
        <v>0</v>
      </c>
      <c r="AC82" s="22">
        <f t="shared" ref="AC82:AE82" si="112">SUM(AC83:AC89)</f>
        <v>0</v>
      </c>
      <c r="AD82" s="22">
        <f t="shared" si="112"/>
        <v>0.42000000000000004</v>
      </c>
      <c r="AE82" s="22">
        <f t="shared" si="112"/>
        <v>5</v>
      </c>
      <c r="AF82" s="22">
        <v>0</v>
      </c>
      <c r="AG82" s="22">
        <v>0</v>
      </c>
      <c r="AH82" s="22">
        <v>0</v>
      </c>
      <c r="AI82" s="22">
        <v>0</v>
      </c>
      <c r="AJ82" s="22">
        <f t="shared" ref="AJ82:AL82" si="113">SUM(AJ83:AJ89)</f>
        <v>1.05</v>
      </c>
      <c r="AK82" s="22">
        <f t="shared" si="113"/>
        <v>0</v>
      </c>
      <c r="AL82" s="22">
        <f t="shared" si="113"/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f t="shared" ref="AQ82:AS82" si="114">SUM(AQ83:AQ89)</f>
        <v>1.0009999999999999</v>
      </c>
      <c r="AR82" s="22">
        <f t="shared" si="114"/>
        <v>0</v>
      </c>
      <c r="AS82" s="22">
        <f t="shared" si="114"/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f t="shared" ref="AX82:AZ82" si="115">SUM(AX83:AX89)</f>
        <v>1.7</v>
      </c>
      <c r="AY82" s="23">
        <f t="shared" si="115"/>
        <v>0.56100000000000005</v>
      </c>
      <c r="AZ82" s="22">
        <f t="shared" si="115"/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f t="shared" ref="BE82:CW82" si="116">SUM(BE83:BE89)</f>
        <v>2.91</v>
      </c>
      <c r="BF82" s="23">
        <f t="shared" si="116"/>
        <v>0.56100000000000005</v>
      </c>
      <c r="BG82" s="22">
        <f t="shared" si="116"/>
        <v>0</v>
      </c>
      <c r="BH82" s="22">
        <f t="shared" ref="BH82:BN82" si="117">SUM(BH83:BH89)</f>
        <v>0</v>
      </c>
      <c r="BI82" s="22">
        <f t="shared" si="117"/>
        <v>0</v>
      </c>
      <c r="BJ82" s="22">
        <f t="shared" si="117"/>
        <v>0</v>
      </c>
      <c r="BK82" s="22">
        <f t="shared" si="117"/>
        <v>0</v>
      </c>
      <c r="BL82" s="23">
        <f t="shared" si="117"/>
        <v>0.995</v>
      </c>
      <c r="BM82" s="22">
        <f t="shared" si="117"/>
        <v>0</v>
      </c>
      <c r="BN82" s="22">
        <f t="shared" si="117"/>
        <v>0</v>
      </c>
      <c r="BO82" s="22">
        <f t="shared" si="116"/>
        <v>0</v>
      </c>
      <c r="BP82" s="22">
        <f t="shared" si="116"/>
        <v>0</v>
      </c>
      <c r="BQ82" s="22">
        <f t="shared" si="116"/>
        <v>0</v>
      </c>
      <c r="BR82" s="22">
        <f t="shared" si="116"/>
        <v>0</v>
      </c>
      <c r="BS82" s="23">
        <f t="shared" si="116"/>
        <v>0</v>
      </c>
      <c r="BT82" s="22">
        <f t="shared" si="116"/>
        <v>0</v>
      </c>
      <c r="BU82" s="22">
        <f t="shared" si="116"/>
        <v>0</v>
      </c>
      <c r="BV82" s="22">
        <f t="shared" ref="BV82:CB82" si="118">SUM(BV83:BV89)</f>
        <v>0</v>
      </c>
      <c r="BW82" s="22">
        <f t="shared" si="118"/>
        <v>0</v>
      </c>
      <c r="BX82" s="22">
        <f t="shared" si="118"/>
        <v>0</v>
      </c>
      <c r="BY82" s="22">
        <f t="shared" si="118"/>
        <v>0</v>
      </c>
      <c r="BZ82" s="22">
        <f t="shared" si="118"/>
        <v>0</v>
      </c>
      <c r="CA82" s="22">
        <f t="shared" si="118"/>
        <v>0</v>
      </c>
      <c r="CB82" s="22">
        <f t="shared" si="118"/>
        <v>0</v>
      </c>
      <c r="CC82" s="22">
        <f t="shared" si="116"/>
        <v>0</v>
      </c>
      <c r="CD82" s="22">
        <f t="shared" si="116"/>
        <v>0</v>
      </c>
      <c r="CE82" s="22">
        <f t="shared" si="116"/>
        <v>0</v>
      </c>
      <c r="CF82" s="22">
        <f t="shared" si="116"/>
        <v>0</v>
      </c>
      <c r="CG82" s="22">
        <f t="shared" si="116"/>
        <v>0</v>
      </c>
      <c r="CH82" s="22">
        <f t="shared" si="116"/>
        <v>0</v>
      </c>
      <c r="CI82" s="22">
        <f t="shared" si="116"/>
        <v>0</v>
      </c>
      <c r="CJ82" s="22">
        <f t="shared" ref="CJ82:CP82" si="119">SUM(CJ83:CJ89)</f>
        <v>0</v>
      </c>
      <c r="CK82" s="22">
        <f t="shared" si="119"/>
        <v>0</v>
      </c>
      <c r="CL82" s="22">
        <f t="shared" si="119"/>
        <v>0</v>
      </c>
      <c r="CM82" s="22">
        <f t="shared" si="119"/>
        <v>0</v>
      </c>
      <c r="CN82" s="22">
        <f t="shared" si="119"/>
        <v>3.6960000000000002</v>
      </c>
      <c r="CO82" s="22">
        <f t="shared" si="119"/>
        <v>0.98099999999999998</v>
      </c>
      <c r="CP82" s="22">
        <f t="shared" si="119"/>
        <v>5</v>
      </c>
      <c r="CQ82" s="22">
        <f t="shared" si="116"/>
        <v>0</v>
      </c>
      <c r="CR82" s="22">
        <f t="shared" si="116"/>
        <v>0</v>
      </c>
      <c r="CS82" s="22">
        <f t="shared" si="116"/>
        <v>0</v>
      </c>
      <c r="CT82" s="22">
        <f t="shared" si="116"/>
        <v>0</v>
      </c>
      <c r="CU82" s="22">
        <f t="shared" si="116"/>
        <v>3.911</v>
      </c>
      <c r="CV82" s="22">
        <f t="shared" si="116"/>
        <v>0.98099999999999998</v>
      </c>
      <c r="CW82" s="22">
        <f t="shared" si="116"/>
        <v>5</v>
      </c>
      <c r="CX82" s="13" t="s">
        <v>124</v>
      </c>
    </row>
    <row r="83" spans="1:102" s="24" customFormat="1" ht="38.25" customHeight="1" thickBot="1">
      <c r="A83" s="19" t="s">
        <v>245</v>
      </c>
      <c r="B83" s="31" t="s">
        <v>246</v>
      </c>
      <c r="C83" s="33" t="s">
        <v>247</v>
      </c>
      <c r="D83" s="22">
        <v>0</v>
      </c>
      <c r="E83" s="22">
        <v>0</v>
      </c>
      <c r="F83" s="22">
        <v>0</v>
      </c>
      <c r="G83" s="22">
        <v>0</v>
      </c>
      <c r="H83" s="22">
        <v>0.995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0.995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45">
        <v>1.31</v>
      </c>
      <c r="BF83" s="45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3">
        <v>0.995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3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2">
        <v>0</v>
      </c>
      <c r="CJ83" s="22">
        <v>0</v>
      </c>
      <c r="CK83" s="22">
        <v>0</v>
      </c>
      <c r="CL83" s="22">
        <v>0</v>
      </c>
      <c r="CM83" s="22">
        <v>0</v>
      </c>
      <c r="CN83" s="22">
        <v>0.995</v>
      </c>
      <c r="CO83" s="22">
        <v>0</v>
      </c>
      <c r="CP83" s="22">
        <v>0</v>
      </c>
      <c r="CQ83" s="22">
        <v>0</v>
      </c>
      <c r="CR83" s="22">
        <v>0</v>
      </c>
      <c r="CS83" s="22">
        <v>0</v>
      </c>
      <c r="CT83" s="22">
        <v>0</v>
      </c>
      <c r="CU83" s="45">
        <v>1.31</v>
      </c>
      <c r="CV83" s="45">
        <v>0</v>
      </c>
      <c r="CW83" s="22">
        <v>0</v>
      </c>
      <c r="CX83" s="13" t="s">
        <v>124</v>
      </c>
    </row>
    <row r="84" spans="1:102" s="24" customFormat="1" ht="40.5" customHeight="1" thickBot="1">
      <c r="A84" s="19" t="s">
        <v>248</v>
      </c>
      <c r="B84" s="27" t="s">
        <v>249</v>
      </c>
      <c r="C84" s="33" t="s">
        <v>250</v>
      </c>
      <c r="D84" s="22">
        <v>0</v>
      </c>
      <c r="E84" s="22">
        <v>0</v>
      </c>
      <c r="F84" s="22">
        <v>0</v>
      </c>
      <c r="G84" s="22">
        <v>0</v>
      </c>
      <c r="H84" s="22">
        <v>1.7</v>
      </c>
      <c r="I84" s="22">
        <v>0.56100000000000005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1.7</v>
      </c>
      <c r="P84" s="22">
        <v>0.56100000000000005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1.7</v>
      </c>
      <c r="AY84" s="22">
        <v>0.56100000000000005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45">
        <v>1.6</v>
      </c>
      <c r="BF84" s="45">
        <v>0.56100000000000005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2"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1.7</v>
      </c>
      <c r="CO84" s="22">
        <v>0.56100000000000005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45">
        <v>1.6</v>
      </c>
      <c r="CV84" s="45">
        <v>0.56100000000000005</v>
      </c>
      <c r="CW84" s="22">
        <v>0</v>
      </c>
      <c r="CX84" s="13" t="s">
        <v>124</v>
      </c>
    </row>
    <row r="85" spans="1:102" s="24" customFormat="1" ht="40.5" customHeight="1" thickBot="1">
      <c r="A85" s="29" t="s">
        <v>251</v>
      </c>
      <c r="B85" s="27" t="s">
        <v>252</v>
      </c>
      <c r="C85" s="33" t="s">
        <v>253</v>
      </c>
      <c r="D85" s="22">
        <v>0</v>
      </c>
      <c r="E85" s="22">
        <v>0</v>
      </c>
      <c r="F85" s="22">
        <v>0</v>
      </c>
      <c r="G85" s="22">
        <v>0</v>
      </c>
      <c r="H85" s="22">
        <v>0.42599999999999999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0.42599999999999999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0.8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0.42599999999999999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2">
        <v>0</v>
      </c>
      <c r="CJ85" s="22">
        <v>0</v>
      </c>
      <c r="CK85" s="22">
        <v>0</v>
      </c>
      <c r="CL85" s="22">
        <v>0</v>
      </c>
      <c r="CM85" s="22">
        <v>0</v>
      </c>
      <c r="CN85" s="22">
        <v>0.42599999999999999</v>
      </c>
      <c r="CO85" s="22">
        <v>0</v>
      </c>
      <c r="CP85" s="22">
        <v>0</v>
      </c>
      <c r="CQ85" s="22">
        <v>0</v>
      </c>
      <c r="CR85" s="22">
        <v>0</v>
      </c>
      <c r="CS85" s="22">
        <v>0</v>
      </c>
      <c r="CT85" s="22">
        <v>0</v>
      </c>
      <c r="CU85" s="22">
        <v>0.42599999999999999</v>
      </c>
      <c r="CV85" s="22">
        <v>0</v>
      </c>
      <c r="CW85" s="22">
        <v>0</v>
      </c>
      <c r="CX85" s="13" t="s">
        <v>124</v>
      </c>
    </row>
    <row r="86" spans="1:102" s="24" customFormat="1" ht="62.25" customHeight="1" thickBot="1">
      <c r="A86" s="29" t="s">
        <v>254</v>
      </c>
      <c r="B86" s="27" t="s">
        <v>255</v>
      </c>
      <c r="C86" s="33" t="s">
        <v>256</v>
      </c>
      <c r="D86" s="22">
        <v>0</v>
      </c>
      <c r="E86" s="22">
        <v>0</v>
      </c>
      <c r="F86" s="22">
        <v>0</v>
      </c>
      <c r="G86" s="22">
        <v>0</v>
      </c>
      <c r="H86" s="22">
        <v>0.34499999999999997</v>
      </c>
      <c r="I86" s="22">
        <v>0.32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0.34499999999999997</v>
      </c>
      <c r="P86" s="22">
        <v>0.32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0.32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0.32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0.34499999999999997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v>0</v>
      </c>
      <c r="CH86" s="22">
        <v>0</v>
      </c>
      <c r="CI86" s="22"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0.34499999999999997</v>
      </c>
      <c r="CO86" s="22">
        <v>0.32</v>
      </c>
      <c r="CP86" s="22">
        <v>0</v>
      </c>
      <c r="CQ86" s="22">
        <v>0</v>
      </c>
      <c r="CR86" s="22">
        <v>0</v>
      </c>
      <c r="CS86" s="22">
        <v>0</v>
      </c>
      <c r="CT86" s="22">
        <v>0</v>
      </c>
      <c r="CU86" s="22">
        <v>0.34499999999999997</v>
      </c>
      <c r="CV86" s="22">
        <v>0.32</v>
      </c>
      <c r="CW86" s="22">
        <v>0</v>
      </c>
      <c r="CX86" s="13" t="s">
        <v>124</v>
      </c>
    </row>
    <row r="87" spans="1:102" s="24" customFormat="1" ht="48.75" customHeight="1" thickBot="1">
      <c r="A87" s="29" t="s">
        <v>257</v>
      </c>
      <c r="B87" s="27" t="s">
        <v>258</v>
      </c>
      <c r="C87" s="33" t="s">
        <v>259</v>
      </c>
      <c r="D87" s="22">
        <v>0</v>
      </c>
      <c r="E87" s="22">
        <v>0</v>
      </c>
      <c r="F87" s="22">
        <v>0</v>
      </c>
      <c r="G87" s="22">
        <v>0</v>
      </c>
      <c r="H87" s="22">
        <v>0.23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0.23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0.25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0.23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2">
        <v>0</v>
      </c>
      <c r="CJ87" s="22">
        <v>0</v>
      </c>
      <c r="CK87" s="22">
        <v>0</v>
      </c>
      <c r="CL87" s="22">
        <v>0</v>
      </c>
      <c r="CM87" s="22">
        <v>0</v>
      </c>
      <c r="CN87" s="22">
        <v>0.23</v>
      </c>
      <c r="CO87" s="22">
        <v>0</v>
      </c>
      <c r="CP87" s="22">
        <v>0</v>
      </c>
      <c r="CQ87" s="22">
        <v>0</v>
      </c>
      <c r="CR87" s="22">
        <v>0</v>
      </c>
      <c r="CS87" s="22">
        <v>0</v>
      </c>
      <c r="CT87" s="22">
        <v>0</v>
      </c>
      <c r="CU87" s="22">
        <v>0.23</v>
      </c>
      <c r="CV87" s="22">
        <v>0</v>
      </c>
      <c r="CW87" s="22">
        <v>0</v>
      </c>
      <c r="CX87" s="13" t="s">
        <v>124</v>
      </c>
    </row>
    <row r="88" spans="1:102" s="24" customFormat="1" ht="51.75" customHeight="1" thickBot="1">
      <c r="A88" s="29" t="s">
        <v>260</v>
      </c>
      <c r="B88" s="27" t="s">
        <v>261</v>
      </c>
      <c r="C88" s="33" t="s">
        <v>262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5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5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5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5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22"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</v>
      </c>
      <c r="CO88" s="22">
        <v>0</v>
      </c>
      <c r="CP88" s="22">
        <v>5</v>
      </c>
      <c r="CQ88" s="22">
        <v>0</v>
      </c>
      <c r="CR88" s="22">
        <v>0</v>
      </c>
      <c r="CS88" s="22">
        <v>0</v>
      </c>
      <c r="CT88" s="22">
        <v>0</v>
      </c>
      <c r="CU88" s="22">
        <v>0</v>
      </c>
      <c r="CV88" s="22">
        <v>0</v>
      </c>
      <c r="CW88" s="22">
        <v>5</v>
      </c>
      <c r="CX88" s="13" t="s">
        <v>124</v>
      </c>
    </row>
    <row r="89" spans="1:102" s="24" customFormat="1" ht="64.5" customHeight="1" thickBot="1">
      <c r="A89" s="29" t="s">
        <v>263</v>
      </c>
      <c r="B89" s="27" t="s">
        <v>264</v>
      </c>
      <c r="C89" s="33" t="s">
        <v>265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0.1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0.1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0.1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0.1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2">
        <v>0</v>
      </c>
      <c r="CJ89" s="22">
        <v>0</v>
      </c>
      <c r="CK89" s="22">
        <v>0</v>
      </c>
      <c r="CL89" s="22">
        <v>0</v>
      </c>
      <c r="CM89" s="22">
        <v>0</v>
      </c>
      <c r="CN89" s="22">
        <v>0</v>
      </c>
      <c r="CO89" s="22">
        <v>0.1</v>
      </c>
      <c r="CP89" s="22">
        <v>0</v>
      </c>
      <c r="CQ89" s="22">
        <v>0</v>
      </c>
      <c r="CR89" s="22">
        <v>0</v>
      </c>
      <c r="CS89" s="22">
        <v>0</v>
      </c>
      <c r="CT89" s="22">
        <v>0</v>
      </c>
      <c r="CU89" s="22">
        <v>0</v>
      </c>
      <c r="CV89" s="22">
        <v>0.1</v>
      </c>
      <c r="CW89" s="22">
        <v>0</v>
      </c>
      <c r="CX89" s="13" t="s">
        <v>124</v>
      </c>
    </row>
    <row r="90" spans="1:102" s="24" customFormat="1" ht="39.75" customHeight="1" thickBot="1">
      <c r="A90" s="19" t="s">
        <v>266</v>
      </c>
      <c r="B90" s="27" t="s">
        <v>267</v>
      </c>
      <c r="C90" s="33" t="s">
        <v>128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2">
        <v>0</v>
      </c>
      <c r="CR90" s="22">
        <v>0</v>
      </c>
      <c r="CS90" s="22">
        <v>0</v>
      </c>
      <c r="CT90" s="22">
        <v>0</v>
      </c>
      <c r="CU90" s="22">
        <v>0</v>
      </c>
      <c r="CV90" s="22">
        <v>0</v>
      </c>
      <c r="CW90" s="22">
        <v>0</v>
      </c>
      <c r="CX90" s="13" t="s">
        <v>124</v>
      </c>
    </row>
    <row r="91" spans="1:102" s="24" customFormat="1" ht="28.5" customHeight="1">
      <c r="A91" s="34" t="s">
        <v>268</v>
      </c>
      <c r="B91" s="35" t="s">
        <v>269</v>
      </c>
      <c r="C91" s="33" t="s">
        <v>128</v>
      </c>
      <c r="D91" s="36">
        <v>0</v>
      </c>
      <c r="E91" s="36">
        <v>0</v>
      </c>
      <c r="F91" s="36">
        <v>0</v>
      </c>
      <c r="G91" s="36">
        <v>0</v>
      </c>
      <c r="H91" s="22">
        <f t="shared" ref="H91:J91" si="120">H92+H93</f>
        <v>0</v>
      </c>
      <c r="I91" s="22">
        <f t="shared" si="120"/>
        <v>0</v>
      </c>
      <c r="J91" s="22">
        <f t="shared" si="120"/>
        <v>2</v>
      </c>
      <c r="K91" s="36">
        <v>0</v>
      </c>
      <c r="L91" s="36">
        <v>0</v>
      </c>
      <c r="M91" s="36">
        <v>0</v>
      </c>
      <c r="N91" s="36">
        <v>0</v>
      </c>
      <c r="O91" s="22">
        <f t="shared" ref="O91:Q91" si="121">O92+O93</f>
        <v>0</v>
      </c>
      <c r="P91" s="22">
        <f t="shared" si="121"/>
        <v>0</v>
      </c>
      <c r="Q91" s="22">
        <f t="shared" si="121"/>
        <v>2</v>
      </c>
      <c r="R91" s="22">
        <v>0</v>
      </c>
      <c r="S91" s="22">
        <v>0</v>
      </c>
      <c r="T91" s="22">
        <v>0</v>
      </c>
      <c r="U91" s="22">
        <v>0</v>
      </c>
      <c r="V91" s="22">
        <f t="shared" ref="V91:X91" si="122">V92+V93</f>
        <v>0</v>
      </c>
      <c r="W91" s="22">
        <f t="shared" si="122"/>
        <v>0</v>
      </c>
      <c r="X91" s="22">
        <f t="shared" si="122"/>
        <v>0</v>
      </c>
      <c r="Y91" s="22">
        <v>0</v>
      </c>
      <c r="Z91" s="22">
        <v>0</v>
      </c>
      <c r="AA91" s="22">
        <v>0</v>
      </c>
      <c r="AB91" s="22">
        <v>0</v>
      </c>
      <c r="AC91" s="22">
        <f t="shared" ref="AC91:AE91" si="123">AC92+AC93</f>
        <v>0</v>
      </c>
      <c r="AD91" s="22">
        <f t="shared" si="123"/>
        <v>0</v>
      </c>
      <c r="AE91" s="22">
        <f t="shared" si="123"/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f t="shared" ref="AJ91:AL91" si="124">AJ92+AJ93</f>
        <v>0</v>
      </c>
      <c r="AK91" s="22">
        <f t="shared" si="124"/>
        <v>0</v>
      </c>
      <c r="AL91" s="22">
        <f t="shared" si="124"/>
        <v>2</v>
      </c>
      <c r="AM91" s="22">
        <v>0</v>
      </c>
      <c r="AN91" s="22">
        <v>0</v>
      </c>
      <c r="AO91" s="22">
        <v>0</v>
      </c>
      <c r="AP91" s="22">
        <v>0</v>
      </c>
      <c r="AQ91" s="22">
        <f t="shared" ref="AQ91:AS91" si="125">AQ92+AQ93</f>
        <v>0</v>
      </c>
      <c r="AR91" s="22">
        <f t="shared" si="125"/>
        <v>0</v>
      </c>
      <c r="AS91" s="22">
        <f t="shared" si="125"/>
        <v>2</v>
      </c>
      <c r="AT91" s="22">
        <v>0</v>
      </c>
      <c r="AU91" s="22">
        <v>0</v>
      </c>
      <c r="AV91" s="22">
        <v>0</v>
      </c>
      <c r="AW91" s="22">
        <v>0</v>
      </c>
      <c r="AX91" s="22">
        <f t="shared" ref="AX91:AZ91" si="126">AX92+AX93</f>
        <v>0</v>
      </c>
      <c r="AY91" s="22">
        <f t="shared" si="126"/>
        <v>0</v>
      </c>
      <c r="AZ91" s="22">
        <f t="shared" si="126"/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f t="shared" ref="BE91:CW91" si="127">BE92+BE93</f>
        <v>0</v>
      </c>
      <c r="BF91" s="22">
        <f t="shared" si="127"/>
        <v>0</v>
      </c>
      <c r="BG91" s="22">
        <f t="shared" si="127"/>
        <v>0</v>
      </c>
      <c r="BH91" s="22">
        <f t="shared" ref="BH91:BN91" si="128">BH92+BH93</f>
        <v>0</v>
      </c>
      <c r="BI91" s="22">
        <f t="shared" si="128"/>
        <v>0</v>
      </c>
      <c r="BJ91" s="22">
        <f t="shared" si="128"/>
        <v>0</v>
      </c>
      <c r="BK91" s="22">
        <f t="shared" si="128"/>
        <v>0</v>
      </c>
      <c r="BL91" s="22">
        <f t="shared" si="128"/>
        <v>0</v>
      </c>
      <c r="BM91" s="22">
        <f t="shared" si="128"/>
        <v>0</v>
      </c>
      <c r="BN91" s="22">
        <f t="shared" si="128"/>
        <v>0</v>
      </c>
      <c r="BO91" s="22">
        <f t="shared" si="127"/>
        <v>0</v>
      </c>
      <c r="BP91" s="22">
        <f t="shared" si="127"/>
        <v>0</v>
      </c>
      <c r="BQ91" s="22">
        <f t="shared" si="127"/>
        <v>0</v>
      </c>
      <c r="BR91" s="22">
        <f t="shared" si="127"/>
        <v>0</v>
      </c>
      <c r="BS91" s="22">
        <f t="shared" si="127"/>
        <v>0</v>
      </c>
      <c r="BT91" s="22">
        <f t="shared" si="127"/>
        <v>0</v>
      </c>
      <c r="BU91" s="22">
        <f t="shared" si="127"/>
        <v>0</v>
      </c>
      <c r="BV91" s="22">
        <f t="shared" ref="BV91:CB91" si="129">BV92+BV93</f>
        <v>0</v>
      </c>
      <c r="BW91" s="22">
        <f t="shared" si="129"/>
        <v>0</v>
      </c>
      <c r="BX91" s="22">
        <f t="shared" si="129"/>
        <v>0</v>
      </c>
      <c r="BY91" s="22">
        <f t="shared" si="129"/>
        <v>0</v>
      </c>
      <c r="BZ91" s="22">
        <f t="shared" si="129"/>
        <v>0</v>
      </c>
      <c r="CA91" s="22">
        <f t="shared" si="129"/>
        <v>0</v>
      </c>
      <c r="CB91" s="22">
        <f t="shared" si="129"/>
        <v>0</v>
      </c>
      <c r="CC91" s="22">
        <f t="shared" si="127"/>
        <v>0</v>
      </c>
      <c r="CD91" s="22">
        <f t="shared" si="127"/>
        <v>0</v>
      </c>
      <c r="CE91" s="22">
        <f t="shared" si="127"/>
        <v>0</v>
      </c>
      <c r="CF91" s="22">
        <f t="shared" si="127"/>
        <v>0</v>
      </c>
      <c r="CG91" s="22">
        <f t="shared" si="127"/>
        <v>0</v>
      </c>
      <c r="CH91" s="22">
        <f t="shared" si="127"/>
        <v>0</v>
      </c>
      <c r="CI91" s="22">
        <f t="shared" si="127"/>
        <v>0</v>
      </c>
      <c r="CJ91" s="22">
        <f t="shared" ref="CJ91:CP91" si="130">CJ92+CJ93</f>
        <v>0</v>
      </c>
      <c r="CK91" s="22">
        <f t="shared" si="130"/>
        <v>0</v>
      </c>
      <c r="CL91" s="22">
        <f t="shared" si="130"/>
        <v>0</v>
      </c>
      <c r="CM91" s="22">
        <f t="shared" si="130"/>
        <v>0</v>
      </c>
      <c r="CN91" s="22">
        <f t="shared" si="130"/>
        <v>0</v>
      </c>
      <c r="CO91" s="22">
        <f t="shared" si="130"/>
        <v>0</v>
      </c>
      <c r="CP91" s="22">
        <f t="shared" si="130"/>
        <v>2</v>
      </c>
      <c r="CQ91" s="22">
        <f t="shared" si="127"/>
        <v>0</v>
      </c>
      <c r="CR91" s="22">
        <f t="shared" si="127"/>
        <v>0</v>
      </c>
      <c r="CS91" s="22">
        <f t="shared" si="127"/>
        <v>0</v>
      </c>
      <c r="CT91" s="22">
        <f t="shared" si="127"/>
        <v>0</v>
      </c>
      <c r="CU91" s="22">
        <f t="shared" si="127"/>
        <v>0</v>
      </c>
      <c r="CV91" s="22">
        <f t="shared" si="127"/>
        <v>0</v>
      </c>
      <c r="CW91" s="22">
        <f t="shared" si="127"/>
        <v>2</v>
      </c>
      <c r="CX91" s="13" t="s">
        <v>124</v>
      </c>
    </row>
    <row r="92" spans="1:102" ht="15.75">
      <c r="A92" s="37" t="s">
        <v>270</v>
      </c>
      <c r="B92" s="38" t="s">
        <v>271</v>
      </c>
      <c r="C92" s="33" t="s">
        <v>272</v>
      </c>
      <c r="D92" s="36">
        <v>0</v>
      </c>
      <c r="E92" s="36">
        <v>0</v>
      </c>
      <c r="F92" s="36">
        <v>0</v>
      </c>
      <c r="G92" s="36">
        <v>0</v>
      </c>
      <c r="H92" s="22">
        <v>0</v>
      </c>
      <c r="I92" s="22">
        <v>0</v>
      </c>
      <c r="J92" s="22">
        <v>1</v>
      </c>
      <c r="K92" s="36">
        <v>0</v>
      </c>
      <c r="L92" s="36">
        <v>0</v>
      </c>
      <c r="M92" s="36">
        <v>0</v>
      </c>
      <c r="N92" s="36">
        <v>0</v>
      </c>
      <c r="O92" s="22">
        <v>0</v>
      </c>
      <c r="P92" s="22">
        <v>0</v>
      </c>
      <c r="Q92" s="22">
        <v>1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1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1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2">
        <v>0</v>
      </c>
      <c r="BY92" s="22">
        <v>0</v>
      </c>
      <c r="BZ92" s="22">
        <v>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2">
        <v>0</v>
      </c>
      <c r="CH92" s="22">
        <v>0</v>
      </c>
      <c r="CI92" s="22">
        <v>0</v>
      </c>
      <c r="CJ92" s="22">
        <v>0</v>
      </c>
      <c r="CK92" s="22">
        <v>0</v>
      </c>
      <c r="CL92" s="22">
        <v>0</v>
      </c>
      <c r="CM92" s="22">
        <v>0</v>
      </c>
      <c r="CN92" s="22">
        <v>0</v>
      </c>
      <c r="CO92" s="22">
        <v>0</v>
      </c>
      <c r="CP92" s="22">
        <v>1</v>
      </c>
      <c r="CQ92" s="22">
        <v>0</v>
      </c>
      <c r="CR92" s="22">
        <v>0</v>
      </c>
      <c r="CS92" s="22">
        <v>0</v>
      </c>
      <c r="CT92" s="22">
        <v>0</v>
      </c>
      <c r="CU92" s="22">
        <v>0</v>
      </c>
      <c r="CV92" s="22">
        <v>0</v>
      </c>
      <c r="CW92" s="22">
        <v>1</v>
      </c>
      <c r="CX92" s="13" t="s">
        <v>124</v>
      </c>
    </row>
    <row r="93" spans="1:102" ht="39.75" thickBot="1">
      <c r="A93" s="37" t="s">
        <v>273</v>
      </c>
      <c r="B93" s="39" t="s">
        <v>274</v>
      </c>
      <c r="C93" s="33" t="s">
        <v>275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1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1</v>
      </c>
      <c r="R93" s="22">
        <v>0</v>
      </c>
      <c r="S93" s="22">
        <v>0</v>
      </c>
      <c r="T93" s="22">
        <v>0</v>
      </c>
      <c r="U93" s="22">
        <v>0</v>
      </c>
      <c r="V93" s="40">
        <v>0</v>
      </c>
      <c r="W93" s="40">
        <v>0</v>
      </c>
      <c r="X93" s="40">
        <v>0</v>
      </c>
      <c r="Y93" s="22">
        <v>0</v>
      </c>
      <c r="Z93" s="22">
        <v>0</v>
      </c>
      <c r="AA93" s="22">
        <v>0</v>
      </c>
      <c r="AB93" s="22">
        <v>0</v>
      </c>
      <c r="AC93" s="40">
        <v>0</v>
      </c>
      <c r="AD93" s="40">
        <v>0</v>
      </c>
      <c r="AE93" s="40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1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1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0</v>
      </c>
      <c r="BQ93" s="22">
        <v>0</v>
      </c>
      <c r="BR93" s="22">
        <v>0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>
        <v>0</v>
      </c>
      <c r="CH93" s="22">
        <v>0</v>
      </c>
      <c r="CI93" s="22">
        <v>0</v>
      </c>
      <c r="CJ93" s="22">
        <v>0</v>
      </c>
      <c r="CK93" s="22">
        <v>0</v>
      </c>
      <c r="CL93" s="22">
        <v>0</v>
      </c>
      <c r="CM93" s="22">
        <v>0</v>
      </c>
      <c r="CN93" s="22">
        <v>0</v>
      </c>
      <c r="CO93" s="22">
        <v>0</v>
      </c>
      <c r="CP93" s="22">
        <v>1</v>
      </c>
      <c r="CQ93" s="22">
        <v>0</v>
      </c>
      <c r="CR93" s="22">
        <v>0</v>
      </c>
      <c r="CS93" s="22">
        <v>0</v>
      </c>
      <c r="CT93" s="22">
        <v>0</v>
      </c>
      <c r="CU93" s="22">
        <v>0</v>
      </c>
      <c r="CV93" s="22">
        <v>0</v>
      </c>
      <c r="CW93" s="22">
        <v>1</v>
      </c>
      <c r="CX93" s="13" t="s">
        <v>124</v>
      </c>
    </row>
  </sheetData>
  <mergeCells count="29">
    <mergeCell ref="AM18:AS18"/>
    <mergeCell ref="AT18:AZ18"/>
    <mergeCell ref="BA18:BG18"/>
    <mergeCell ref="BH18:BN18"/>
    <mergeCell ref="BO18:BU18"/>
    <mergeCell ref="AT17:BG17"/>
    <mergeCell ref="BH17:BU17"/>
    <mergeCell ref="BV17:CI17"/>
    <mergeCell ref="CJ17:CW17"/>
    <mergeCell ref="CC18:CI18"/>
    <mergeCell ref="CJ18:CP18"/>
    <mergeCell ref="CQ18:CW18"/>
    <mergeCell ref="BV18:CB18"/>
    <mergeCell ref="CU1:CX6"/>
    <mergeCell ref="A7:CX14"/>
    <mergeCell ref="A16:A19"/>
    <mergeCell ref="B16:B19"/>
    <mergeCell ref="C16:C19"/>
    <mergeCell ref="D16:Q17"/>
    <mergeCell ref="R16:AE17"/>
    <mergeCell ref="AF16:AS17"/>
    <mergeCell ref="AT16:BG16"/>
    <mergeCell ref="BH16:CW16"/>
    <mergeCell ref="D18:J18"/>
    <mergeCell ref="K18:Q18"/>
    <mergeCell ref="R18:X18"/>
    <mergeCell ref="Y18:AE18"/>
    <mergeCell ref="AF18:AL18"/>
    <mergeCell ref="CX16:CX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2018-01-10T12:37:03Z</dcterms:created>
  <dcterms:modified xsi:type="dcterms:W3CDTF">2018-05-02T11:40:38Z</dcterms:modified>
</cp:coreProperties>
</file>