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65" windowWidth="19815" windowHeight="7545"/>
  </bookViews>
  <sheets>
    <sheet name="форма 6" sheetId="1" r:id="rId1"/>
  </sheets>
  <calcPr calcId="125725"/>
</workbook>
</file>

<file path=xl/calcChain.xml><?xml version="1.0" encoding="utf-8"?>
<calcChain xmlns="http://schemas.openxmlformats.org/spreadsheetml/2006/main">
  <c r="AW47" i="1"/>
  <c r="AX48"/>
  <c r="AY48"/>
  <c r="AW48"/>
  <c r="AX49"/>
  <c r="AY49"/>
  <c r="AW49"/>
  <c r="AX27"/>
  <c r="AX24" s="1"/>
  <c r="AW27"/>
  <c r="AW24" s="1"/>
  <c r="AV27"/>
  <c r="AK27"/>
  <c r="AL27"/>
  <c r="AL24" s="1"/>
  <c r="AS77"/>
  <c r="AR77"/>
  <c r="AQ77"/>
  <c r="AP77"/>
  <c r="AO77"/>
  <c r="AS74"/>
  <c r="AR74"/>
  <c r="AQ74"/>
  <c r="AP74"/>
  <c r="AO74"/>
  <c r="AS71"/>
  <c r="AR71"/>
  <c r="AQ71"/>
  <c r="AP71"/>
  <c r="AO71"/>
  <c r="AS64"/>
  <c r="AR64"/>
  <c r="AQ64"/>
  <c r="AQ59" s="1"/>
  <c r="AP64"/>
  <c r="AP59" s="1"/>
  <c r="AO64"/>
  <c r="AO59" s="1"/>
  <c r="AS59"/>
  <c r="AR59"/>
  <c r="AS56"/>
  <c r="AR56"/>
  <c r="AQ56"/>
  <c r="AP56"/>
  <c r="AO56"/>
  <c r="AS48"/>
  <c r="AR48"/>
  <c r="AQ48"/>
  <c r="AP48"/>
  <c r="AO48"/>
  <c r="AS44"/>
  <c r="AR44"/>
  <c r="AR43" s="1"/>
  <c r="AQ44"/>
  <c r="AQ43" s="1"/>
  <c r="AP44"/>
  <c r="AP43" s="1"/>
  <c r="AO44"/>
  <c r="AO43" s="1"/>
  <c r="AS43"/>
  <c r="AS33"/>
  <c r="AS32" s="1"/>
  <c r="AS31" s="1"/>
  <c r="AS30" s="1"/>
  <c r="AR33"/>
  <c r="AQ33"/>
  <c r="AP33"/>
  <c r="AP32" s="1"/>
  <c r="AP31" s="1"/>
  <c r="AP30" s="1"/>
  <c r="AO33"/>
  <c r="AO32" s="1"/>
  <c r="AO31" s="1"/>
  <c r="AO30" s="1"/>
  <c r="AR32"/>
  <c r="AR31" s="1"/>
  <c r="AR30" s="1"/>
  <c r="AQ32"/>
  <c r="AQ31" s="1"/>
  <c r="AQ30" s="1"/>
  <c r="AS27"/>
  <c r="AS24" s="1"/>
  <c r="AR27"/>
  <c r="AQ27"/>
  <c r="AP27"/>
  <c r="AP24" s="1"/>
  <c r="AO27"/>
  <c r="AO24" s="1"/>
  <c r="AR24"/>
  <c r="AQ24"/>
  <c r="AQ23" s="1"/>
  <c r="AG77"/>
  <c r="AF77"/>
  <c r="AE77"/>
  <c r="AD77"/>
  <c r="AC77"/>
  <c r="AG74"/>
  <c r="AF74"/>
  <c r="AE74"/>
  <c r="AD74"/>
  <c r="AC74"/>
  <c r="AB74"/>
  <c r="AG71"/>
  <c r="AF71"/>
  <c r="AE71"/>
  <c r="AD71"/>
  <c r="AC71"/>
  <c r="AB71"/>
  <c r="AG64"/>
  <c r="AG59" s="1"/>
  <c r="AF64"/>
  <c r="AF59" s="1"/>
  <c r="AE64"/>
  <c r="AE59" s="1"/>
  <c r="AD64"/>
  <c r="AD59" s="1"/>
  <c r="AC64"/>
  <c r="AC59" s="1"/>
  <c r="AB64"/>
  <c r="AB59" s="1"/>
  <c r="AG56"/>
  <c r="AF56"/>
  <c r="AE56"/>
  <c r="AD56"/>
  <c r="AC56"/>
  <c r="AB56"/>
  <c r="AG48"/>
  <c r="AF48"/>
  <c r="AE48"/>
  <c r="AD48"/>
  <c r="AC48"/>
  <c r="AB48"/>
  <c r="AG43"/>
  <c r="AF43"/>
  <c r="AE43"/>
  <c r="AD43"/>
  <c r="AC43"/>
  <c r="AB43"/>
  <c r="AG33"/>
  <c r="AG32" s="1"/>
  <c r="AG31" s="1"/>
  <c r="AG30" s="1"/>
  <c r="AF33"/>
  <c r="AF32" s="1"/>
  <c r="AF31" s="1"/>
  <c r="AF30" s="1"/>
  <c r="AE33"/>
  <c r="AD33"/>
  <c r="AD32" s="1"/>
  <c r="AD31" s="1"/>
  <c r="AD30" s="1"/>
  <c r="AC33"/>
  <c r="AC32" s="1"/>
  <c r="AC31" s="1"/>
  <c r="AC30" s="1"/>
  <c r="AB33"/>
  <c r="AB32" s="1"/>
  <c r="AB31" s="1"/>
  <c r="AB30" s="1"/>
  <c r="AE32"/>
  <c r="AE31" s="1"/>
  <c r="AE30" s="1"/>
  <c r="AG27"/>
  <c r="AG24" s="1"/>
  <c r="AG23" s="1"/>
  <c r="AF27"/>
  <c r="AF24" s="1"/>
  <c r="AE27"/>
  <c r="AE24" s="1"/>
  <c r="AD27"/>
  <c r="AD24" s="1"/>
  <c r="AC27"/>
  <c r="AC24" s="1"/>
  <c r="AC23" s="1"/>
  <c r="U77"/>
  <c r="T77"/>
  <c r="S77"/>
  <c r="R77"/>
  <c r="Q77"/>
  <c r="P77"/>
  <c r="U74"/>
  <c r="T74"/>
  <c r="S74"/>
  <c r="R74"/>
  <c r="Q74"/>
  <c r="P74"/>
  <c r="U71"/>
  <c r="T71"/>
  <c r="S71"/>
  <c r="R71"/>
  <c r="Q71"/>
  <c r="P71"/>
  <c r="U64"/>
  <c r="U59" s="1"/>
  <c r="T64"/>
  <c r="T59" s="1"/>
  <c r="S64"/>
  <c r="S59" s="1"/>
  <c r="R64"/>
  <c r="R59" s="1"/>
  <c r="Q64"/>
  <c r="Q59" s="1"/>
  <c r="P64"/>
  <c r="P59" s="1"/>
  <c r="U56"/>
  <c r="T56"/>
  <c r="S56"/>
  <c r="R56"/>
  <c r="Q56"/>
  <c r="P56"/>
  <c r="U48"/>
  <c r="T48"/>
  <c r="S48"/>
  <c r="R48"/>
  <c r="Q48"/>
  <c r="P48"/>
  <c r="U43"/>
  <c r="T43"/>
  <c r="S43"/>
  <c r="R43"/>
  <c r="Q43"/>
  <c r="P43"/>
  <c r="U33"/>
  <c r="U32" s="1"/>
  <c r="U31" s="1"/>
  <c r="U30" s="1"/>
  <c r="T33"/>
  <c r="T32" s="1"/>
  <c r="T31" s="1"/>
  <c r="T30" s="1"/>
  <c r="S33"/>
  <c r="R33"/>
  <c r="R32" s="1"/>
  <c r="R31" s="1"/>
  <c r="R30" s="1"/>
  <c r="Q33"/>
  <c r="Q32" s="1"/>
  <c r="Q31" s="1"/>
  <c r="Q30" s="1"/>
  <c r="P33"/>
  <c r="P32" s="1"/>
  <c r="P31" s="1"/>
  <c r="P30" s="1"/>
  <c r="S32"/>
  <c r="S31" s="1"/>
  <c r="S30" s="1"/>
  <c r="U27"/>
  <c r="U24" s="1"/>
  <c r="T27"/>
  <c r="T24" s="1"/>
  <c r="S27"/>
  <c r="S24" s="1"/>
  <c r="S23" s="1"/>
  <c r="R27"/>
  <c r="R24" s="1"/>
  <c r="Q27"/>
  <c r="Q24" s="1"/>
  <c r="AY77"/>
  <c r="AX77"/>
  <c r="AW77"/>
  <c r="AV77"/>
  <c r="AU77"/>
  <c r="AM77"/>
  <c r="AL77"/>
  <c r="AK77"/>
  <c r="AJ77"/>
  <c r="AI77"/>
  <c r="AA77"/>
  <c r="Z77"/>
  <c r="Y77"/>
  <c r="X77"/>
  <c r="W77"/>
  <c r="V77"/>
  <c r="AY74"/>
  <c r="AX74"/>
  <c r="AW74"/>
  <c r="AV74"/>
  <c r="AU74"/>
  <c r="AM74"/>
  <c r="AL74"/>
  <c r="AK74"/>
  <c r="AJ74"/>
  <c r="AI74"/>
  <c r="AH74"/>
  <c r="AA74"/>
  <c r="Z74"/>
  <c r="Y74"/>
  <c r="X74"/>
  <c r="W74"/>
  <c r="V74"/>
  <c r="AY71"/>
  <c r="AX71"/>
  <c r="AW71"/>
  <c r="AV71"/>
  <c r="AU71"/>
  <c r="AM71"/>
  <c r="AL71"/>
  <c r="AK71"/>
  <c r="AJ71"/>
  <c r="AI71"/>
  <c r="AH71"/>
  <c r="AA71"/>
  <c r="Z71"/>
  <c r="Y71"/>
  <c r="X71"/>
  <c r="W71"/>
  <c r="V71"/>
  <c r="AY64"/>
  <c r="AX64"/>
  <c r="AW64"/>
  <c r="AV64"/>
  <c r="AV59" s="1"/>
  <c r="AU64"/>
  <c r="AM64"/>
  <c r="AL64"/>
  <c r="AL59" s="1"/>
  <c r="AK64"/>
  <c r="AK59" s="1"/>
  <c r="AJ64"/>
  <c r="AJ59" s="1"/>
  <c r="AI64"/>
  <c r="AI59" s="1"/>
  <c r="AH64"/>
  <c r="AH59" s="1"/>
  <c r="AA64"/>
  <c r="Z64"/>
  <c r="Z59" s="1"/>
  <c r="Y64"/>
  <c r="Y59" s="1"/>
  <c r="X64"/>
  <c r="X59" s="1"/>
  <c r="W64"/>
  <c r="W59" s="1"/>
  <c r="V64"/>
  <c r="V59" s="1"/>
  <c r="AY59"/>
  <c r="AX59"/>
  <c r="AW59"/>
  <c r="AU59"/>
  <c r="AM59"/>
  <c r="AA59"/>
  <c r="AY56"/>
  <c r="AX56"/>
  <c r="AW56"/>
  <c r="AV56"/>
  <c r="AU56"/>
  <c r="AM56"/>
  <c r="AL56"/>
  <c r="AK56"/>
  <c r="AJ56"/>
  <c r="AI56"/>
  <c r="AH56"/>
  <c r="AA56"/>
  <c r="Z56"/>
  <c r="Y56"/>
  <c r="X56"/>
  <c r="W56"/>
  <c r="V56"/>
  <c r="AV48"/>
  <c r="AU48"/>
  <c r="AM48"/>
  <c r="AL48"/>
  <c r="AK48"/>
  <c r="AJ48"/>
  <c r="AI48"/>
  <c r="AH48"/>
  <c r="AA48"/>
  <c r="Z48"/>
  <c r="Y48"/>
  <c r="X48"/>
  <c r="W48"/>
  <c r="V48"/>
  <c r="AY44"/>
  <c r="AY43" s="1"/>
  <c r="AX44"/>
  <c r="AW44"/>
  <c r="AW43" s="1"/>
  <c r="AV44"/>
  <c r="AU44"/>
  <c r="AU43" s="1"/>
  <c r="AX43"/>
  <c r="AV43"/>
  <c r="AM43"/>
  <c r="AL43"/>
  <c r="AK43"/>
  <c r="AJ43"/>
  <c r="AI43"/>
  <c r="AH43"/>
  <c r="AA43"/>
  <c r="Z43"/>
  <c r="Y43"/>
  <c r="X43"/>
  <c r="W43"/>
  <c r="V43"/>
  <c r="AY33"/>
  <c r="AY32" s="1"/>
  <c r="AY31" s="1"/>
  <c r="AY30" s="1"/>
  <c r="AX33"/>
  <c r="AW33"/>
  <c r="AV33"/>
  <c r="AU33"/>
  <c r="AU32" s="1"/>
  <c r="AU31" s="1"/>
  <c r="AU30" s="1"/>
  <c r="AM33"/>
  <c r="AM32" s="1"/>
  <c r="AM31" s="1"/>
  <c r="AM30" s="1"/>
  <c r="AL33"/>
  <c r="AL32" s="1"/>
  <c r="AL31" s="1"/>
  <c r="AL30" s="1"/>
  <c r="AK33"/>
  <c r="AK32" s="1"/>
  <c r="AK31" s="1"/>
  <c r="AK30" s="1"/>
  <c r="AJ33"/>
  <c r="AJ32" s="1"/>
  <c r="AJ31" s="1"/>
  <c r="AJ30" s="1"/>
  <c r="AI33"/>
  <c r="AI32" s="1"/>
  <c r="AI31" s="1"/>
  <c r="AI30" s="1"/>
  <c r="AH33"/>
  <c r="AH32" s="1"/>
  <c r="AH31" s="1"/>
  <c r="AH30" s="1"/>
  <c r="AA33"/>
  <c r="AA32" s="1"/>
  <c r="AA31" s="1"/>
  <c r="AA30" s="1"/>
  <c r="Z33"/>
  <c r="Z32" s="1"/>
  <c r="Z31" s="1"/>
  <c r="Z30" s="1"/>
  <c r="Y33"/>
  <c r="Y32" s="1"/>
  <c r="Y31" s="1"/>
  <c r="Y30" s="1"/>
  <c r="X33"/>
  <c r="X32" s="1"/>
  <c r="X31" s="1"/>
  <c r="X30" s="1"/>
  <c r="W33"/>
  <c r="W32" s="1"/>
  <c r="W31" s="1"/>
  <c r="W30" s="1"/>
  <c r="V33"/>
  <c r="V32" s="1"/>
  <c r="V31" s="1"/>
  <c r="V30" s="1"/>
  <c r="AX32"/>
  <c r="AX31" s="1"/>
  <c r="AX30" s="1"/>
  <c r="AW32"/>
  <c r="AW31" s="1"/>
  <c r="AW30" s="1"/>
  <c r="AV32"/>
  <c r="AV31" s="1"/>
  <c r="AV30" s="1"/>
  <c r="AY27"/>
  <c r="AY24" s="1"/>
  <c r="AV24"/>
  <c r="AU27"/>
  <c r="AU24" s="1"/>
  <c r="AM27"/>
  <c r="AK24"/>
  <c r="AJ27"/>
  <c r="AJ24" s="1"/>
  <c r="AI27"/>
  <c r="AI24" s="1"/>
  <c r="AA27"/>
  <c r="AA24" s="1"/>
  <c r="Z27"/>
  <c r="Z24" s="1"/>
  <c r="Y27"/>
  <c r="Y24" s="1"/>
  <c r="X27"/>
  <c r="X24" s="1"/>
  <c r="W27"/>
  <c r="W24" s="1"/>
  <c r="AM24"/>
  <c r="AS47" l="1"/>
  <c r="AO23"/>
  <c r="AO22" s="1"/>
  <c r="AO21" s="1"/>
  <c r="AS23"/>
  <c r="AO47"/>
  <c r="AQ47"/>
  <c r="AR47"/>
  <c r="AC47"/>
  <c r="AG47"/>
  <c r="AG22" s="1"/>
  <c r="AG21" s="1"/>
  <c r="AD47"/>
  <c r="U47"/>
  <c r="R47"/>
  <c r="Q47"/>
  <c r="AK23"/>
  <c r="AA47"/>
  <c r="W47"/>
  <c r="P47"/>
  <c r="Z23"/>
  <c r="AK47"/>
  <c r="AJ47"/>
  <c r="AM47"/>
  <c r="AI47"/>
  <c r="AV23"/>
  <c r="AX47"/>
  <c r="AU47"/>
  <c r="AY47"/>
  <c r="AH47"/>
  <c r="AL47"/>
  <c r="AE47"/>
  <c r="Y47"/>
  <c r="X47"/>
  <c r="AV47"/>
  <c r="T47"/>
  <c r="AA23"/>
  <c r="AA22" s="1"/>
  <c r="AA21" s="1"/>
  <c r="V47"/>
  <c r="Z47"/>
  <c r="S47"/>
  <c r="S22" s="1"/>
  <c r="S21" s="1"/>
  <c r="AB47"/>
  <c r="AF47"/>
  <c r="AX23"/>
  <c r="Y23"/>
  <c r="AP23"/>
  <c r="AE23"/>
  <c r="AU23"/>
  <c r="AU22" s="1"/>
  <c r="AU21" s="1"/>
  <c r="AY23"/>
  <c r="T23"/>
  <c r="X23"/>
  <c r="AJ23"/>
  <c r="AL23"/>
  <c r="R23"/>
  <c r="AF23"/>
  <c r="AR23"/>
  <c r="AR22" s="1"/>
  <c r="AR21" s="1"/>
  <c r="AQ22"/>
  <c r="AQ21" s="1"/>
  <c r="AP47"/>
  <c r="AC22"/>
  <c r="AC21" s="1"/>
  <c r="AD23"/>
  <c r="U23"/>
  <c r="Q23"/>
  <c r="AM23"/>
  <c r="AW23"/>
  <c r="W23"/>
  <c r="AI23"/>
  <c r="AI22" s="1"/>
  <c r="AI21" s="1"/>
  <c r="U22" l="1"/>
  <c r="U21" s="1"/>
  <c r="AS22"/>
  <c r="AS21" s="1"/>
  <c r="AM22"/>
  <c r="AM21" s="1"/>
  <c r="AF22"/>
  <c r="AF21" s="1"/>
  <c r="AD22"/>
  <c r="AD21" s="1"/>
  <c r="AX22"/>
  <c r="AX21" s="1"/>
  <c r="X22"/>
  <c r="X21" s="1"/>
  <c r="AE22"/>
  <c r="AE21" s="1"/>
  <c r="AK22"/>
  <c r="AK21" s="1"/>
  <c r="AV22"/>
  <c r="AV21" s="1"/>
  <c r="Z22"/>
  <c r="Z21" s="1"/>
  <c r="R22"/>
  <c r="R21" s="1"/>
  <c r="Q22"/>
  <c r="Q21" s="1"/>
  <c r="W22"/>
  <c r="W21" s="1"/>
  <c r="AL22"/>
  <c r="AL21" s="1"/>
  <c r="AW22"/>
  <c r="AW21" s="1"/>
  <c r="AJ22"/>
  <c r="AJ21" s="1"/>
  <c r="AY22"/>
  <c r="AY21" s="1"/>
  <c r="Y22"/>
  <c r="Y21" s="1"/>
  <c r="T22"/>
  <c r="T21" s="1"/>
  <c r="AP22"/>
  <c r="AP21" s="1"/>
</calcChain>
</file>

<file path=xl/sharedStrings.xml><?xml version="1.0" encoding="utf-8"?>
<sst xmlns="http://schemas.openxmlformats.org/spreadsheetml/2006/main" count="1252" uniqueCount="199">
  <si>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</si>
  <si>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</si>
  <si>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</si>
  <si>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</si>
  <si>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</si>
  <si>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</si>
  <si>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</si>
  <si>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</si>
  <si>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</si>
  <si>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</si>
  <si>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</si>
  <si>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</si>
  <si>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</si>
  <si>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</si>
  <si>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</si>
  <si>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</si>
  <si>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</si>
  <si>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</si>
  <si>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</si>
  <si>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</si>
  <si>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</si>
  <si>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</si>
  <si>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</si>
  <si>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</si>
  <si>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</si>
  <si>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</si>
  <si>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</si>
  <si>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</si>
  <si>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</si>
  <si>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</si>
  <si>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</si>
  <si>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</si>
  <si>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</si>
  <si>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</si>
  <si>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</si>
  <si>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</si>
  <si>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</si>
  <si>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</si>
  <si>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</si>
  <si>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</si>
  <si>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</si>
  <si>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</si>
  <si>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</si>
  <si>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</si>
  <si>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</si>
  <si>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</si>
  <si>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</si>
  <si>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</si>
  <si>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</si>
  <si>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</si>
  <si>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</si>
  <si>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</si>
  <si>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</si>
  <si>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</si>
  <si>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</si>
  <si>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</si>
  <si>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</si>
  <si>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</si>
  <si>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</si>
  <si>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</si>
  <si>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</si>
  <si>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</si>
  <si>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</si>
  <si>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</si>
  <si>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</si>
  <si>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</si>
  <si>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</si>
  <si>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</si>
  <si>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</si>
  <si>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</si>
  <si>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</si>
  <si>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</si>
  <si>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</si>
  <si>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</si>
  <si>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</si>
  <si>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</si>
  <si>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</si>
  <si>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I-IV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</si>
  <si>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</si>
  <si>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</si>
  <si>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</si>
  <si>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</si>
  <si>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</si>
  <si>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IV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</si>
  <si>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</si>
  <si>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</si>
  <si>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</si>
  <si>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</si>
  <si>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</si>
  <si>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</si>
  <si>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</si>
  <si>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</si>
  <si>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</si>
  <si>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</si>
  <si>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</si>
  <si>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</si>
  <si>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</si>
  <si>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</si>
  <si>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</si>
  <si>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</si>
  <si>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</si>
  <si>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</si>
  <si>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</si>
  <si>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</si>
  <si>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</si>
  <si>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</si>
  <si>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</si>
  <si>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</si>
  <si>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</si>
  <si>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</si>
  <si>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</si>
  <si>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</si>
  <si>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</si>
  <si>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</si>
  <si>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</si>
  <si>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</si>
  <si>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</si>
  <si>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</si>
  <si>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</si>
  <si>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</si>
  <si>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 xml:space="preserve">нд 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</si>
  <si>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</si>
  <si>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</si>
  <si>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</si>
  <si>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</si>
  <si>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</si>
  <si>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</si>
  <si>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</si>
  <si>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</si>
  <si>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</si>
  <si>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</si>
  <si>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</si>
  <si>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</si>
  <si>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</si>
  <si>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</si>
  <si>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</si>
  <si>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</si>
  <si>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</si>
  <si>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</si>
  <si>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</si>
  <si>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</si>
  <si>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</si>
  <si>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</si>
  <si>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</si>
  <si>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</si>
  <si>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</si>
  <si>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</si>
  <si>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</si>
  <si>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</si>
  <si>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</si>
  <si>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III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</si>
  <si>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</si>
  <si>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</si>
  <si>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</si>
  <si>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</si>
  <si>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</si>
  <si>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</si>
  <si>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</si>
  <si>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</si>
  <si>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</si>
  <si>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</si>
  <si>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</si>
  <si>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</si>
  <si>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</si>
  <si>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</si>
  <si>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</si>
  <si>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</si>
  <si>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</si>
  <si>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</si>
  <si>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</si>
  <si>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</si>
  <si>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</si>
  <si>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</si>
  <si>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</si>
  <si>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</si>
  <si>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</si>
  <si>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</si>
  <si>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</si>
  <si>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</si>
  <si>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</si>
  <si>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II-IV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</si>
  <si>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</si>
  <si>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</si>
  <si>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</si>
  <si>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</si>
  <si>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</si>
  <si>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</si>
  <si>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</si>
  <si>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</si>
  <si>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</si>
  <si>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</si>
  <si>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</si>
  <si>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</si>
  <si>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</si>
  <si>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2017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</si>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</sst>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2" fillId="0" borderId="0"/>
  </cellStyleXfs>
  <cellXfs count="62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14" xfId="0" applyBorder="1"/>
    <xf numFmtId="0" fontId="0" fillId="0" borderId="14" xfId="0" applyFill="1" applyBorder="1"/>
    <xf numFmtId="0" fontId="6" fillId="0" borderId="15" xfId="0" applyFont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0" fillId="0" borderId="0" xfId="0" applyFill="1"/>
    <xf numFmtId="0" fontId="6" fillId="0" borderId="12" xfId="0" applyFont="1" applyFill="1" applyBorder="1" applyAlignment="1">
      <alignment vertical="center" wrapText="1"/>
    </xf>
    <xf numFmtId="49" fontId="8" fillId="0" borderId="16" xfId="0" applyNumberFormat="1" applyFont="1" applyFill="1" applyBorder="1"/>
    <xf numFmtId="0" fontId="6" fillId="0" borderId="12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7" xfId="0" applyBorder="1"/>
    <xf numFmtId="49" fontId="7" fillId="0" borderId="17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7" fillId="0" borderId="16" xfId="0" applyNumberFormat="1" applyFont="1" applyFill="1" applyBorder="1"/>
    <xf numFmtId="49" fontId="6" fillId="0" borderId="16" xfId="0" applyNumberFormat="1" applyFont="1" applyFill="1" applyBorder="1" applyAlignment="1">
      <alignment horizontal="left"/>
    </xf>
    <xf numFmtId="49" fontId="6" fillId="2" borderId="16" xfId="0" applyNumberFormat="1" applyFont="1" applyFill="1" applyBorder="1" applyAlignment="1">
      <alignment horizontal="left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81"/>
  <sheetViews>
    <sheetView tabSelected="1" topLeftCell="A16" zoomScale="73" zoomScaleNormal="73" workbookViewId="0">
      <pane xSplit="2" ySplit="5" topLeftCell="C21" activePane="bottomRight" state="frozen"/>
      <selection activeCell="A16" sqref="A16"/>
      <selection pane="topRight" activeCell="C16" sqref="C16"/>
      <selection pane="bottomLeft" activeCell="A21" sqref="A21"/>
      <selection pane="bottomRight" activeCell="B16" sqref="B16:B19"/>
    </sheetView>
  </sheetViews>
  <sheetFormatPr defaultRowHeight="15"/>
  <cols>
    <col min="2" max="2" width="47.140625" customWidth="1"/>
    <col min="3" max="3" width="15.28515625" customWidth="1"/>
    <col min="4" max="4" width="10.140625" bestFit="1" customWidth="1"/>
  </cols>
  <sheetData>
    <row r="1" spans="1:52">
      <c r="AW1" s="44" t="s">
        <v>0</v>
      </c>
      <c r="AX1" s="45"/>
      <c r="AY1" s="45"/>
      <c r="AZ1" s="45"/>
    </row>
    <row r="2" spans="1:52">
      <c r="AW2" s="45"/>
      <c r="AX2" s="45"/>
      <c r="AY2" s="45"/>
      <c r="AZ2" s="45"/>
    </row>
    <row r="3" spans="1:52">
      <c r="AW3" s="45"/>
      <c r="AX3" s="45"/>
      <c r="AY3" s="45"/>
      <c r="AZ3" s="45"/>
    </row>
    <row r="4" spans="1:52">
      <c r="AW4" s="45"/>
      <c r="AX4" s="45"/>
      <c r="AY4" s="45"/>
      <c r="AZ4" s="45"/>
    </row>
    <row r="5" spans="1:52">
      <c r="AW5" s="45"/>
      <c r="AX5" s="45"/>
      <c r="AY5" s="45"/>
      <c r="AZ5" s="45"/>
    </row>
    <row r="7" spans="1:52">
      <c r="A7" s="44" t="s">
        <v>195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ht="29.2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ht="54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ht="45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ht="48.7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ht="60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ht="15.75" thickBot="1">
      <c r="A15" s="1"/>
    </row>
    <row r="16" spans="1:52" ht="102.75" customHeight="1" thickBot="1">
      <c r="A16" s="46" t="s">
        <v>1</v>
      </c>
      <c r="B16" s="46" t="s">
        <v>2</v>
      </c>
      <c r="C16" s="46" t="s">
        <v>3</v>
      </c>
      <c r="D16" s="49" t="s">
        <v>4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55" t="s">
        <v>194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1"/>
      <c r="AB16" s="41" t="s">
        <v>5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3"/>
      <c r="AZ16" s="46" t="s">
        <v>6</v>
      </c>
    </row>
    <row r="17" spans="1:52" ht="15.75" thickBot="1">
      <c r="A17" s="47"/>
      <c r="B17" s="47"/>
      <c r="C17" s="47"/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52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4"/>
      <c r="AB17" s="41" t="s">
        <v>7</v>
      </c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3"/>
      <c r="AN17" s="41" t="s">
        <v>8</v>
      </c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3"/>
      <c r="AZ17" s="47"/>
    </row>
    <row r="18" spans="1:52" ht="30" customHeight="1" thickBot="1">
      <c r="A18" s="47"/>
      <c r="B18" s="47"/>
      <c r="C18" s="47"/>
      <c r="D18" s="41" t="s">
        <v>9</v>
      </c>
      <c r="E18" s="42"/>
      <c r="F18" s="42"/>
      <c r="G18" s="42"/>
      <c r="H18" s="42"/>
      <c r="I18" s="43"/>
      <c r="J18" s="41" t="s">
        <v>10</v>
      </c>
      <c r="K18" s="42"/>
      <c r="L18" s="42"/>
      <c r="M18" s="42"/>
      <c r="N18" s="42"/>
      <c r="O18" s="43"/>
      <c r="P18" s="41" t="s">
        <v>9</v>
      </c>
      <c r="Q18" s="42"/>
      <c r="R18" s="42"/>
      <c r="S18" s="42"/>
      <c r="T18" s="42"/>
      <c r="U18" s="43"/>
      <c r="V18" s="41" t="s">
        <v>10</v>
      </c>
      <c r="W18" s="42"/>
      <c r="X18" s="42"/>
      <c r="Y18" s="42"/>
      <c r="Z18" s="42"/>
      <c r="AA18" s="43"/>
      <c r="AB18" s="41" t="s">
        <v>9</v>
      </c>
      <c r="AC18" s="42"/>
      <c r="AD18" s="42"/>
      <c r="AE18" s="42"/>
      <c r="AF18" s="42"/>
      <c r="AG18" s="43"/>
      <c r="AH18" s="41" t="s">
        <v>10</v>
      </c>
      <c r="AI18" s="42"/>
      <c r="AJ18" s="42"/>
      <c r="AK18" s="42"/>
      <c r="AL18" s="42"/>
      <c r="AM18" s="43"/>
      <c r="AN18" s="41" t="s">
        <v>9</v>
      </c>
      <c r="AO18" s="42"/>
      <c r="AP18" s="42"/>
      <c r="AQ18" s="42"/>
      <c r="AR18" s="42"/>
      <c r="AS18" s="43"/>
      <c r="AT18" s="41" t="s">
        <v>10</v>
      </c>
      <c r="AU18" s="42"/>
      <c r="AV18" s="42"/>
      <c r="AW18" s="42"/>
      <c r="AX18" s="42"/>
      <c r="AY18" s="43"/>
      <c r="AZ18" s="47"/>
    </row>
    <row r="19" spans="1:52" ht="15.75" thickBot="1">
      <c r="A19" s="48"/>
      <c r="B19" s="48"/>
      <c r="C19" s="48"/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11</v>
      </c>
      <c r="K19" s="2" t="s">
        <v>12</v>
      </c>
      <c r="L19" s="2" t="s">
        <v>13</v>
      </c>
      <c r="M19" s="2" t="s">
        <v>14</v>
      </c>
      <c r="N19" s="2" t="s">
        <v>15</v>
      </c>
      <c r="O19" s="2" t="s">
        <v>16</v>
      </c>
      <c r="P19" s="2" t="s">
        <v>11</v>
      </c>
      <c r="Q19" s="2" t="s">
        <v>12</v>
      </c>
      <c r="R19" s="2" t="s">
        <v>13</v>
      </c>
      <c r="S19" s="2" t="s">
        <v>14</v>
      </c>
      <c r="T19" s="2" t="s">
        <v>15</v>
      </c>
      <c r="U19" s="2" t="s">
        <v>16</v>
      </c>
      <c r="V19" s="2" t="s">
        <v>11</v>
      </c>
      <c r="W19" s="2" t="s">
        <v>12</v>
      </c>
      <c r="X19" s="2" t="s">
        <v>13</v>
      </c>
      <c r="Y19" s="2" t="s">
        <v>14</v>
      </c>
      <c r="Z19" s="2" t="s">
        <v>15</v>
      </c>
      <c r="AA19" s="2" t="s">
        <v>16</v>
      </c>
      <c r="AB19" s="2" t="s">
        <v>11</v>
      </c>
      <c r="AC19" s="2" t="s">
        <v>12</v>
      </c>
      <c r="AD19" s="2" t="s">
        <v>13</v>
      </c>
      <c r="AE19" s="2" t="s">
        <v>14</v>
      </c>
      <c r="AF19" s="2" t="s">
        <v>15</v>
      </c>
      <c r="AG19" s="2" t="s">
        <v>16</v>
      </c>
      <c r="AH19" s="2" t="s">
        <v>11</v>
      </c>
      <c r="AI19" s="2" t="s">
        <v>12</v>
      </c>
      <c r="AJ19" s="2" t="s">
        <v>13</v>
      </c>
      <c r="AK19" s="2" t="s">
        <v>14</v>
      </c>
      <c r="AL19" s="2" t="s">
        <v>15</v>
      </c>
      <c r="AM19" s="2" t="s">
        <v>16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16</v>
      </c>
      <c r="AT19" s="2" t="s">
        <v>11</v>
      </c>
      <c r="AU19" s="2" t="s">
        <v>12</v>
      </c>
      <c r="AV19" s="2" t="s">
        <v>13</v>
      </c>
      <c r="AW19" s="2" t="s">
        <v>14</v>
      </c>
      <c r="AX19" s="2" t="s">
        <v>15</v>
      </c>
      <c r="AY19" s="2" t="s">
        <v>16</v>
      </c>
      <c r="AZ19" s="48"/>
    </row>
    <row r="20" spans="1:52" ht="15.75" thickBot="1">
      <c r="A20" s="3">
        <v>1</v>
      </c>
      <c r="B20" s="2">
        <v>2</v>
      </c>
      <c r="C20" s="2">
        <v>3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21</v>
      </c>
      <c r="I20" s="4" t="s">
        <v>22</v>
      </c>
      <c r="J20" s="4" t="s">
        <v>23</v>
      </c>
      <c r="K20" s="4" t="s">
        <v>24</v>
      </c>
      <c r="L20" s="4" t="s">
        <v>25</v>
      </c>
      <c r="M20" s="4" t="s">
        <v>26</v>
      </c>
      <c r="N20" s="4" t="s">
        <v>27</v>
      </c>
      <c r="O20" s="4" t="s">
        <v>28</v>
      </c>
      <c r="P20" s="5" t="s">
        <v>29</v>
      </c>
      <c r="Q20" s="5" t="s">
        <v>30</v>
      </c>
      <c r="R20" s="5" t="s">
        <v>31</v>
      </c>
      <c r="S20" s="5" t="s">
        <v>32</v>
      </c>
      <c r="T20" s="5" t="s">
        <v>33</v>
      </c>
      <c r="U20" s="5" t="s">
        <v>34</v>
      </c>
      <c r="V20" s="5" t="s">
        <v>35</v>
      </c>
      <c r="W20" s="5" t="s">
        <v>36</v>
      </c>
      <c r="X20" s="5" t="s">
        <v>37</v>
      </c>
      <c r="Y20" s="5" t="s">
        <v>38</v>
      </c>
      <c r="Z20" s="5" t="s">
        <v>39</v>
      </c>
      <c r="AA20" s="5" t="s">
        <v>40</v>
      </c>
      <c r="AB20" s="5" t="s">
        <v>41</v>
      </c>
      <c r="AC20" s="5" t="s">
        <v>42</v>
      </c>
      <c r="AD20" s="5" t="s">
        <v>43</v>
      </c>
      <c r="AE20" s="5" t="s">
        <v>44</v>
      </c>
      <c r="AF20" s="5" t="s">
        <v>45</v>
      </c>
      <c r="AG20" s="5" t="s">
        <v>46</v>
      </c>
      <c r="AH20" s="5" t="s">
        <v>47</v>
      </c>
      <c r="AI20" s="5" t="s">
        <v>48</v>
      </c>
      <c r="AJ20" s="5" t="s">
        <v>49</v>
      </c>
      <c r="AK20" s="5" t="s">
        <v>50</v>
      </c>
      <c r="AL20" s="5" t="s">
        <v>51</v>
      </c>
      <c r="AM20" s="5" t="s">
        <v>52</v>
      </c>
      <c r="AN20" s="5" t="s">
        <v>53</v>
      </c>
      <c r="AO20" s="5" t="s">
        <v>54</v>
      </c>
      <c r="AP20" s="5" t="s">
        <v>55</v>
      </c>
      <c r="AQ20" s="5" t="s">
        <v>56</v>
      </c>
      <c r="AR20" s="5" t="s">
        <v>57</v>
      </c>
      <c r="AS20" s="5" t="s">
        <v>58</v>
      </c>
      <c r="AT20" s="5" t="s">
        <v>59</v>
      </c>
      <c r="AU20" s="5" t="s">
        <v>60</v>
      </c>
      <c r="AV20" s="5" t="s">
        <v>61</v>
      </c>
      <c r="AW20" s="5" t="s">
        <v>62</v>
      </c>
      <c r="AX20" s="5" t="s">
        <v>63</v>
      </c>
      <c r="AY20" s="5" t="s">
        <v>64</v>
      </c>
      <c r="AZ20" s="2">
        <v>6</v>
      </c>
    </row>
    <row r="21" spans="1:52" ht="21" customHeight="1" thickBot="1">
      <c r="A21" s="6"/>
      <c r="B21" s="7" t="s">
        <v>65</v>
      </c>
      <c r="C21" s="8"/>
      <c r="D21" s="37" t="s">
        <v>66</v>
      </c>
      <c r="E21" s="37" t="s">
        <v>66</v>
      </c>
      <c r="F21" s="37" t="s">
        <v>66</v>
      </c>
      <c r="G21" s="37">
        <v>4.54</v>
      </c>
      <c r="H21" s="37">
        <v>0.5</v>
      </c>
      <c r="I21" s="37" t="s">
        <v>66</v>
      </c>
      <c r="J21" s="37" t="s">
        <v>66</v>
      </c>
      <c r="K21" s="37" t="s">
        <v>66</v>
      </c>
      <c r="L21" s="37" t="s">
        <v>66</v>
      </c>
      <c r="M21" s="37">
        <v>4.54</v>
      </c>
      <c r="N21" s="37">
        <v>0.5</v>
      </c>
      <c r="O21" s="37" t="s">
        <v>66</v>
      </c>
      <c r="P21" s="32">
        <v>0</v>
      </c>
      <c r="Q21" s="32">
        <f t="shared" ref="Q21:AY21" si="0">Q22</f>
        <v>0</v>
      </c>
      <c r="R21" s="32">
        <f t="shared" si="0"/>
        <v>0</v>
      </c>
      <c r="S21" s="32">
        <f t="shared" si="0"/>
        <v>2.71</v>
      </c>
      <c r="T21" s="32">
        <f t="shared" si="0"/>
        <v>2.9660000000000002</v>
      </c>
      <c r="U21" s="32">
        <f t="shared" si="0"/>
        <v>22</v>
      </c>
      <c r="V21" s="32">
        <v>0</v>
      </c>
      <c r="W21" s="32">
        <f t="shared" si="0"/>
        <v>0</v>
      </c>
      <c r="X21" s="32">
        <f t="shared" si="0"/>
        <v>0</v>
      </c>
      <c r="Y21" s="32">
        <f t="shared" si="0"/>
        <v>4.12</v>
      </c>
      <c r="Z21" s="32">
        <f t="shared" si="0"/>
        <v>1.0960000000000001</v>
      </c>
      <c r="AA21" s="32">
        <f t="shared" si="0"/>
        <v>27</v>
      </c>
      <c r="AB21" s="32" t="s">
        <v>66</v>
      </c>
      <c r="AC21" s="32">
        <f t="shared" si="0"/>
        <v>0</v>
      </c>
      <c r="AD21" s="32">
        <f t="shared" si="0"/>
        <v>0</v>
      </c>
      <c r="AE21" s="32">
        <f t="shared" si="0"/>
        <v>0.995</v>
      </c>
      <c r="AF21" s="32">
        <f t="shared" si="0"/>
        <v>0</v>
      </c>
      <c r="AG21" s="32">
        <f t="shared" si="0"/>
        <v>5</v>
      </c>
      <c r="AH21" s="32" t="s">
        <v>66</v>
      </c>
      <c r="AI21" s="32">
        <f t="shared" si="0"/>
        <v>0</v>
      </c>
      <c r="AJ21" s="32">
        <f t="shared" si="0"/>
        <v>0</v>
      </c>
      <c r="AK21" s="32">
        <f t="shared" si="0"/>
        <v>2.12</v>
      </c>
      <c r="AL21" s="32">
        <f t="shared" si="0"/>
        <v>4.3600000000000003</v>
      </c>
      <c r="AM21" s="32">
        <f t="shared" si="0"/>
        <v>8</v>
      </c>
      <c r="AN21" s="32" t="s">
        <v>66</v>
      </c>
      <c r="AO21" s="32">
        <f t="shared" si="0"/>
        <v>0</v>
      </c>
      <c r="AP21" s="32">
        <f t="shared" si="0"/>
        <v>0</v>
      </c>
      <c r="AQ21" s="32">
        <f t="shared" si="0"/>
        <v>0</v>
      </c>
      <c r="AR21" s="32">
        <f t="shared" si="0"/>
        <v>0</v>
      </c>
      <c r="AS21" s="32">
        <f t="shared" si="0"/>
        <v>13</v>
      </c>
      <c r="AT21" s="32" t="s">
        <v>66</v>
      </c>
      <c r="AU21" s="32">
        <f t="shared" si="0"/>
        <v>0</v>
      </c>
      <c r="AV21" s="32">
        <f t="shared" si="0"/>
        <v>0</v>
      </c>
      <c r="AW21" s="32">
        <f t="shared" si="0"/>
        <v>3.7199999999999998</v>
      </c>
      <c r="AX21" s="32">
        <f t="shared" si="0"/>
        <v>2.5</v>
      </c>
      <c r="AY21" s="32">
        <f t="shared" si="0"/>
        <v>15</v>
      </c>
      <c r="AZ21" s="31" t="s">
        <v>66</v>
      </c>
    </row>
    <row r="22" spans="1:52" ht="24.75" customHeight="1" thickBot="1">
      <c r="A22" s="11">
        <v>1</v>
      </c>
      <c r="B22" s="11" t="s">
        <v>67</v>
      </c>
      <c r="C22" s="38"/>
      <c r="D22" s="37" t="s">
        <v>66</v>
      </c>
      <c r="E22" s="37" t="s">
        <v>66</v>
      </c>
      <c r="F22" s="37" t="s">
        <v>66</v>
      </c>
      <c r="G22" s="37" t="s">
        <v>66</v>
      </c>
      <c r="H22" s="37" t="s">
        <v>66</v>
      </c>
      <c r="I22" s="37" t="s">
        <v>66</v>
      </c>
      <c r="J22" s="37" t="s">
        <v>66</v>
      </c>
      <c r="K22" s="37" t="s">
        <v>66</v>
      </c>
      <c r="L22" s="37" t="s">
        <v>66</v>
      </c>
      <c r="M22" s="37" t="s">
        <v>66</v>
      </c>
      <c r="N22" s="37" t="s">
        <v>66</v>
      </c>
      <c r="O22" s="37" t="s">
        <v>66</v>
      </c>
      <c r="P22" s="32">
        <v>0</v>
      </c>
      <c r="Q22" s="32">
        <f>Q23+Q47+Q74+Q77+Q80+Q81</f>
        <v>0</v>
      </c>
      <c r="R22" s="32">
        <f>R23+R47+R74+R77+R80+R81</f>
        <v>0</v>
      </c>
      <c r="S22" s="32">
        <f>S23+S47+S74+S77+S80+S81</f>
        <v>2.71</v>
      </c>
      <c r="T22" s="32">
        <f>T23+T47+T74+T77+T80+T81</f>
        <v>2.9660000000000002</v>
      </c>
      <c r="U22" s="32">
        <f>U23+U47+U74+U77+U80+U81</f>
        <v>22</v>
      </c>
      <c r="V22" s="32">
        <v>0</v>
      </c>
      <c r="W22" s="32">
        <f>W23+W47+W74+W77+W80+W81</f>
        <v>0</v>
      </c>
      <c r="X22" s="32">
        <f>X23+X47+X74+X77+X80+X81</f>
        <v>0</v>
      </c>
      <c r="Y22" s="32">
        <f>Y23+Y47+Y74+Y77+Y80+Y81</f>
        <v>4.12</v>
      </c>
      <c r="Z22" s="32">
        <f>Z23+Z47+Z74+Z77+Z80+Z81</f>
        <v>1.0960000000000001</v>
      </c>
      <c r="AA22" s="32">
        <f>AA23+AA47+AA74+AA77+AA80+AA81</f>
        <v>27</v>
      </c>
      <c r="AB22" s="32" t="s">
        <v>66</v>
      </c>
      <c r="AC22" s="32">
        <f t="shared" ref="AC22:AG22" si="1">AC23+AC47+AC74+AC77+AC80+AC81</f>
        <v>0</v>
      </c>
      <c r="AD22" s="32">
        <f t="shared" si="1"/>
        <v>0</v>
      </c>
      <c r="AE22" s="32">
        <f t="shared" si="1"/>
        <v>0.995</v>
      </c>
      <c r="AF22" s="32">
        <f t="shared" si="1"/>
        <v>0</v>
      </c>
      <c r="AG22" s="32">
        <f t="shared" si="1"/>
        <v>5</v>
      </c>
      <c r="AH22" s="32" t="s">
        <v>66</v>
      </c>
      <c r="AI22" s="32">
        <f>AI23+AI47+AI74+AI77+AI80+AI81</f>
        <v>0</v>
      </c>
      <c r="AJ22" s="32">
        <f>AJ23+AJ47+AJ74+AJ77+AJ80+AJ81</f>
        <v>0</v>
      </c>
      <c r="AK22" s="32">
        <f>AK23+AK47+AK74+AK77+AK80+AK81</f>
        <v>2.12</v>
      </c>
      <c r="AL22" s="32">
        <f>AL23+AL47+AL74+AL77+AL80+AL81</f>
        <v>4.3600000000000003</v>
      </c>
      <c r="AM22" s="32">
        <f>AM23+AM47+AM74+AM77+AM80+AM81</f>
        <v>8</v>
      </c>
      <c r="AN22" s="32" t="s">
        <v>66</v>
      </c>
      <c r="AO22" s="32">
        <f t="shared" ref="AO22:AS22" si="2">AO23+AO47+AO74+AO77+AO80+AO81</f>
        <v>0</v>
      </c>
      <c r="AP22" s="32">
        <f t="shared" si="2"/>
        <v>0</v>
      </c>
      <c r="AQ22" s="32">
        <f t="shared" si="2"/>
        <v>0</v>
      </c>
      <c r="AR22" s="32">
        <f t="shared" si="2"/>
        <v>0</v>
      </c>
      <c r="AS22" s="32">
        <f t="shared" si="2"/>
        <v>13</v>
      </c>
      <c r="AT22" s="32" t="s">
        <v>66</v>
      </c>
      <c r="AU22" s="32">
        <f>AU23+AU47+AU74+AU77+AU80+AU81</f>
        <v>0</v>
      </c>
      <c r="AV22" s="32">
        <f>AV23+AV47+AV74+AV77+AV80+AV81</f>
        <v>0</v>
      </c>
      <c r="AW22" s="32">
        <f>AW23+AW47+AW74+AW77+AW80+AW81</f>
        <v>3.7199999999999998</v>
      </c>
      <c r="AX22" s="32">
        <f>AX23+AX47+AX74+AX77+AX80+AX81</f>
        <v>2.5</v>
      </c>
      <c r="AY22" s="32">
        <f>AY23+AY47+AY74+AY77+AY80+AY81</f>
        <v>15</v>
      </c>
      <c r="AZ22" s="31" t="s">
        <v>66</v>
      </c>
    </row>
    <row r="23" spans="1:52" s="14" customFormat="1" ht="25.5" customHeight="1" thickBot="1">
      <c r="A23" s="12" t="s">
        <v>68</v>
      </c>
      <c r="B23" s="17" t="s">
        <v>69</v>
      </c>
      <c r="C23" s="39" t="s">
        <v>70</v>
      </c>
      <c r="D23" s="30" t="s">
        <v>66</v>
      </c>
      <c r="E23" s="30" t="s">
        <v>66</v>
      </c>
      <c r="F23" s="30" t="s">
        <v>66</v>
      </c>
      <c r="G23" s="30" t="s">
        <v>66</v>
      </c>
      <c r="H23" s="30" t="s">
        <v>66</v>
      </c>
      <c r="I23" s="30" t="s">
        <v>66</v>
      </c>
      <c r="J23" s="30" t="s">
        <v>66</v>
      </c>
      <c r="K23" s="30" t="s">
        <v>66</v>
      </c>
      <c r="L23" s="30" t="s">
        <v>66</v>
      </c>
      <c r="M23" s="30" t="s">
        <v>66</v>
      </c>
      <c r="N23" s="30" t="s">
        <v>66</v>
      </c>
      <c r="O23" s="30" t="s">
        <v>66</v>
      </c>
      <c r="P23" s="31">
        <v>0</v>
      </c>
      <c r="Q23" s="31">
        <f t="shared" ref="Q23:U23" si="3">Q24+Q30+Q33+Q43</f>
        <v>0</v>
      </c>
      <c r="R23" s="31">
        <f t="shared" si="3"/>
        <v>0</v>
      </c>
      <c r="S23" s="31">
        <f t="shared" si="3"/>
        <v>1.01</v>
      </c>
      <c r="T23" s="31">
        <f t="shared" si="3"/>
        <v>2.4050000000000002</v>
      </c>
      <c r="U23" s="31">
        <f t="shared" si="3"/>
        <v>0</v>
      </c>
      <c r="V23" s="31">
        <v>0</v>
      </c>
      <c r="W23" s="31">
        <f>W24+W30+W33+W43</f>
        <v>0</v>
      </c>
      <c r="X23" s="31">
        <f>X24+X30+X33+X43</f>
        <v>0</v>
      </c>
      <c r="Y23" s="31">
        <f>Y24+Y30+Y33+Y43</f>
        <v>1.21</v>
      </c>
      <c r="Z23" s="31">
        <f>Z24+Z30+Z33+Z43</f>
        <v>0.53500000000000003</v>
      </c>
      <c r="AA23" s="31">
        <f>AA24+AA30+AA33+AA43</f>
        <v>0</v>
      </c>
      <c r="AB23" s="31" t="s">
        <v>66</v>
      </c>
      <c r="AC23" s="31">
        <f t="shared" ref="AC23:AG23" si="4">AC24+AC30+AC33+AC43</f>
        <v>0</v>
      </c>
      <c r="AD23" s="31">
        <f t="shared" si="4"/>
        <v>0</v>
      </c>
      <c r="AE23" s="31">
        <f t="shared" si="4"/>
        <v>0</v>
      </c>
      <c r="AF23" s="31">
        <f t="shared" si="4"/>
        <v>0</v>
      </c>
      <c r="AG23" s="31">
        <f t="shared" si="4"/>
        <v>0</v>
      </c>
      <c r="AH23" s="31" t="s">
        <v>66</v>
      </c>
      <c r="AI23" s="31">
        <f>AI24+AI30+AI33+AI43</f>
        <v>0</v>
      </c>
      <c r="AJ23" s="31">
        <f>AJ24+AJ30+AJ33+AJ43</f>
        <v>0</v>
      </c>
      <c r="AK23" s="31">
        <f>AK24+AK30+AK33+AK43</f>
        <v>2.12</v>
      </c>
      <c r="AL23" s="31">
        <f>AL24+AL30+AL33+AL43</f>
        <v>4.3600000000000003</v>
      </c>
      <c r="AM23" s="31">
        <f>AM24+AM30+AM33+AM43</f>
        <v>0</v>
      </c>
      <c r="AN23" s="32" t="s">
        <v>66</v>
      </c>
      <c r="AO23" s="31">
        <f t="shared" ref="AO23:AS23" si="5">AO24+AO30+AO33+AO43</f>
        <v>0</v>
      </c>
      <c r="AP23" s="31">
        <f t="shared" si="5"/>
        <v>0</v>
      </c>
      <c r="AQ23" s="31">
        <f t="shared" si="5"/>
        <v>0</v>
      </c>
      <c r="AR23" s="31">
        <f t="shared" si="5"/>
        <v>0</v>
      </c>
      <c r="AS23" s="31">
        <f t="shared" si="5"/>
        <v>4</v>
      </c>
      <c r="AT23" s="32" t="s">
        <v>66</v>
      </c>
      <c r="AU23" s="31">
        <f>AU24+AU30+AU33+AU43</f>
        <v>0</v>
      </c>
      <c r="AV23" s="31">
        <f>AV24+AV30+AV33+AV43</f>
        <v>0</v>
      </c>
      <c r="AW23" s="31">
        <f>AW24+AW30+AW33+AW43</f>
        <v>0.5</v>
      </c>
      <c r="AX23" s="31">
        <f>AX24+AX30+AX33+AX43</f>
        <v>2.5</v>
      </c>
      <c r="AY23" s="31">
        <f>AY24+AY30+AY33+AY43</f>
        <v>4</v>
      </c>
      <c r="AZ23" s="31" t="s">
        <v>66</v>
      </c>
    </row>
    <row r="24" spans="1:52" s="14" customFormat="1" ht="33.75" customHeight="1" thickBot="1">
      <c r="A24" s="12" t="s">
        <v>71</v>
      </c>
      <c r="B24" s="17" t="s">
        <v>72</v>
      </c>
      <c r="C24" s="39" t="s">
        <v>70</v>
      </c>
      <c r="D24" s="30" t="s">
        <v>66</v>
      </c>
      <c r="E24" s="30" t="s">
        <v>66</v>
      </c>
      <c r="F24" s="30" t="s">
        <v>66</v>
      </c>
      <c r="G24" s="30" t="s">
        <v>66</v>
      </c>
      <c r="H24" s="30" t="s">
        <v>66</v>
      </c>
      <c r="I24" s="30" t="s">
        <v>66</v>
      </c>
      <c r="J24" s="30" t="s">
        <v>66</v>
      </c>
      <c r="K24" s="30" t="s">
        <v>66</v>
      </c>
      <c r="L24" s="30" t="s">
        <v>66</v>
      </c>
      <c r="M24" s="30" t="s">
        <v>66</v>
      </c>
      <c r="N24" s="30" t="s">
        <v>66</v>
      </c>
      <c r="O24" s="30" t="s">
        <v>66</v>
      </c>
      <c r="P24" s="33">
        <v>0</v>
      </c>
      <c r="Q24" s="33">
        <f t="shared" ref="Q24:U24" si="6">Q25+Q26+Q27</f>
        <v>0</v>
      </c>
      <c r="R24" s="33">
        <f t="shared" si="6"/>
        <v>0</v>
      </c>
      <c r="S24" s="33">
        <f t="shared" si="6"/>
        <v>1.01</v>
      </c>
      <c r="T24" s="33">
        <f t="shared" si="6"/>
        <v>2.4050000000000002</v>
      </c>
      <c r="U24" s="33">
        <f t="shared" si="6"/>
        <v>0</v>
      </c>
      <c r="V24" s="33">
        <v>0</v>
      </c>
      <c r="W24" s="33">
        <f t="shared" ref="W24:AY24" si="7">W25+W26+W27</f>
        <v>0</v>
      </c>
      <c r="X24" s="33">
        <f t="shared" si="7"/>
        <v>0</v>
      </c>
      <c r="Y24" s="33">
        <f t="shared" si="7"/>
        <v>1.21</v>
      </c>
      <c r="Z24" s="33">
        <f t="shared" si="7"/>
        <v>0.53500000000000003</v>
      </c>
      <c r="AA24" s="33">
        <f t="shared" si="7"/>
        <v>0</v>
      </c>
      <c r="AB24" s="33" t="s">
        <v>66</v>
      </c>
      <c r="AC24" s="33">
        <f t="shared" ref="AC24:AG24" si="8">AC25+AC26+AC27</f>
        <v>0</v>
      </c>
      <c r="AD24" s="33">
        <f t="shared" si="8"/>
        <v>0</v>
      </c>
      <c r="AE24" s="33">
        <f t="shared" si="8"/>
        <v>0</v>
      </c>
      <c r="AF24" s="33">
        <f t="shared" si="8"/>
        <v>0</v>
      </c>
      <c r="AG24" s="33">
        <f t="shared" si="8"/>
        <v>0</v>
      </c>
      <c r="AH24" s="33" t="s">
        <v>66</v>
      </c>
      <c r="AI24" s="33">
        <f t="shared" si="7"/>
        <v>0</v>
      </c>
      <c r="AJ24" s="33">
        <f t="shared" si="7"/>
        <v>0</v>
      </c>
      <c r="AK24" s="33">
        <f t="shared" si="7"/>
        <v>2.12</v>
      </c>
      <c r="AL24" s="33">
        <f t="shared" si="7"/>
        <v>4.3600000000000003</v>
      </c>
      <c r="AM24" s="33">
        <f t="shared" si="7"/>
        <v>0</v>
      </c>
      <c r="AN24" s="34" t="s">
        <v>66</v>
      </c>
      <c r="AO24" s="33">
        <f t="shared" ref="AO24:AS24" si="9">AO25+AO26+AO27</f>
        <v>0</v>
      </c>
      <c r="AP24" s="33">
        <f t="shared" si="9"/>
        <v>0</v>
      </c>
      <c r="AQ24" s="33">
        <f t="shared" si="9"/>
        <v>0</v>
      </c>
      <c r="AR24" s="33">
        <f t="shared" si="9"/>
        <v>0</v>
      </c>
      <c r="AS24" s="33">
        <f t="shared" si="9"/>
        <v>0</v>
      </c>
      <c r="AT24" s="34" t="s">
        <v>66</v>
      </c>
      <c r="AU24" s="33">
        <f t="shared" si="7"/>
        <v>0</v>
      </c>
      <c r="AV24" s="33">
        <f t="shared" si="7"/>
        <v>0</v>
      </c>
      <c r="AW24" s="33">
        <f t="shared" si="7"/>
        <v>0.5</v>
      </c>
      <c r="AX24" s="33">
        <f t="shared" si="7"/>
        <v>2.5</v>
      </c>
      <c r="AY24" s="33">
        <f t="shared" si="7"/>
        <v>0</v>
      </c>
      <c r="AZ24" s="33" t="s">
        <v>66</v>
      </c>
    </row>
    <row r="25" spans="1:52" s="14" customFormat="1" ht="52.5" customHeight="1" thickBot="1">
      <c r="A25" s="12" t="s">
        <v>73</v>
      </c>
      <c r="B25" s="17" t="s">
        <v>74</v>
      </c>
      <c r="C25" s="39" t="s">
        <v>70</v>
      </c>
      <c r="D25" s="30" t="s">
        <v>66</v>
      </c>
      <c r="E25" s="30" t="s">
        <v>66</v>
      </c>
      <c r="F25" s="30" t="s">
        <v>66</v>
      </c>
      <c r="G25" s="30" t="s">
        <v>66</v>
      </c>
      <c r="H25" s="30" t="s">
        <v>66</v>
      </c>
      <c r="I25" s="30" t="s">
        <v>66</v>
      </c>
      <c r="J25" s="30" t="s">
        <v>66</v>
      </c>
      <c r="K25" s="30" t="s">
        <v>66</v>
      </c>
      <c r="L25" s="30" t="s">
        <v>66</v>
      </c>
      <c r="M25" s="30" t="s">
        <v>66</v>
      </c>
      <c r="N25" s="30" t="s">
        <v>66</v>
      </c>
      <c r="O25" s="30" t="s">
        <v>66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 t="s">
        <v>66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 t="s">
        <v>66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4" t="s">
        <v>66</v>
      </c>
      <c r="AO25" s="33">
        <v>0</v>
      </c>
      <c r="AP25" s="33">
        <v>0</v>
      </c>
      <c r="AQ25" s="33">
        <v>0</v>
      </c>
      <c r="AR25" s="33">
        <v>0</v>
      </c>
      <c r="AS25" s="33">
        <v>0</v>
      </c>
      <c r="AT25" s="34" t="s">
        <v>66</v>
      </c>
      <c r="AU25" s="33">
        <v>0</v>
      </c>
      <c r="AV25" s="33">
        <v>0</v>
      </c>
      <c r="AW25" s="33">
        <v>0</v>
      </c>
      <c r="AX25" s="33">
        <v>0</v>
      </c>
      <c r="AY25" s="33">
        <v>0</v>
      </c>
      <c r="AZ25" s="33" t="s">
        <v>66</v>
      </c>
    </row>
    <row r="26" spans="1:52" s="14" customFormat="1" ht="48" customHeight="1" thickBot="1">
      <c r="A26" s="12" t="s">
        <v>75</v>
      </c>
      <c r="B26" s="17" t="s">
        <v>76</v>
      </c>
      <c r="C26" s="39" t="s">
        <v>70</v>
      </c>
      <c r="D26" s="30" t="s">
        <v>66</v>
      </c>
      <c r="E26" s="30" t="s">
        <v>66</v>
      </c>
      <c r="F26" s="30" t="s">
        <v>66</v>
      </c>
      <c r="G26" s="30" t="s">
        <v>66</v>
      </c>
      <c r="H26" s="30" t="s">
        <v>66</v>
      </c>
      <c r="I26" s="30" t="s">
        <v>66</v>
      </c>
      <c r="J26" s="30" t="s">
        <v>66</v>
      </c>
      <c r="K26" s="30" t="s">
        <v>66</v>
      </c>
      <c r="L26" s="30" t="s">
        <v>66</v>
      </c>
      <c r="M26" s="30" t="s">
        <v>66</v>
      </c>
      <c r="N26" s="30" t="s">
        <v>66</v>
      </c>
      <c r="O26" s="30" t="s">
        <v>66</v>
      </c>
      <c r="P26" s="35" t="s">
        <v>77</v>
      </c>
      <c r="Q26" s="33">
        <v>0</v>
      </c>
      <c r="R26" s="33">
        <v>0</v>
      </c>
      <c r="S26" s="33">
        <v>0.48</v>
      </c>
      <c r="T26" s="33">
        <v>0.1</v>
      </c>
      <c r="U26" s="33">
        <v>0</v>
      </c>
      <c r="V26" s="35" t="s">
        <v>77</v>
      </c>
      <c r="W26" s="33">
        <v>0</v>
      </c>
      <c r="X26" s="33">
        <v>0</v>
      </c>
      <c r="Y26" s="36">
        <v>0.33</v>
      </c>
      <c r="Z26" s="36">
        <v>0.09</v>
      </c>
      <c r="AA26" s="33">
        <v>0</v>
      </c>
      <c r="AB26" s="33" t="s">
        <v>66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 t="s">
        <v>66</v>
      </c>
      <c r="AI26" s="33">
        <v>0</v>
      </c>
      <c r="AJ26" s="33">
        <v>0</v>
      </c>
      <c r="AK26" s="33">
        <v>0</v>
      </c>
      <c r="AL26" s="33">
        <v>0</v>
      </c>
      <c r="AM26" s="33">
        <v>0</v>
      </c>
      <c r="AN26" s="34" t="s">
        <v>66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4" t="s">
        <v>66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 t="s">
        <v>66</v>
      </c>
    </row>
    <row r="27" spans="1:52" s="14" customFormat="1" ht="48" customHeight="1" thickBot="1">
      <c r="A27" s="12" t="s">
        <v>78</v>
      </c>
      <c r="B27" s="17" t="s">
        <v>79</v>
      </c>
      <c r="C27" s="39" t="s">
        <v>70</v>
      </c>
      <c r="D27" s="30" t="s">
        <v>66</v>
      </c>
      <c r="E27" s="30" t="s">
        <v>66</v>
      </c>
      <c r="F27" s="30" t="s">
        <v>66</v>
      </c>
      <c r="G27" s="30" t="s">
        <v>66</v>
      </c>
      <c r="H27" s="30" t="s">
        <v>66</v>
      </c>
      <c r="I27" s="30" t="s">
        <v>66</v>
      </c>
      <c r="J27" s="30" t="s">
        <v>66</v>
      </c>
      <c r="K27" s="30" t="s">
        <v>66</v>
      </c>
      <c r="L27" s="30" t="s">
        <v>66</v>
      </c>
      <c r="M27" s="30" t="s">
        <v>66</v>
      </c>
      <c r="N27" s="30" t="s">
        <v>66</v>
      </c>
      <c r="O27" s="30" t="s">
        <v>66</v>
      </c>
      <c r="P27" s="33">
        <v>0</v>
      </c>
      <c r="Q27" s="33">
        <f t="shared" ref="Q27:U27" si="10">Q28+Q29</f>
        <v>0</v>
      </c>
      <c r="R27" s="33">
        <f t="shared" si="10"/>
        <v>0</v>
      </c>
      <c r="S27" s="33">
        <f t="shared" si="10"/>
        <v>0.53</v>
      </c>
      <c r="T27" s="33">
        <f t="shared" si="10"/>
        <v>2.3050000000000002</v>
      </c>
      <c r="U27" s="33">
        <f t="shared" si="10"/>
        <v>0</v>
      </c>
      <c r="V27" s="33">
        <v>0</v>
      </c>
      <c r="W27" s="33">
        <f t="shared" ref="W27:AY27" si="11">W28+W29</f>
        <v>0</v>
      </c>
      <c r="X27" s="33">
        <f t="shared" si="11"/>
        <v>0</v>
      </c>
      <c r="Y27" s="33">
        <f t="shared" si="11"/>
        <v>0.88</v>
      </c>
      <c r="Z27" s="33">
        <f t="shared" si="11"/>
        <v>0.44500000000000001</v>
      </c>
      <c r="AA27" s="33">
        <f t="shared" si="11"/>
        <v>0</v>
      </c>
      <c r="AB27" s="33" t="s">
        <v>66</v>
      </c>
      <c r="AC27" s="33">
        <f t="shared" ref="AC27:AG27" si="12">AC28+AC29</f>
        <v>0</v>
      </c>
      <c r="AD27" s="33">
        <f t="shared" si="12"/>
        <v>0</v>
      </c>
      <c r="AE27" s="33">
        <f t="shared" si="12"/>
        <v>0</v>
      </c>
      <c r="AF27" s="33">
        <f t="shared" si="12"/>
        <v>0</v>
      </c>
      <c r="AG27" s="33">
        <f t="shared" si="12"/>
        <v>0</v>
      </c>
      <c r="AH27" s="33" t="s">
        <v>66</v>
      </c>
      <c r="AI27" s="33">
        <f t="shared" si="11"/>
        <v>0</v>
      </c>
      <c r="AJ27" s="33">
        <f t="shared" si="11"/>
        <v>0</v>
      </c>
      <c r="AK27" s="33">
        <f>AK28+AK29+AK42</f>
        <v>2.12</v>
      </c>
      <c r="AL27" s="33">
        <f>AL28+AL29+AL42</f>
        <v>4.3600000000000003</v>
      </c>
      <c r="AM27" s="33">
        <f t="shared" si="11"/>
        <v>0</v>
      </c>
      <c r="AN27" s="34" t="s">
        <v>66</v>
      </c>
      <c r="AO27" s="33">
        <f t="shared" ref="AO27:AS27" si="13">AO28+AO29</f>
        <v>0</v>
      </c>
      <c r="AP27" s="33">
        <f t="shared" si="13"/>
        <v>0</v>
      </c>
      <c r="AQ27" s="33">
        <f t="shared" si="13"/>
        <v>0</v>
      </c>
      <c r="AR27" s="33">
        <f t="shared" si="13"/>
        <v>0</v>
      </c>
      <c r="AS27" s="33">
        <f t="shared" si="13"/>
        <v>0</v>
      </c>
      <c r="AT27" s="34" t="s">
        <v>66</v>
      </c>
      <c r="AU27" s="33">
        <f t="shared" si="11"/>
        <v>0</v>
      </c>
      <c r="AV27" s="33">
        <f t="shared" si="11"/>
        <v>0</v>
      </c>
      <c r="AW27" s="33">
        <f>AW28+AW29+AW42</f>
        <v>0.5</v>
      </c>
      <c r="AX27" s="33">
        <f>AX28+AX29+AX42</f>
        <v>2.5</v>
      </c>
      <c r="AY27" s="33">
        <f t="shared" si="11"/>
        <v>0</v>
      </c>
      <c r="AZ27" s="33" t="s">
        <v>66</v>
      </c>
    </row>
    <row r="28" spans="1:52" s="14" customFormat="1" ht="76.5" customHeight="1" thickBot="1">
      <c r="A28" s="12" t="s">
        <v>80</v>
      </c>
      <c r="B28" s="15" t="s">
        <v>81</v>
      </c>
      <c r="C28" s="56" t="s">
        <v>82</v>
      </c>
      <c r="D28" s="30" t="s">
        <v>66</v>
      </c>
      <c r="E28" s="30" t="s">
        <v>66</v>
      </c>
      <c r="F28" s="30" t="s">
        <v>66</v>
      </c>
      <c r="G28" s="30" t="s">
        <v>66</v>
      </c>
      <c r="H28" s="30" t="s">
        <v>66</v>
      </c>
      <c r="I28" s="30" t="s">
        <v>66</v>
      </c>
      <c r="J28" s="30" t="s">
        <v>66</v>
      </c>
      <c r="K28" s="30" t="s">
        <v>66</v>
      </c>
      <c r="L28" s="30" t="s">
        <v>66</v>
      </c>
      <c r="M28" s="30" t="s">
        <v>66</v>
      </c>
      <c r="N28" s="30" t="s">
        <v>66</v>
      </c>
      <c r="O28" s="30" t="s">
        <v>66</v>
      </c>
      <c r="P28" s="35" t="s">
        <v>83</v>
      </c>
      <c r="Q28" s="33">
        <v>0</v>
      </c>
      <c r="R28" s="33">
        <v>0</v>
      </c>
      <c r="S28" s="33">
        <v>0.53</v>
      </c>
      <c r="T28" s="33">
        <v>0.44500000000000001</v>
      </c>
      <c r="U28" s="33">
        <v>0</v>
      </c>
      <c r="V28" s="35" t="s">
        <v>83</v>
      </c>
      <c r="W28" s="33">
        <v>0</v>
      </c>
      <c r="X28" s="33">
        <v>0</v>
      </c>
      <c r="Y28" s="33">
        <v>0.88</v>
      </c>
      <c r="Z28" s="33">
        <v>0.44500000000000001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0</v>
      </c>
      <c r="AN28" s="34" t="s">
        <v>66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4" t="s">
        <v>66</v>
      </c>
      <c r="AU28" s="33">
        <v>0</v>
      </c>
      <c r="AV28" s="33">
        <v>0</v>
      </c>
      <c r="AW28" s="33">
        <v>0</v>
      </c>
      <c r="AX28" s="33">
        <v>0</v>
      </c>
      <c r="AY28" s="33">
        <v>0</v>
      </c>
      <c r="AZ28" s="33" t="s">
        <v>66</v>
      </c>
    </row>
    <row r="29" spans="1:52" s="14" customFormat="1" ht="92.25" customHeight="1" thickBot="1">
      <c r="A29" s="12" t="s">
        <v>84</v>
      </c>
      <c r="B29" s="15" t="s">
        <v>85</v>
      </c>
      <c r="C29" s="56" t="s">
        <v>86</v>
      </c>
      <c r="D29" s="30" t="s">
        <v>83</v>
      </c>
      <c r="E29" s="30" t="s">
        <v>66</v>
      </c>
      <c r="F29" s="30" t="s">
        <v>66</v>
      </c>
      <c r="G29" s="30">
        <v>4.54</v>
      </c>
      <c r="H29" s="30">
        <v>0.5</v>
      </c>
      <c r="I29" s="30" t="s">
        <v>66</v>
      </c>
      <c r="J29" s="30" t="s">
        <v>83</v>
      </c>
      <c r="K29" s="30" t="s">
        <v>66</v>
      </c>
      <c r="L29" s="30" t="s">
        <v>66</v>
      </c>
      <c r="M29" s="30">
        <v>4.54</v>
      </c>
      <c r="N29" s="30">
        <v>0.5</v>
      </c>
      <c r="O29" s="30" t="s">
        <v>66</v>
      </c>
      <c r="P29" s="35" t="s">
        <v>83</v>
      </c>
      <c r="Q29" s="33">
        <v>0</v>
      </c>
      <c r="R29" s="33">
        <v>0</v>
      </c>
      <c r="S29" s="33">
        <v>0</v>
      </c>
      <c r="T29" s="33">
        <v>1.86</v>
      </c>
      <c r="U29" s="33">
        <v>0</v>
      </c>
      <c r="V29" s="35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1.86</v>
      </c>
      <c r="AM29" s="33">
        <v>0</v>
      </c>
      <c r="AN29" s="34" t="s">
        <v>66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4" t="s">
        <v>66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 t="s">
        <v>66</v>
      </c>
    </row>
    <row r="30" spans="1:52" s="14" customFormat="1" ht="41.25" hidden="1" customHeight="1" thickBot="1">
      <c r="A30" s="12" t="s">
        <v>87</v>
      </c>
      <c r="B30" s="17" t="s">
        <v>88</v>
      </c>
      <c r="C30" s="18" t="s">
        <v>70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0">
        <f t="shared" ref="P30:U30" si="14">P31+P32</f>
        <v>0</v>
      </c>
      <c r="Q30" s="10">
        <f t="shared" si="14"/>
        <v>0</v>
      </c>
      <c r="R30" s="10">
        <f t="shared" si="14"/>
        <v>0</v>
      </c>
      <c r="S30" s="10">
        <f t="shared" si="14"/>
        <v>0</v>
      </c>
      <c r="T30" s="10">
        <f t="shared" si="14"/>
        <v>0</v>
      </c>
      <c r="U30" s="10">
        <f t="shared" si="14"/>
        <v>0</v>
      </c>
      <c r="V30" s="10">
        <f t="shared" ref="V30:AY32" si="15">V31+V32</f>
        <v>0</v>
      </c>
      <c r="W30" s="10">
        <f t="shared" si="15"/>
        <v>0</v>
      </c>
      <c r="X30" s="10">
        <f t="shared" si="15"/>
        <v>0</v>
      </c>
      <c r="Y30" s="10">
        <f t="shared" si="15"/>
        <v>0</v>
      </c>
      <c r="Z30" s="10">
        <f t="shared" si="15"/>
        <v>0</v>
      </c>
      <c r="AA30" s="10">
        <f t="shared" si="15"/>
        <v>0</v>
      </c>
      <c r="AB30" s="10">
        <f t="shared" ref="AB30:AG30" si="16">AB31+AB32</f>
        <v>0</v>
      </c>
      <c r="AC30" s="10">
        <f t="shared" si="16"/>
        <v>0</v>
      </c>
      <c r="AD30" s="10">
        <f t="shared" si="16"/>
        <v>0</v>
      </c>
      <c r="AE30" s="10">
        <f t="shared" si="16"/>
        <v>0</v>
      </c>
      <c r="AF30" s="10">
        <f t="shared" si="16"/>
        <v>0</v>
      </c>
      <c r="AG30" s="10">
        <f t="shared" si="16"/>
        <v>0</v>
      </c>
      <c r="AH30" s="10">
        <f t="shared" si="15"/>
        <v>0</v>
      </c>
      <c r="AI30" s="10">
        <f t="shared" si="15"/>
        <v>0</v>
      </c>
      <c r="AJ30" s="10">
        <f t="shared" si="15"/>
        <v>0</v>
      </c>
      <c r="AK30" s="10">
        <f t="shared" si="15"/>
        <v>0</v>
      </c>
      <c r="AL30" s="10">
        <f t="shared" si="15"/>
        <v>0</v>
      </c>
      <c r="AM30" s="10">
        <f t="shared" si="15"/>
        <v>0</v>
      </c>
      <c r="AN30" s="9" t="s">
        <v>66</v>
      </c>
      <c r="AO30" s="10">
        <f t="shared" ref="AO30:AS30" si="17">AO31+AO32</f>
        <v>0</v>
      </c>
      <c r="AP30" s="10">
        <f t="shared" si="17"/>
        <v>0</v>
      </c>
      <c r="AQ30" s="10">
        <f t="shared" si="17"/>
        <v>0</v>
      </c>
      <c r="AR30" s="10">
        <f t="shared" si="17"/>
        <v>0</v>
      </c>
      <c r="AS30" s="10">
        <f t="shared" si="17"/>
        <v>0</v>
      </c>
      <c r="AT30" s="9" t="s">
        <v>66</v>
      </c>
      <c r="AU30" s="10">
        <f t="shared" si="15"/>
        <v>0</v>
      </c>
      <c r="AV30" s="10">
        <f t="shared" si="15"/>
        <v>0</v>
      </c>
      <c r="AW30" s="10">
        <f t="shared" si="15"/>
        <v>0</v>
      </c>
      <c r="AX30" s="10">
        <f t="shared" si="15"/>
        <v>0</v>
      </c>
      <c r="AY30" s="10">
        <f t="shared" si="15"/>
        <v>0</v>
      </c>
      <c r="AZ30" s="10" t="s">
        <v>66</v>
      </c>
    </row>
    <row r="31" spans="1:52" s="14" customFormat="1" ht="63" hidden="1" customHeight="1" thickBot="1">
      <c r="A31" s="12" t="s">
        <v>89</v>
      </c>
      <c r="B31" s="17" t="s">
        <v>90</v>
      </c>
      <c r="C31" s="18" t="s">
        <v>70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0">
        <f t="shared" ref="P31:U31" si="18">P32+P33</f>
        <v>0</v>
      </c>
      <c r="Q31" s="10">
        <f t="shared" si="18"/>
        <v>0</v>
      </c>
      <c r="R31" s="10">
        <f t="shared" si="18"/>
        <v>0</v>
      </c>
      <c r="S31" s="10">
        <f t="shared" si="18"/>
        <v>0</v>
      </c>
      <c r="T31" s="10">
        <f t="shared" si="18"/>
        <v>0</v>
      </c>
      <c r="U31" s="10">
        <f t="shared" si="18"/>
        <v>0</v>
      </c>
      <c r="V31" s="10">
        <f t="shared" si="15"/>
        <v>0</v>
      </c>
      <c r="W31" s="10">
        <f t="shared" si="15"/>
        <v>0</v>
      </c>
      <c r="X31" s="10">
        <f t="shared" si="15"/>
        <v>0</v>
      </c>
      <c r="Y31" s="10">
        <f t="shared" si="15"/>
        <v>0</v>
      </c>
      <c r="Z31" s="10">
        <f t="shared" si="15"/>
        <v>0</v>
      </c>
      <c r="AA31" s="10">
        <f t="shared" si="15"/>
        <v>0</v>
      </c>
      <c r="AB31" s="10">
        <f t="shared" ref="AB31:AG31" si="19">AB32+AB33</f>
        <v>0</v>
      </c>
      <c r="AC31" s="10">
        <f t="shared" si="19"/>
        <v>0</v>
      </c>
      <c r="AD31" s="10">
        <f t="shared" si="19"/>
        <v>0</v>
      </c>
      <c r="AE31" s="10">
        <f t="shared" si="19"/>
        <v>0</v>
      </c>
      <c r="AF31" s="10">
        <f t="shared" si="19"/>
        <v>0</v>
      </c>
      <c r="AG31" s="10">
        <f t="shared" si="19"/>
        <v>0</v>
      </c>
      <c r="AH31" s="10">
        <f t="shared" si="15"/>
        <v>0</v>
      </c>
      <c r="AI31" s="10">
        <f t="shared" si="15"/>
        <v>0</v>
      </c>
      <c r="AJ31" s="10">
        <f t="shared" si="15"/>
        <v>0</v>
      </c>
      <c r="AK31" s="10">
        <f t="shared" si="15"/>
        <v>0</v>
      </c>
      <c r="AL31" s="10">
        <f t="shared" si="15"/>
        <v>0</v>
      </c>
      <c r="AM31" s="10">
        <f t="shared" si="15"/>
        <v>0</v>
      </c>
      <c r="AN31" s="9" t="s">
        <v>66</v>
      </c>
      <c r="AO31" s="10">
        <f t="shared" ref="AO31:AS31" si="20">AO32+AO33</f>
        <v>0</v>
      </c>
      <c r="AP31" s="10">
        <f t="shared" si="20"/>
        <v>0</v>
      </c>
      <c r="AQ31" s="10">
        <f t="shared" si="20"/>
        <v>0</v>
      </c>
      <c r="AR31" s="10">
        <f t="shared" si="20"/>
        <v>0</v>
      </c>
      <c r="AS31" s="10">
        <f t="shared" si="20"/>
        <v>0</v>
      </c>
      <c r="AT31" s="9" t="s">
        <v>66</v>
      </c>
      <c r="AU31" s="10">
        <f t="shared" si="15"/>
        <v>0</v>
      </c>
      <c r="AV31" s="10">
        <f t="shared" si="15"/>
        <v>0</v>
      </c>
      <c r="AW31" s="10">
        <f t="shared" si="15"/>
        <v>0</v>
      </c>
      <c r="AX31" s="10">
        <f t="shared" si="15"/>
        <v>0</v>
      </c>
      <c r="AY31" s="10">
        <f t="shared" si="15"/>
        <v>0</v>
      </c>
      <c r="AZ31" s="10" t="s">
        <v>66</v>
      </c>
    </row>
    <row r="32" spans="1:52" s="14" customFormat="1" ht="54" hidden="1" customHeight="1" thickBot="1">
      <c r="A32" s="12" t="s">
        <v>91</v>
      </c>
      <c r="B32" s="17" t="s">
        <v>92</v>
      </c>
      <c r="C32" s="18" t="s">
        <v>70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0">
        <f t="shared" ref="P32:U32" si="21">P33+P34</f>
        <v>0</v>
      </c>
      <c r="Q32" s="10">
        <f t="shared" si="21"/>
        <v>0</v>
      </c>
      <c r="R32" s="10">
        <f t="shared" si="21"/>
        <v>0</v>
      </c>
      <c r="S32" s="10">
        <f t="shared" si="21"/>
        <v>0</v>
      </c>
      <c r="T32" s="10">
        <f t="shared" si="21"/>
        <v>0</v>
      </c>
      <c r="U32" s="10">
        <f t="shared" si="21"/>
        <v>0</v>
      </c>
      <c r="V32" s="10">
        <f t="shared" si="15"/>
        <v>0</v>
      </c>
      <c r="W32" s="10">
        <f t="shared" si="15"/>
        <v>0</v>
      </c>
      <c r="X32" s="10">
        <f t="shared" si="15"/>
        <v>0</v>
      </c>
      <c r="Y32" s="10">
        <f t="shared" si="15"/>
        <v>0</v>
      </c>
      <c r="Z32" s="10">
        <f t="shared" si="15"/>
        <v>0</v>
      </c>
      <c r="AA32" s="10">
        <f t="shared" si="15"/>
        <v>0</v>
      </c>
      <c r="AB32" s="10">
        <f t="shared" ref="AB32:AG32" si="22">AB33+AB34</f>
        <v>0</v>
      </c>
      <c r="AC32" s="10">
        <f t="shared" si="22"/>
        <v>0</v>
      </c>
      <c r="AD32" s="10">
        <f t="shared" si="22"/>
        <v>0</v>
      </c>
      <c r="AE32" s="10">
        <f t="shared" si="22"/>
        <v>0</v>
      </c>
      <c r="AF32" s="10">
        <f t="shared" si="22"/>
        <v>0</v>
      </c>
      <c r="AG32" s="10">
        <f t="shared" si="22"/>
        <v>0</v>
      </c>
      <c r="AH32" s="10">
        <f t="shared" si="15"/>
        <v>0</v>
      </c>
      <c r="AI32" s="10">
        <f t="shared" si="15"/>
        <v>0</v>
      </c>
      <c r="AJ32" s="10">
        <f t="shared" si="15"/>
        <v>0</v>
      </c>
      <c r="AK32" s="10">
        <f t="shared" si="15"/>
        <v>0</v>
      </c>
      <c r="AL32" s="10">
        <f t="shared" si="15"/>
        <v>0</v>
      </c>
      <c r="AM32" s="10">
        <f t="shared" si="15"/>
        <v>0</v>
      </c>
      <c r="AN32" s="9" t="s">
        <v>66</v>
      </c>
      <c r="AO32" s="10">
        <f t="shared" ref="AO32:AS32" si="23">AO33+AO34</f>
        <v>0</v>
      </c>
      <c r="AP32" s="10">
        <f t="shared" si="23"/>
        <v>0</v>
      </c>
      <c r="AQ32" s="10">
        <f t="shared" si="23"/>
        <v>0</v>
      </c>
      <c r="AR32" s="10">
        <f t="shared" si="23"/>
        <v>0</v>
      </c>
      <c r="AS32" s="10">
        <f t="shared" si="23"/>
        <v>0</v>
      </c>
      <c r="AT32" s="9" t="s">
        <v>66</v>
      </c>
      <c r="AU32" s="10">
        <f t="shared" si="15"/>
        <v>0</v>
      </c>
      <c r="AV32" s="10">
        <f t="shared" si="15"/>
        <v>0</v>
      </c>
      <c r="AW32" s="10">
        <f t="shared" si="15"/>
        <v>0</v>
      </c>
      <c r="AX32" s="10">
        <f t="shared" si="15"/>
        <v>0</v>
      </c>
      <c r="AY32" s="10">
        <f t="shared" si="15"/>
        <v>0</v>
      </c>
      <c r="AZ32" s="10" t="s">
        <v>66</v>
      </c>
    </row>
    <row r="33" spans="1:52" s="14" customFormat="1" ht="53.25" hidden="1" customHeight="1" thickBot="1">
      <c r="A33" s="12" t="s">
        <v>93</v>
      </c>
      <c r="B33" s="17" t="s">
        <v>94</v>
      </c>
      <c r="C33" s="18" t="s">
        <v>70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0">
        <f t="shared" ref="P33:U33" si="24">P34+P35+P36+P37+P38+P39+P40+P41</f>
        <v>0</v>
      </c>
      <c r="Q33" s="10">
        <f t="shared" si="24"/>
        <v>0</v>
      </c>
      <c r="R33" s="10">
        <f t="shared" si="24"/>
        <v>0</v>
      </c>
      <c r="S33" s="10">
        <f t="shared" si="24"/>
        <v>0</v>
      </c>
      <c r="T33" s="10">
        <f t="shared" si="24"/>
        <v>0</v>
      </c>
      <c r="U33" s="10">
        <f t="shared" si="24"/>
        <v>0</v>
      </c>
      <c r="V33" s="10">
        <f t="shared" ref="V33:AY33" si="25">V34+V35+V36+V37+V38+V39+V40+V41</f>
        <v>0</v>
      </c>
      <c r="W33" s="10">
        <f t="shared" si="25"/>
        <v>0</v>
      </c>
      <c r="X33" s="10">
        <f t="shared" si="25"/>
        <v>0</v>
      </c>
      <c r="Y33" s="10">
        <f t="shared" si="25"/>
        <v>0</v>
      </c>
      <c r="Z33" s="10">
        <f t="shared" si="25"/>
        <v>0</v>
      </c>
      <c r="AA33" s="10">
        <f t="shared" si="25"/>
        <v>0</v>
      </c>
      <c r="AB33" s="10">
        <f t="shared" ref="AB33:AG33" si="26">AB34+AB35+AB36+AB37+AB38+AB39+AB40+AB41</f>
        <v>0</v>
      </c>
      <c r="AC33" s="10">
        <f t="shared" si="26"/>
        <v>0</v>
      </c>
      <c r="AD33" s="10">
        <f t="shared" si="26"/>
        <v>0</v>
      </c>
      <c r="AE33" s="10">
        <f t="shared" si="26"/>
        <v>0</v>
      </c>
      <c r="AF33" s="10">
        <f t="shared" si="26"/>
        <v>0</v>
      </c>
      <c r="AG33" s="10">
        <f t="shared" si="26"/>
        <v>0</v>
      </c>
      <c r="AH33" s="10">
        <f t="shared" si="25"/>
        <v>0</v>
      </c>
      <c r="AI33" s="10">
        <f t="shared" si="25"/>
        <v>0</v>
      </c>
      <c r="AJ33" s="10">
        <f t="shared" si="25"/>
        <v>0</v>
      </c>
      <c r="AK33" s="10">
        <f t="shared" si="25"/>
        <v>0</v>
      </c>
      <c r="AL33" s="10">
        <f t="shared" si="25"/>
        <v>0</v>
      </c>
      <c r="AM33" s="10">
        <f t="shared" si="25"/>
        <v>0</v>
      </c>
      <c r="AN33" s="9" t="s">
        <v>66</v>
      </c>
      <c r="AO33" s="10">
        <f t="shared" ref="AO33:AS33" si="27">AO34+AO35+AO36+AO37+AO38+AO39+AO40+AO41</f>
        <v>0</v>
      </c>
      <c r="AP33" s="10">
        <f t="shared" si="27"/>
        <v>0</v>
      </c>
      <c r="AQ33" s="10">
        <f t="shared" si="27"/>
        <v>0</v>
      </c>
      <c r="AR33" s="10">
        <f t="shared" si="27"/>
        <v>0</v>
      </c>
      <c r="AS33" s="10">
        <f t="shared" si="27"/>
        <v>0</v>
      </c>
      <c r="AT33" s="9" t="s">
        <v>66</v>
      </c>
      <c r="AU33" s="10">
        <f t="shared" si="25"/>
        <v>0</v>
      </c>
      <c r="AV33" s="10">
        <f t="shared" si="25"/>
        <v>0</v>
      </c>
      <c r="AW33" s="10">
        <f t="shared" si="25"/>
        <v>0</v>
      </c>
      <c r="AX33" s="10">
        <f t="shared" si="25"/>
        <v>0</v>
      </c>
      <c r="AY33" s="10">
        <f t="shared" si="25"/>
        <v>0</v>
      </c>
      <c r="AZ33" s="10" t="s">
        <v>66</v>
      </c>
    </row>
    <row r="34" spans="1:52" s="14" customFormat="1" ht="52.5" hidden="1" customHeight="1" thickBot="1">
      <c r="A34" s="12" t="s">
        <v>95</v>
      </c>
      <c r="B34" s="17" t="s">
        <v>96</v>
      </c>
      <c r="C34" s="18" t="s">
        <v>70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9" t="s">
        <v>66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9" t="s">
        <v>66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 t="s">
        <v>66</v>
      </c>
    </row>
    <row r="35" spans="1:52" s="14" customFormat="1" ht="82.5" hidden="1" customHeight="1" thickBot="1">
      <c r="A35" s="12" t="s">
        <v>95</v>
      </c>
      <c r="B35" s="17" t="s">
        <v>97</v>
      </c>
      <c r="C35" s="18" t="s">
        <v>70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9" t="s">
        <v>66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9" t="s">
        <v>66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 t="s">
        <v>66</v>
      </c>
    </row>
    <row r="36" spans="1:52" s="14" customFormat="1" ht="79.5" hidden="1" customHeight="1" thickBot="1">
      <c r="A36" s="12" t="s">
        <v>95</v>
      </c>
      <c r="B36" s="17" t="s">
        <v>98</v>
      </c>
      <c r="C36" s="18" t="s">
        <v>70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9" t="s">
        <v>66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9" t="s">
        <v>66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 t="s">
        <v>66</v>
      </c>
    </row>
    <row r="37" spans="1:52" s="14" customFormat="1" ht="71.25" hidden="1" customHeight="1" thickBot="1">
      <c r="A37" s="12" t="s">
        <v>95</v>
      </c>
      <c r="B37" s="17" t="s">
        <v>99</v>
      </c>
      <c r="C37" s="18" t="s">
        <v>70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9" t="s">
        <v>66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9" t="s">
        <v>66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 t="s">
        <v>66</v>
      </c>
    </row>
    <row r="38" spans="1:52" s="14" customFormat="1" ht="37.5" hidden="1" customHeight="1" thickBot="1">
      <c r="A38" s="12" t="s">
        <v>100</v>
      </c>
      <c r="B38" s="17" t="s">
        <v>96</v>
      </c>
      <c r="C38" s="18" t="s">
        <v>70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9" t="s">
        <v>66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9" t="s">
        <v>66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 t="s">
        <v>66</v>
      </c>
    </row>
    <row r="39" spans="1:52" s="14" customFormat="1" ht="88.5" hidden="1" customHeight="1" thickBot="1">
      <c r="A39" s="12" t="s">
        <v>100</v>
      </c>
      <c r="B39" s="17" t="s">
        <v>97</v>
      </c>
      <c r="C39" s="18" t="s">
        <v>70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9" t="s">
        <v>66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9" t="s">
        <v>66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 t="s">
        <v>66</v>
      </c>
    </row>
    <row r="40" spans="1:52" s="14" customFormat="1" ht="93.75" hidden="1" customHeight="1" thickBot="1">
      <c r="A40" s="12" t="s">
        <v>100</v>
      </c>
      <c r="B40" s="17" t="s">
        <v>98</v>
      </c>
      <c r="C40" s="18" t="s">
        <v>70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9" t="s">
        <v>66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9" t="s">
        <v>66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 t="s">
        <v>66</v>
      </c>
    </row>
    <row r="41" spans="1:52" s="14" customFormat="1" ht="67.5" hidden="1" customHeight="1" thickBot="1">
      <c r="A41" s="12" t="s">
        <v>100</v>
      </c>
      <c r="B41" s="17" t="s">
        <v>101</v>
      </c>
      <c r="C41" s="18" t="s">
        <v>70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9" t="s">
        <v>66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9" t="s">
        <v>66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 t="s">
        <v>66</v>
      </c>
    </row>
    <row r="42" spans="1:52" s="14" customFormat="1" ht="67.5" customHeight="1" thickBot="1">
      <c r="A42" s="27" t="s">
        <v>185</v>
      </c>
      <c r="B42" s="17" t="s">
        <v>186</v>
      </c>
      <c r="C42" s="57" t="s">
        <v>187</v>
      </c>
      <c r="D42" s="30" t="s">
        <v>66</v>
      </c>
      <c r="E42" s="30" t="s">
        <v>66</v>
      </c>
      <c r="F42" s="30" t="s">
        <v>66</v>
      </c>
      <c r="G42" s="30" t="s">
        <v>66</v>
      </c>
      <c r="H42" s="30" t="s">
        <v>66</v>
      </c>
      <c r="I42" s="30" t="s">
        <v>66</v>
      </c>
      <c r="J42" s="30" t="s">
        <v>66</v>
      </c>
      <c r="K42" s="30" t="s">
        <v>66</v>
      </c>
      <c r="L42" s="30" t="s">
        <v>66</v>
      </c>
      <c r="M42" s="30" t="s">
        <v>66</v>
      </c>
      <c r="N42" s="30" t="s">
        <v>66</v>
      </c>
      <c r="O42" s="30" t="s">
        <v>66</v>
      </c>
      <c r="P42" s="30" t="s">
        <v>66</v>
      </c>
      <c r="Q42" s="30" t="s">
        <v>66</v>
      </c>
      <c r="R42" s="30" t="s">
        <v>66</v>
      </c>
      <c r="S42" s="30" t="s">
        <v>66</v>
      </c>
      <c r="T42" s="30" t="s">
        <v>66</v>
      </c>
      <c r="U42" s="30" t="s">
        <v>66</v>
      </c>
      <c r="V42" s="30" t="s">
        <v>66</v>
      </c>
      <c r="W42" s="30" t="s">
        <v>66</v>
      </c>
      <c r="X42" s="30" t="s">
        <v>66</v>
      </c>
      <c r="Y42" s="30" t="s">
        <v>66</v>
      </c>
      <c r="Z42" s="30" t="s">
        <v>66</v>
      </c>
      <c r="AA42" s="30" t="s">
        <v>66</v>
      </c>
      <c r="AB42" s="30" t="s">
        <v>66</v>
      </c>
      <c r="AC42" s="30" t="s">
        <v>66</v>
      </c>
      <c r="AD42" s="30" t="s">
        <v>66</v>
      </c>
      <c r="AE42" s="30" t="s">
        <v>66</v>
      </c>
      <c r="AF42" s="30" t="s">
        <v>66</v>
      </c>
      <c r="AG42" s="30" t="s">
        <v>66</v>
      </c>
      <c r="AH42" s="33" t="s">
        <v>150</v>
      </c>
      <c r="AI42" s="33">
        <v>0</v>
      </c>
      <c r="AJ42" s="33">
        <v>0</v>
      </c>
      <c r="AK42" s="33">
        <v>2.12</v>
      </c>
      <c r="AL42" s="33">
        <v>2.5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>
        <v>0</v>
      </c>
      <c r="AT42" s="33" t="s">
        <v>150</v>
      </c>
      <c r="AU42" s="33">
        <v>0</v>
      </c>
      <c r="AV42" s="33">
        <v>0</v>
      </c>
      <c r="AW42" s="33">
        <v>0.5</v>
      </c>
      <c r="AX42" s="33">
        <v>2.5</v>
      </c>
      <c r="AY42" s="33">
        <v>0</v>
      </c>
      <c r="AZ42" s="33" t="s">
        <v>66</v>
      </c>
    </row>
    <row r="43" spans="1:52" s="14" customFormat="1" ht="64.5" thickBot="1">
      <c r="A43" s="12" t="s">
        <v>102</v>
      </c>
      <c r="B43" s="17" t="s">
        <v>103</v>
      </c>
      <c r="C43" s="18" t="s">
        <v>70</v>
      </c>
      <c r="D43" s="30" t="s">
        <v>66</v>
      </c>
      <c r="E43" s="30" t="s">
        <v>66</v>
      </c>
      <c r="F43" s="30" t="s">
        <v>66</v>
      </c>
      <c r="G43" s="30" t="s">
        <v>66</v>
      </c>
      <c r="H43" s="30" t="s">
        <v>66</v>
      </c>
      <c r="I43" s="30" t="s">
        <v>66</v>
      </c>
      <c r="J43" s="30" t="s">
        <v>66</v>
      </c>
      <c r="K43" s="30" t="s">
        <v>66</v>
      </c>
      <c r="L43" s="30" t="s">
        <v>66</v>
      </c>
      <c r="M43" s="30" t="s">
        <v>66</v>
      </c>
      <c r="N43" s="30" t="s">
        <v>66</v>
      </c>
      <c r="O43" s="30" t="s">
        <v>66</v>
      </c>
      <c r="P43" s="33">
        <f t="shared" ref="P43:U43" si="28">P44+P46</f>
        <v>0</v>
      </c>
      <c r="Q43" s="33">
        <f t="shared" si="28"/>
        <v>0</v>
      </c>
      <c r="R43" s="33">
        <f t="shared" si="28"/>
        <v>0</v>
      </c>
      <c r="S43" s="33">
        <f t="shared" si="28"/>
        <v>0</v>
      </c>
      <c r="T43" s="33">
        <f t="shared" si="28"/>
        <v>0</v>
      </c>
      <c r="U43" s="33">
        <f t="shared" si="28"/>
        <v>0</v>
      </c>
      <c r="V43" s="33">
        <f t="shared" ref="V43:AY43" si="29">V44+V46</f>
        <v>0</v>
      </c>
      <c r="W43" s="33">
        <f t="shared" si="29"/>
        <v>0</v>
      </c>
      <c r="X43" s="33">
        <f t="shared" si="29"/>
        <v>0</v>
      </c>
      <c r="Y43" s="33">
        <f t="shared" si="29"/>
        <v>0</v>
      </c>
      <c r="Z43" s="33">
        <f t="shared" si="29"/>
        <v>0</v>
      </c>
      <c r="AA43" s="33">
        <f t="shared" si="29"/>
        <v>0</v>
      </c>
      <c r="AB43" s="33">
        <f t="shared" ref="AB43:AG43" si="30">AB44+AB46</f>
        <v>0</v>
      </c>
      <c r="AC43" s="33">
        <f t="shared" si="30"/>
        <v>0</v>
      </c>
      <c r="AD43" s="33">
        <f t="shared" si="30"/>
        <v>0</v>
      </c>
      <c r="AE43" s="33">
        <f t="shared" si="30"/>
        <v>0</v>
      </c>
      <c r="AF43" s="33">
        <f t="shared" si="30"/>
        <v>0</v>
      </c>
      <c r="AG43" s="33">
        <f t="shared" si="30"/>
        <v>0</v>
      </c>
      <c r="AH43" s="33">
        <f t="shared" si="29"/>
        <v>0</v>
      </c>
      <c r="AI43" s="33">
        <f t="shared" si="29"/>
        <v>0</v>
      </c>
      <c r="AJ43" s="33">
        <f t="shared" si="29"/>
        <v>0</v>
      </c>
      <c r="AK43" s="33">
        <f t="shared" si="29"/>
        <v>0</v>
      </c>
      <c r="AL43" s="33">
        <f t="shared" si="29"/>
        <v>0</v>
      </c>
      <c r="AM43" s="33">
        <f t="shared" si="29"/>
        <v>0</v>
      </c>
      <c r="AN43" s="34" t="s">
        <v>66</v>
      </c>
      <c r="AO43" s="33">
        <f t="shared" ref="AO43:AS43" si="31">AO44+AO46</f>
        <v>0</v>
      </c>
      <c r="AP43" s="33">
        <f t="shared" si="31"/>
        <v>0</v>
      </c>
      <c r="AQ43" s="33">
        <f t="shared" si="31"/>
        <v>0</v>
      </c>
      <c r="AR43" s="33">
        <f t="shared" si="31"/>
        <v>0</v>
      </c>
      <c r="AS43" s="33">
        <f t="shared" si="31"/>
        <v>4</v>
      </c>
      <c r="AT43" s="34" t="s">
        <v>66</v>
      </c>
      <c r="AU43" s="33">
        <f t="shared" si="29"/>
        <v>0</v>
      </c>
      <c r="AV43" s="33">
        <f t="shared" si="29"/>
        <v>0</v>
      </c>
      <c r="AW43" s="33">
        <f t="shared" si="29"/>
        <v>0</v>
      </c>
      <c r="AX43" s="33">
        <f t="shared" si="29"/>
        <v>0</v>
      </c>
      <c r="AY43" s="33">
        <f t="shared" si="29"/>
        <v>4</v>
      </c>
      <c r="AZ43" s="33" t="s">
        <v>66</v>
      </c>
    </row>
    <row r="44" spans="1:52" s="14" customFormat="1" ht="51.75" thickBot="1">
      <c r="A44" s="12" t="s">
        <v>104</v>
      </c>
      <c r="B44" s="17" t="s">
        <v>105</v>
      </c>
      <c r="C44" s="18" t="s">
        <v>70</v>
      </c>
      <c r="D44" s="30" t="s">
        <v>66</v>
      </c>
      <c r="E44" s="30" t="s">
        <v>66</v>
      </c>
      <c r="F44" s="30" t="s">
        <v>66</v>
      </c>
      <c r="G44" s="30" t="s">
        <v>66</v>
      </c>
      <c r="H44" s="30" t="s">
        <v>66</v>
      </c>
      <c r="I44" s="30" t="s">
        <v>66</v>
      </c>
      <c r="J44" s="30" t="s">
        <v>66</v>
      </c>
      <c r="K44" s="30" t="s">
        <v>66</v>
      </c>
      <c r="L44" s="30" t="s">
        <v>66</v>
      </c>
      <c r="M44" s="30" t="s">
        <v>66</v>
      </c>
      <c r="N44" s="30" t="s">
        <v>66</v>
      </c>
      <c r="O44" s="30" t="s">
        <v>66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4" t="s">
        <v>66</v>
      </c>
      <c r="AO44" s="33">
        <f>AO45</f>
        <v>0</v>
      </c>
      <c r="AP44" s="33">
        <f t="shared" ref="AP44:AS44" si="32">AP45</f>
        <v>0</v>
      </c>
      <c r="AQ44" s="33">
        <f t="shared" si="32"/>
        <v>0</v>
      </c>
      <c r="AR44" s="33">
        <f t="shared" si="32"/>
        <v>0</v>
      </c>
      <c r="AS44" s="33">
        <f t="shared" si="32"/>
        <v>4</v>
      </c>
      <c r="AT44" s="34" t="s">
        <v>66</v>
      </c>
      <c r="AU44" s="33">
        <f>AU45</f>
        <v>0</v>
      </c>
      <c r="AV44" s="33">
        <f t="shared" ref="AV44:AY44" si="33">AV45</f>
        <v>0</v>
      </c>
      <c r="AW44" s="33">
        <f t="shared" si="33"/>
        <v>0</v>
      </c>
      <c r="AX44" s="33">
        <f t="shared" si="33"/>
        <v>0</v>
      </c>
      <c r="AY44" s="33">
        <f t="shared" si="33"/>
        <v>4</v>
      </c>
      <c r="AZ44" s="33" t="s">
        <v>66</v>
      </c>
    </row>
    <row r="45" spans="1:52" s="14" customFormat="1" ht="30.75" thickBot="1">
      <c r="A45" s="19" t="s">
        <v>106</v>
      </c>
      <c r="B45" s="20" t="s">
        <v>107</v>
      </c>
      <c r="C45" s="21" t="s">
        <v>108</v>
      </c>
      <c r="D45" s="30" t="s">
        <v>66</v>
      </c>
      <c r="E45" s="30" t="s">
        <v>66</v>
      </c>
      <c r="F45" s="30" t="s">
        <v>66</v>
      </c>
      <c r="G45" s="30" t="s">
        <v>66</v>
      </c>
      <c r="H45" s="30" t="s">
        <v>66</v>
      </c>
      <c r="I45" s="30" t="s">
        <v>66</v>
      </c>
      <c r="J45" s="30" t="s">
        <v>66</v>
      </c>
      <c r="K45" s="30" t="s">
        <v>66</v>
      </c>
      <c r="L45" s="30" t="s">
        <v>66</v>
      </c>
      <c r="M45" s="30" t="s">
        <v>66</v>
      </c>
      <c r="N45" s="30" t="s">
        <v>66</v>
      </c>
      <c r="O45" s="30" t="s">
        <v>66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 t="s">
        <v>83</v>
      </c>
      <c r="AO45" s="33">
        <v>0</v>
      </c>
      <c r="AP45" s="33">
        <v>0</v>
      </c>
      <c r="AQ45" s="33">
        <v>0</v>
      </c>
      <c r="AR45" s="33">
        <v>0</v>
      </c>
      <c r="AS45" s="33">
        <v>4</v>
      </c>
      <c r="AT45" s="33" t="s">
        <v>83</v>
      </c>
      <c r="AU45" s="33">
        <v>0</v>
      </c>
      <c r="AV45" s="33">
        <v>0</v>
      </c>
      <c r="AW45" s="33">
        <v>0</v>
      </c>
      <c r="AX45" s="33">
        <v>0</v>
      </c>
      <c r="AY45" s="33">
        <v>4</v>
      </c>
      <c r="AZ45" s="33" t="s">
        <v>66</v>
      </c>
    </row>
    <row r="46" spans="1:52" s="14" customFormat="1" ht="51.75" thickBot="1">
      <c r="A46" s="12" t="s">
        <v>109</v>
      </c>
      <c r="B46" s="17" t="s">
        <v>110</v>
      </c>
      <c r="C46" s="18" t="s">
        <v>70</v>
      </c>
      <c r="D46" s="30" t="s">
        <v>66</v>
      </c>
      <c r="E46" s="30" t="s">
        <v>66</v>
      </c>
      <c r="F46" s="30" t="s">
        <v>66</v>
      </c>
      <c r="G46" s="30" t="s">
        <v>66</v>
      </c>
      <c r="H46" s="30" t="s">
        <v>66</v>
      </c>
      <c r="I46" s="30" t="s">
        <v>66</v>
      </c>
      <c r="J46" s="30" t="s">
        <v>66</v>
      </c>
      <c r="K46" s="30" t="s">
        <v>66</v>
      </c>
      <c r="L46" s="30" t="s">
        <v>66</v>
      </c>
      <c r="M46" s="30" t="s">
        <v>66</v>
      </c>
      <c r="N46" s="30" t="s">
        <v>66</v>
      </c>
      <c r="O46" s="30" t="s">
        <v>66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 t="s">
        <v>66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 t="s">
        <v>66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 t="s">
        <v>66</v>
      </c>
    </row>
    <row r="47" spans="1:52" s="14" customFormat="1" ht="26.25" thickBot="1">
      <c r="A47" s="12" t="s">
        <v>111</v>
      </c>
      <c r="B47" s="17" t="s">
        <v>112</v>
      </c>
      <c r="C47" s="18" t="s">
        <v>70</v>
      </c>
      <c r="D47" s="30" t="s">
        <v>66</v>
      </c>
      <c r="E47" s="30" t="s">
        <v>66</v>
      </c>
      <c r="F47" s="30" t="s">
        <v>66</v>
      </c>
      <c r="G47" s="30" t="s">
        <v>66</v>
      </c>
      <c r="H47" s="30" t="s">
        <v>66</v>
      </c>
      <c r="I47" s="30" t="s">
        <v>66</v>
      </c>
      <c r="J47" s="30" t="s">
        <v>66</v>
      </c>
      <c r="K47" s="30" t="s">
        <v>66</v>
      </c>
      <c r="L47" s="30" t="s">
        <v>66</v>
      </c>
      <c r="M47" s="30" t="s">
        <v>66</v>
      </c>
      <c r="N47" s="30" t="s">
        <v>66</v>
      </c>
      <c r="O47" s="30" t="s">
        <v>66</v>
      </c>
      <c r="P47" s="33">
        <f t="shared" ref="P47:U47" si="34">P48+P56+P59+P71</f>
        <v>0</v>
      </c>
      <c r="Q47" s="33">
        <f t="shared" si="34"/>
        <v>0</v>
      </c>
      <c r="R47" s="33">
        <f t="shared" si="34"/>
        <v>0</v>
      </c>
      <c r="S47" s="33">
        <f t="shared" si="34"/>
        <v>0</v>
      </c>
      <c r="T47" s="33">
        <f t="shared" si="34"/>
        <v>0</v>
      </c>
      <c r="U47" s="33">
        <f t="shared" si="34"/>
        <v>22</v>
      </c>
      <c r="V47" s="33">
        <f t="shared" ref="V47:AA47" si="35">V48+V56+V59+V71</f>
        <v>0</v>
      </c>
      <c r="W47" s="33">
        <f t="shared" si="35"/>
        <v>0</v>
      </c>
      <c r="X47" s="33">
        <f t="shared" si="35"/>
        <v>0</v>
      </c>
      <c r="Y47" s="33">
        <f t="shared" si="35"/>
        <v>0</v>
      </c>
      <c r="Z47" s="33">
        <f t="shared" si="35"/>
        <v>0</v>
      </c>
      <c r="AA47" s="33">
        <f t="shared" si="35"/>
        <v>27</v>
      </c>
      <c r="AB47" s="33">
        <f t="shared" ref="AB47:AG47" si="36">AB48+AB56+AB59+AB71</f>
        <v>0</v>
      </c>
      <c r="AC47" s="33">
        <f t="shared" si="36"/>
        <v>0</v>
      </c>
      <c r="AD47" s="33">
        <f t="shared" si="36"/>
        <v>0</v>
      </c>
      <c r="AE47" s="33">
        <f t="shared" si="36"/>
        <v>0</v>
      </c>
      <c r="AF47" s="33">
        <f t="shared" si="36"/>
        <v>0</v>
      </c>
      <c r="AG47" s="33">
        <f t="shared" si="36"/>
        <v>5</v>
      </c>
      <c r="AH47" s="33">
        <f t="shared" ref="AH47:AM47" si="37">AH48+AH56+AH59+AH71</f>
        <v>0</v>
      </c>
      <c r="AI47" s="33">
        <f t="shared" si="37"/>
        <v>0</v>
      </c>
      <c r="AJ47" s="33">
        <f t="shared" si="37"/>
        <v>0</v>
      </c>
      <c r="AK47" s="33">
        <f t="shared" si="37"/>
        <v>0</v>
      </c>
      <c r="AL47" s="33">
        <f t="shared" si="37"/>
        <v>0</v>
      </c>
      <c r="AM47" s="33">
        <f t="shared" si="37"/>
        <v>8</v>
      </c>
      <c r="AN47" s="33" t="s">
        <v>66</v>
      </c>
      <c r="AO47" s="33">
        <f t="shared" ref="AO47:AS47" si="38">AO48+AO56+AO59+AO71</f>
        <v>0</v>
      </c>
      <c r="AP47" s="33">
        <f t="shared" si="38"/>
        <v>0</v>
      </c>
      <c r="AQ47" s="33">
        <f t="shared" si="38"/>
        <v>0</v>
      </c>
      <c r="AR47" s="33">
        <f t="shared" si="38"/>
        <v>0</v>
      </c>
      <c r="AS47" s="33">
        <f t="shared" si="38"/>
        <v>9</v>
      </c>
      <c r="AT47" s="33" t="s">
        <v>66</v>
      </c>
      <c r="AU47" s="33">
        <f>AU48+AU56+AU59+AU71</f>
        <v>0</v>
      </c>
      <c r="AV47" s="33">
        <f>AV48+AV56+AV59+AV71</f>
        <v>0</v>
      </c>
      <c r="AW47" s="33">
        <f>AW48+AW56+AW59+AW71</f>
        <v>3.2199999999999998</v>
      </c>
      <c r="AX47" s="33">
        <f>AX48+AX56+AX59+AX71</f>
        <v>0</v>
      </c>
      <c r="AY47" s="33">
        <f>AY48+AY56+AY59+AY71</f>
        <v>11</v>
      </c>
      <c r="AZ47" s="33" t="s">
        <v>66</v>
      </c>
    </row>
    <row r="48" spans="1:52" s="14" customFormat="1" ht="51.75" thickBot="1">
      <c r="A48" s="12" t="s">
        <v>113</v>
      </c>
      <c r="B48" s="17" t="s">
        <v>114</v>
      </c>
      <c r="C48" s="18" t="s">
        <v>70</v>
      </c>
      <c r="D48" s="30" t="s">
        <v>66</v>
      </c>
      <c r="E48" s="30" t="s">
        <v>66</v>
      </c>
      <c r="F48" s="30" t="s">
        <v>66</v>
      </c>
      <c r="G48" s="30" t="s">
        <v>66</v>
      </c>
      <c r="H48" s="30" t="s">
        <v>66</v>
      </c>
      <c r="I48" s="30" t="s">
        <v>66</v>
      </c>
      <c r="J48" s="30" t="s">
        <v>66</v>
      </c>
      <c r="K48" s="30" t="s">
        <v>66</v>
      </c>
      <c r="L48" s="30" t="s">
        <v>66</v>
      </c>
      <c r="M48" s="30" t="s">
        <v>66</v>
      </c>
      <c r="N48" s="30" t="s">
        <v>66</v>
      </c>
      <c r="O48" s="30" t="s">
        <v>66</v>
      </c>
      <c r="P48" s="33">
        <f t="shared" ref="P48:U48" si="39">SUM(P49:P55)</f>
        <v>0</v>
      </c>
      <c r="Q48" s="33">
        <f t="shared" si="39"/>
        <v>0</v>
      </c>
      <c r="R48" s="33">
        <f t="shared" si="39"/>
        <v>0</v>
      </c>
      <c r="S48" s="33">
        <f t="shared" si="39"/>
        <v>0</v>
      </c>
      <c r="T48" s="33">
        <f t="shared" si="39"/>
        <v>0</v>
      </c>
      <c r="U48" s="33">
        <f t="shared" si="39"/>
        <v>1</v>
      </c>
      <c r="V48" s="33">
        <f t="shared" ref="V48:AA48" si="40">SUM(V49:V55)</f>
        <v>0</v>
      </c>
      <c r="W48" s="33">
        <f t="shared" si="40"/>
        <v>0</v>
      </c>
      <c r="X48" s="33">
        <f t="shared" si="40"/>
        <v>0</v>
      </c>
      <c r="Y48" s="33">
        <f t="shared" si="40"/>
        <v>0</v>
      </c>
      <c r="Z48" s="33">
        <f t="shared" si="40"/>
        <v>0</v>
      </c>
      <c r="AA48" s="33">
        <f t="shared" si="40"/>
        <v>1</v>
      </c>
      <c r="AB48" s="33">
        <f t="shared" ref="AB48:AG48" si="41">SUM(AB49:AB55)</f>
        <v>0</v>
      </c>
      <c r="AC48" s="33">
        <f t="shared" si="41"/>
        <v>0</v>
      </c>
      <c r="AD48" s="33">
        <f t="shared" si="41"/>
        <v>0</v>
      </c>
      <c r="AE48" s="33">
        <f t="shared" si="41"/>
        <v>0</v>
      </c>
      <c r="AF48" s="33">
        <f t="shared" si="41"/>
        <v>0</v>
      </c>
      <c r="AG48" s="33">
        <f t="shared" si="41"/>
        <v>0</v>
      </c>
      <c r="AH48" s="33">
        <f t="shared" ref="AH48:AM48" si="42">SUM(AH49:AH55)</f>
        <v>0</v>
      </c>
      <c r="AI48" s="33">
        <f t="shared" si="42"/>
        <v>0</v>
      </c>
      <c r="AJ48" s="33">
        <f t="shared" si="42"/>
        <v>0</v>
      </c>
      <c r="AK48" s="33">
        <f t="shared" si="42"/>
        <v>0</v>
      </c>
      <c r="AL48" s="33">
        <f t="shared" si="42"/>
        <v>0</v>
      </c>
      <c r="AM48" s="33">
        <f t="shared" si="42"/>
        <v>8</v>
      </c>
      <c r="AN48" s="33" t="s">
        <v>66</v>
      </c>
      <c r="AO48" s="33">
        <f t="shared" ref="AO48:AS48" si="43">SUM(AO49:AO55)</f>
        <v>0</v>
      </c>
      <c r="AP48" s="33">
        <f t="shared" si="43"/>
        <v>0</v>
      </c>
      <c r="AQ48" s="33">
        <f t="shared" si="43"/>
        <v>0</v>
      </c>
      <c r="AR48" s="33">
        <f t="shared" si="43"/>
        <v>0</v>
      </c>
      <c r="AS48" s="33">
        <f t="shared" si="43"/>
        <v>0</v>
      </c>
      <c r="AT48" s="33" t="s">
        <v>66</v>
      </c>
      <c r="AU48" s="33">
        <f>SUM(AU49:AU55)</f>
        <v>0</v>
      </c>
      <c r="AV48" s="33">
        <f>SUM(AV49:AV55)</f>
        <v>0</v>
      </c>
      <c r="AW48" s="33">
        <f>AW49+AW54</f>
        <v>3.2199999999999998</v>
      </c>
      <c r="AX48" s="33">
        <f t="shared" ref="AX48:AY48" si="44">AX49+AX54</f>
        <v>0</v>
      </c>
      <c r="AY48" s="33">
        <f t="shared" si="44"/>
        <v>2</v>
      </c>
      <c r="AZ48" s="33" t="s">
        <v>66</v>
      </c>
    </row>
    <row r="49" spans="1:52" s="14" customFormat="1" ht="26.25" thickBot="1">
      <c r="A49" s="12" t="s">
        <v>115</v>
      </c>
      <c r="B49" s="17" t="s">
        <v>116</v>
      </c>
      <c r="C49" s="18" t="s">
        <v>70</v>
      </c>
      <c r="D49" s="30" t="s">
        <v>66</v>
      </c>
      <c r="E49" s="30" t="s">
        <v>66</v>
      </c>
      <c r="F49" s="30" t="s">
        <v>66</v>
      </c>
      <c r="G49" s="30" t="s">
        <v>66</v>
      </c>
      <c r="H49" s="30" t="s">
        <v>66</v>
      </c>
      <c r="I49" s="30" t="s">
        <v>66</v>
      </c>
      <c r="J49" s="30" t="s">
        <v>66</v>
      </c>
      <c r="K49" s="30" t="s">
        <v>66</v>
      </c>
      <c r="L49" s="30" t="s">
        <v>66</v>
      </c>
      <c r="M49" s="30" t="s">
        <v>66</v>
      </c>
      <c r="N49" s="30" t="s">
        <v>66</v>
      </c>
      <c r="O49" s="30" t="s">
        <v>66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 t="s">
        <v>66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 t="s">
        <v>66</v>
      </c>
      <c r="AU49" s="33">
        <v>0</v>
      </c>
      <c r="AV49" s="33">
        <v>0</v>
      </c>
      <c r="AW49" s="33">
        <f>AW50+AW51+AW52+AW53</f>
        <v>3.2199999999999998</v>
      </c>
      <c r="AX49" s="33">
        <f t="shared" ref="AX49:AY49" si="45">AX50+AX51+AX52+AX53</f>
        <v>0</v>
      </c>
      <c r="AY49" s="33">
        <f t="shared" si="45"/>
        <v>2</v>
      </c>
      <c r="AZ49" s="33" t="s">
        <v>66</v>
      </c>
    </row>
    <row r="50" spans="1:52" s="14" customFormat="1" ht="15.75" thickBot="1">
      <c r="A50" s="12" t="s">
        <v>117</v>
      </c>
      <c r="B50" s="17" t="s">
        <v>118</v>
      </c>
      <c r="C50" s="56" t="s">
        <v>119</v>
      </c>
      <c r="D50" s="30" t="s">
        <v>120</v>
      </c>
      <c r="E50" s="30" t="s">
        <v>120</v>
      </c>
      <c r="F50" s="30" t="s">
        <v>120</v>
      </c>
      <c r="G50" s="30" t="s">
        <v>120</v>
      </c>
      <c r="H50" s="30" t="s">
        <v>120</v>
      </c>
      <c r="I50" s="30" t="s">
        <v>120</v>
      </c>
      <c r="J50" s="30" t="s">
        <v>120</v>
      </c>
      <c r="K50" s="30" t="s">
        <v>120</v>
      </c>
      <c r="L50" s="30" t="s">
        <v>120</v>
      </c>
      <c r="M50" s="30" t="s">
        <v>120</v>
      </c>
      <c r="N50" s="30" t="s">
        <v>120</v>
      </c>
      <c r="O50" s="30" t="s">
        <v>120</v>
      </c>
      <c r="P50" s="33" t="s">
        <v>83</v>
      </c>
      <c r="Q50" s="33">
        <v>0</v>
      </c>
      <c r="R50" s="33">
        <v>0</v>
      </c>
      <c r="S50" s="33">
        <v>0</v>
      </c>
      <c r="T50" s="33">
        <v>0</v>
      </c>
      <c r="U50" s="33">
        <v>1</v>
      </c>
      <c r="V50" s="33" t="s">
        <v>150</v>
      </c>
      <c r="W50" s="33">
        <v>0</v>
      </c>
      <c r="X50" s="33">
        <v>0</v>
      </c>
      <c r="Y50" s="33">
        <v>0</v>
      </c>
      <c r="Z50" s="33">
        <v>0</v>
      </c>
      <c r="AA50" s="33">
        <v>1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 t="s">
        <v>66</v>
      </c>
      <c r="AO50" s="33">
        <v>0</v>
      </c>
      <c r="AP50" s="33">
        <v>0</v>
      </c>
      <c r="AQ50" s="33">
        <v>0</v>
      </c>
      <c r="AR50" s="33">
        <v>0</v>
      </c>
      <c r="AS50" s="33">
        <v>0</v>
      </c>
      <c r="AT50" s="33" t="s">
        <v>66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 t="s">
        <v>66</v>
      </c>
    </row>
    <row r="51" spans="1:52" s="14" customFormat="1" ht="15.75" thickBot="1">
      <c r="A51" s="28" t="s">
        <v>188</v>
      </c>
      <c r="B51" s="29" t="s">
        <v>189</v>
      </c>
      <c r="C51" s="58" t="s">
        <v>190</v>
      </c>
      <c r="D51" s="30" t="s">
        <v>120</v>
      </c>
      <c r="E51" s="30" t="s">
        <v>120</v>
      </c>
      <c r="F51" s="30" t="s">
        <v>120</v>
      </c>
      <c r="G51" s="30" t="s">
        <v>120</v>
      </c>
      <c r="H51" s="30" t="s">
        <v>120</v>
      </c>
      <c r="I51" s="30" t="s">
        <v>120</v>
      </c>
      <c r="J51" s="30" t="s">
        <v>120</v>
      </c>
      <c r="K51" s="30" t="s">
        <v>120</v>
      </c>
      <c r="L51" s="30" t="s">
        <v>120</v>
      </c>
      <c r="M51" s="30" t="s">
        <v>120</v>
      </c>
      <c r="N51" s="30" t="s">
        <v>120</v>
      </c>
      <c r="O51" s="30" t="s">
        <v>120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 t="s">
        <v>66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 t="s">
        <v>83</v>
      </c>
      <c r="AU51" s="33">
        <v>0</v>
      </c>
      <c r="AV51" s="33">
        <v>0</v>
      </c>
      <c r="AW51" s="33">
        <v>1.82</v>
      </c>
      <c r="AX51" s="33">
        <v>0</v>
      </c>
      <c r="AY51" s="33">
        <v>0</v>
      </c>
      <c r="AZ51" s="33" t="s">
        <v>66</v>
      </c>
    </row>
    <row r="52" spans="1:52" s="14" customFormat="1" ht="15.75" thickBot="1">
      <c r="A52" s="28" t="s">
        <v>191</v>
      </c>
      <c r="B52" s="29" t="s">
        <v>192</v>
      </c>
      <c r="C52" s="58" t="s">
        <v>193</v>
      </c>
      <c r="D52" s="30" t="s">
        <v>120</v>
      </c>
      <c r="E52" s="30" t="s">
        <v>120</v>
      </c>
      <c r="F52" s="30" t="s">
        <v>120</v>
      </c>
      <c r="G52" s="30" t="s">
        <v>120</v>
      </c>
      <c r="H52" s="30" t="s">
        <v>120</v>
      </c>
      <c r="I52" s="30" t="s">
        <v>120</v>
      </c>
      <c r="J52" s="30" t="s">
        <v>120</v>
      </c>
      <c r="K52" s="30" t="s">
        <v>120</v>
      </c>
      <c r="L52" s="30" t="s">
        <v>120</v>
      </c>
      <c r="M52" s="30" t="s">
        <v>120</v>
      </c>
      <c r="N52" s="30" t="s">
        <v>120</v>
      </c>
      <c r="O52" s="30" t="s">
        <v>120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 t="s">
        <v>83</v>
      </c>
      <c r="AI52" s="33">
        <v>0</v>
      </c>
      <c r="AJ52" s="33">
        <v>0</v>
      </c>
      <c r="AK52" s="33">
        <v>0</v>
      </c>
      <c r="AL52" s="33">
        <v>0</v>
      </c>
      <c r="AM52" s="33">
        <v>8</v>
      </c>
      <c r="AN52" s="33" t="s">
        <v>66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 t="s">
        <v>66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 t="s">
        <v>66</v>
      </c>
    </row>
    <row r="53" spans="1:52" s="14" customFormat="1" ht="30.75" thickBot="1">
      <c r="A53" s="59" t="s">
        <v>196</v>
      </c>
      <c r="B53" s="60" t="s">
        <v>197</v>
      </c>
      <c r="C53" s="61" t="s">
        <v>198</v>
      </c>
      <c r="D53" s="30" t="s">
        <v>120</v>
      </c>
      <c r="E53" s="30" t="s">
        <v>120</v>
      </c>
      <c r="F53" s="30" t="s">
        <v>120</v>
      </c>
      <c r="G53" s="30" t="s">
        <v>120</v>
      </c>
      <c r="H53" s="30" t="s">
        <v>120</v>
      </c>
      <c r="I53" s="30" t="s">
        <v>120</v>
      </c>
      <c r="J53" s="30" t="s">
        <v>120</v>
      </c>
      <c r="K53" s="30" t="s">
        <v>120</v>
      </c>
      <c r="L53" s="30" t="s">
        <v>120</v>
      </c>
      <c r="M53" s="30" t="s">
        <v>120</v>
      </c>
      <c r="N53" s="30" t="s">
        <v>120</v>
      </c>
      <c r="O53" s="30" t="s">
        <v>120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 t="s">
        <v>66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 t="s">
        <v>83</v>
      </c>
      <c r="AU53" s="33">
        <v>0</v>
      </c>
      <c r="AV53" s="33">
        <v>0</v>
      </c>
      <c r="AW53" s="33">
        <v>1.4</v>
      </c>
      <c r="AX53" s="33">
        <v>0</v>
      </c>
      <c r="AY53" s="33">
        <v>2</v>
      </c>
      <c r="AZ53" s="33" t="s">
        <v>66</v>
      </c>
    </row>
    <row r="54" spans="1:52" s="14" customFormat="1" ht="39" thickBot="1">
      <c r="A54" s="12" t="s">
        <v>121</v>
      </c>
      <c r="B54" s="17" t="s">
        <v>122</v>
      </c>
      <c r="C54" s="18" t="s">
        <v>70</v>
      </c>
      <c r="D54" s="30" t="s">
        <v>66</v>
      </c>
      <c r="E54" s="30" t="s">
        <v>66</v>
      </c>
      <c r="F54" s="30" t="s">
        <v>66</v>
      </c>
      <c r="G54" s="30" t="s">
        <v>66</v>
      </c>
      <c r="H54" s="30" t="s">
        <v>66</v>
      </c>
      <c r="I54" s="30" t="s">
        <v>66</v>
      </c>
      <c r="J54" s="30" t="s">
        <v>66</v>
      </c>
      <c r="K54" s="30" t="s">
        <v>66</v>
      </c>
      <c r="L54" s="30" t="s">
        <v>66</v>
      </c>
      <c r="M54" s="30" t="s">
        <v>66</v>
      </c>
      <c r="N54" s="30" t="s">
        <v>66</v>
      </c>
      <c r="O54" s="30" t="s">
        <v>66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 t="s">
        <v>66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 t="s">
        <v>66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 t="s">
        <v>66</v>
      </c>
    </row>
    <row r="55" spans="1:52" s="14" customFormat="1" ht="26.25" thickBot="1">
      <c r="A55" s="12" t="s">
        <v>123</v>
      </c>
      <c r="B55" s="22" t="s">
        <v>124</v>
      </c>
      <c r="C55" s="23" t="s">
        <v>125</v>
      </c>
      <c r="D55" s="30" t="s">
        <v>66</v>
      </c>
      <c r="E55" s="30" t="s">
        <v>66</v>
      </c>
      <c r="F55" s="30" t="s">
        <v>66</v>
      </c>
      <c r="G55" s="30" t="s">
        <v>66</v>
      </c>
      <c r="H55" s="30" t="s">
        <v>66</v>
      </c>
      <c r="I55" s="30" t="s">
        <v>66</v>
      </c>
      <c r="J55" s="30" t="s">
        <v>66</v>
      </c>
      <c r="K55" s="30" t="s">
        <v>66</v>
      </c>
      <c r="L55" s="30" t="s">
        <v>66</v>
      </c>
      <c r="M55" s="30" t="s">
        <v>66</v>
      </c>
      <c r="N55" s="30" t="s">
        <v>66</v>
      </c>
      <c r="O55" s="30" t="s">
        <v>66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 t="s">
        <v>66</v>
      </c>
      <c r="AO55" s="33">
        <v>0</v>
      </c>
      <c r="AP55" s="33">
        <v>0</v>
      </c>
      <c r="AQ55" s="33">
        <v>0</v>
      </c>
      <c r="AR55" s="33">
        <v>0</v>
      </c>
      <c r="AS55" s="33">
        <v>0</v>
      </c>
      <c r="AT55" s="33" t="s">
        <v>66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 t="s">
        <v>66</v>
      </c>
    </row>
    <row r="56" spans="1:52" s="14" customFormat="1" ht="39" hidden="1" thickBot="1">
      <c r="A56" s="12" t="s">
        <v>126</v>
      </c>
      <c r="B56" s="17" t="s">
        <v>127</v>
      </c>
      <c r="C56" s="18" t="s">
        <v>70</v>
      </c>
      <c r="D56" s="30" t="s">
        <v>66</v>
      </c>
      <c r="E56" s="30" t="s">
        <v>66</v>
      </c>
      <c r="F56" s="30" t="s">
        <v>66</v>
      </c>
      <c r="G56" s="30" t="s">
        <v>66</v>
      </c>
      <c r="H56" s="30" t="s">
        <v>66</v>
      </c>
      <c r="I56" s="30" t="s">
        <v>66</v>
      </c>
      <c r="J56" s="30" t="s">
        <v>66</v>
      </c>
      <c r="K56" s="30" t="s">
        <v>66</v>
      </c>
      <c r="L56" s="30" t="s">
        <v>66</v>
      </c>
      <c r="M56" s="30" t="s">
        <v>66</v>
      </c>
      <c r="N56" s="30" t="s">
        <v>66</v>
      </c>
      <c r="O56" s="30" t="s">
        <v>66</v>
      </c>
      <c r="P56" s="33">
        <f t="shared" ref="P56:U56" si="46">SUM(P57:P58)</f>
        <v>0</v>
      </c>
      <c r="Q56" s="33">
        <f t="shared" si="46"/>
        <v>0</v>
      </c>
      <c r="R56" s="33">
        <f t="shared" si="46"/>
        <v>0</v>
      </c>
      <c r="S56" s="33">
        <f t="shared" si="46"/>
        <v>0</v>
      </c>
      <c r="T56" s="33">
        <f t="shared" si="46"/>
        <v>0</v>
      </c>
      <c r="U56" s="33">
        <f t="shared" si="46"/>
        <v>0</v>
      </c>
      <c r="V56" s="33">
        <f t="shared" ref="V56:AY56" si="47">SUM(V57:V58)</f>
        <v>0</v>
      </c>
      <c r="W56" s="33">
        <f t="shared" si="47"/>
        <v>0</v>
      </c>
      <c r="X56" s="33">
        <f t="shared" si="47"/>
        <v>0</v>
      </c>
      <c r="Y56" s="33">
        <f t="shared" si="47"/>
        <v>0</v>
      </c>
      <c r="Z56" s="33">
        <f t="shared" si="47"/>
        <v>0</v>
      </c>
      <c r="AA56" s="33">
        <f t="shared" si="47"/>
        <v>0</v>
      </c>
      <c r="AB56" s="33">
        <f t="shared" ref="AB56:AG56" si="48">SUM(AB57:AB58)</f>
        <v>0</v>
      </c>
      <c r="AC56" s="33">
        <f t="shared" si="48"/>
        <v>0</v>
      </c>
      <c r="AD56" s="33">
        <f t="shared" si="48"/>
        <v>0</v>
      </c>
      <c r="AE56" s="33">
        <f t="shared" si="48"/>
        <v>0</v>
      </c>
      <c r="AF56" s="33">
        <f t="shared" si="48"/>
        <v>0</v>
      </c>
      <c r="AG56" s="33">
        <f t="shared" si="48"/>
        <v>0</v>
      </c>
      <c r="AH56" s="33">
        <f t="shared" si="47"/>
        <v>0</v>
      </c>
      <c r="AI56" s="33">
        <f t="shared" si="47"/>
        <v>0</v>
      </c>
      <c r="AJ56" s="33">
        <f t="shared" si="47"/>
        <v>0</v>
      </c>
      <c r="AK56" s="33">
        <f t="shared" si="47"/>
        <v>0</v>
      </c>
      <c r="AL56" s="33">
        <f t="shared" si="47"/>
        <v>0</v>
      </c>
      <c r="AM56" s="33">
        <f t="shared" si="47"/>
        <v>0</v>
      </c>
      <c r="AN56" s="33" t="s">
        <v>66</v>
      </c>
      <c r="AO56" s="33">
        <f t="shared" ref="AO56:AS56" si="49">SUM(AO57:AO58)</f>
        <v>0</v>
      </c>
      <c r="AP56" s="33">
        <f t="shared" si="49"/>
        <v>0</v>
      </c>
      <c r="AQ56" s="33">
        <f t="shared" si="49"/>
        <v>0</v>
      </c>
      <c r="AR56" s="33">
        <f t="shared" si="49"/>
        <v>0</v>
      </c>
      <c r="AS56" s="33">
        <f t="shared" si="49"/>
        <v>0</v>
      </c>
      <c r="AT56" s="33" t="s">
        <v>66</v>
      </c>
      <c r="AU56" s="33">
        <f t="shared" si="47"/>
        <v>0</v>
      </c>
      <c r="AV56" s="33">
        <f t="shared" si="47"/>
        <v>0</v>
      </c>
      <c r="AW56" s="33">
        <f t="shared" si="47"/>
        <v>0</v>
      </c>
      <c r="AX56" s="33">
        <f t="shared" si="47"/>
        <v>0</v>
      </c>
      <c r="AY56" s="33">
        <f t="shared" si="47"/>
        <v>0</v>
      </c>
      <c r="AZ56" s="33" t="s">
        <v>66</v>
      </c>
    </row>
    <row r="57" spans="1:52" s="14" customFormat="1" ht="26.25" hidden="1" thickBot="1">
      <c r="A57" s="12" t="s">
        <v>128</v>
      </c>
      <c r="B57" s="17" t="s">
        <v>129</v>
      </c>
      <c r="C57" s="18" t="s">
        <v>70</v>
      </c>
      <c r="D57" s="30" t="s">
        <v>66</v>
      </c>
      <c r="E57" s="30" t="s">
        <v>66</v>
      </c>
      <c r="F57" s="30" t="s">
        <v>66</v>
      </c>
      <c r="G57" s="30" t="s">
        <v>66</v>
      </c>
      <c r="H57" s="30" t="s">
        <v>66</v>
      </c>
      <c r="I57" s="30" t="s">
        <v>66</v>
      </c>
      <c r="J57" s="30" t="s">
        <v>66</v>
      </c>
      <c r="K57" s="30" t="s">
        <v>66</v>
      </c>
      <c r="L57" s="30" t="s">
        <v>66</v>
      </c>
      <c r="M57" s="30" t="s">
        <v>66</v>
      </c>
      <c r="N57" s="30" t="s">
        <v>66</v>
      </c>
      <c r="O57" s="30" t="s">
        <v>66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 t="s">
        <v>66</v>
      </c>
      <c r="AO57" s="33">
        <v>0</v>
      </c>
      <c r="AP57" s="33">
        <v>0</v>
      </c>
      <c r="AQ57" s="33">
        <v>0</v>
      </c>
      <c r="AR57" s="33">
        <v>0</v>
      </c>
      <c r="AS57" s="33">
        <v>0</v>
      </c>
      <c r="AT57" s="33" t="s">
        <v>66</v>
      </c>
      <c r="AU57" s="33">
        <v>0</v>
      </c>
      <c r="AV57" s="33">
        <v>0</v>
      </c>
      <c r="AW57" s="33">
        <v>0</v>
      </c>
      <c r="AX57" s="33">
        <v>0</v>
      </c>
      <c r="AY57" s="33">
        <v>0</v>
      </c>
      <c r="AZ57" s="33" t="s">
        <v>66</v>
      </c>
    </row>
    <row r="58" spans="1:52" s="14" customFormat="1" ht="26.25" hidden="1" thickBot="1">
      <c r="A58" s="12" t="s">
        <v>130</v>
      </c>
      <c r="B58" s="17" t="s">
        <v>131</v>
      </c>
      <c r="C58" s="18" t="s">
        <v>70</v>
      </c>
      <c r="D58" s="30" t="s">
        <v>66</v>
      </c>
      <c r="E58" s="30" t="s">
        <v>66</v>
      </c>
      <c r="F58" s="30" t="s">
        <v>66</v>
      </c>
      <c r="G58" s="30" t="s">
        <v>66</v>
      </c>
      <c r="H58" s="30" t="s">
        <v>66</v>
      </c>
      <c r="I58" s="30" t="s">
        <v>66</v>
      </c>
      <c r="J58" s="30" t="s">
        <v>66</v>
      </c>
      <c r="K58" s="30" t="s">
        <v>66</v>
      </c>
      <c r="L58" s="30" t="s">
        <v>66</v>
      </c>
      <c r="M58" s="30" t="s">
        <v>66</v>
      </c>
      <c r="N58" s="30" t="s">
        <v>66</v>
      </c>
      <c r="O58" s="30" t="s">
        <v>66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3">
        <v>0</v>
      </c>
      <c r="AN58" s="33" t="s">
        <v>66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 t="s">
        <v>66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 t="s">
        <v>66</v>
      </c>
    </row>
    <row r="59" spans="1:52" s="14" customFormat="1" ht="26.25" thickBot="1">
      <c r="A59" s="12" t="s">
        <v>132</v>
      </c>
      <c r="B59" s="17" t="s">
        <v>133</v>
      </c>
      <c r="C59" s="18" t="s">
        <v>70</v>
      </c>
      <c r="D59" s="30" t="s">
        <v>66</v>
      </c>
      <c r="E59" s="30" t="s">
        <v>66</v>
      </c>
      <c r="F59" s="30" t="s">
        <v>66</v>
      </c>
      <c r="G59" s="30" t="s">
        <v>66</v>
      </c>
      <c r="H59" s="30" t="s">
        <v>66</v>
      </c>
      <c r="I59" s="30" t="s">
        <v>66</v>
      </c>
      <c r="J59" s="30" t="s">
        <v>66</v>
      </c>
      <c r="K59" s="30" t="s">
        <v>66</v>
      </c>
      <c r="L59" s="30" t="s">
        <v>66</v>
      </c>
      <c r="M59" s="30" t="s">
        <v>66</v>
      </c>
      <c r="N59" s="30" t="s">
        <v>66</v>
      </c>
      <c r="O59" s="30" t="s">
        <v>66</v>
      </c>
      <c r="P59" s="33">
        <f t="shared" ref="P59:U59" si="50">SUM(P60:P64)</f>
        <v>0</v>
      </c>
      <c r="Q59" s="33">
        <f t="shared" si="50"/>
        <v>0</v>
      </c>
      <c r="R59" s="33">
        <f t="shared" si="50"/>
        <v>0</v>
      </c>
      <c r="S59" s="33">
        <f t="shared" si="50"/>
        <v>0</v>
      </c>
      <c r="T59" s="33">
        <f t="shared" si="50"/>
        <v>0</v>
      </c>
      <c r="U59" s="33">
        <f t="shared" si="50"/>
        <v>21</v>
      </c>
      <c r="V59" s="33">
        <f t="shared" ref="V59:AY59" si="51">SUM(V60:V64)</f>
        <v>0</v>
      </c>
      <c r="W59" s="33">
        <f t="shared" si="51"/>
        <v>0</v>
      </c>
      <c r="X59" s="33">
        <f t="shared" si="51"/>
        <v>0</v>
      </c>
      <c r="Y59" s="33">
        <f t="shared" si="51"/>
        <v>0</v>
      </c>
      <c r="Z59" s="33">
        <f t="shared" si="51"/>
        <v>0</v>
      </c>
      <c r="AA59" s="33">
        <f t="shared" si="51"/>
        <v>26</v>
      </c>
      <c r="AB59" s="33">
        <f t="shared" ref="AB59:AG59" si="52">SUM(AB60:AB64)</f>
        <v>0</v>
      </c>
      <c r="AC59" s="33">
        <f t="shared" si="52"/>
        <v>0</v>
      </c>
      <c r="AD59" s="33">
        <f t="shared" si="52"/>
        <v>0</v>
      </c>
      <c r="AE59" s="33">
        <f t="shared" si="52"/>
        <v>0</v>
      </c>
      <c r="AF59" s="33">
        <f t="shared" si="52"/>
        <v>0</v>
      </c>
      <c r="AG59" s="33">
        <f t="shared" si="52"/>
        <v>5</v>
      </c>
      <c r="AH59" s="33">
        <f t="shared" si="51"/>
        <v>0</v>
      </c>
      <c r="AI59" s="33">
        <f t="shared" si="51"/>
        <v>0</v>
      </c>
      <c r="AJ59" s="33">
        <f t="shared" si="51"/>
        <v>0</v>
      </c>
      <c r="AK59" s="33">
        <f t="shared" si="51"/>
        <v>0</v>
      </c>
      <c r="AL59" s="33">
        <f t="shared" si="51"/>
        <v>0</v>
      </c>
      <c r="AM59" s="33">
        <f t="shared" si="51"/>
        <v>0</v>
      </c>
      <c r="AN59" s="33" t="s">
        <v>66</v>
      </c>
      <c r="AO59" s="33">
        <f t="shared" ref="AO59:AS59" si="53">SUM(AO60:AO64)</f>
        <v>0</v>
      </c>
      <c r="AP59" s="33">
        <f t="shared" si="53"/>
        <v>0</v>
      </c>
      <c r="AQ59" s="33">
        <f t="shared" si="53"/>
        <v>0</v>
      </c>
      <c r="AR59" s="33">
        <f t="shared" si="53"/>
        <v>0</v>
      </c>
      <c r="AS59" s="33">
        <f t="shared" si="53"/>
        <v>9</v>
      </c>
      <c r="AT59" s="33" t="s">
        <v>66</v>
      </c>
      <c r="AU59" s="33">
        <f t="shared" si="51"/>
        <v>0</v>
      </c>
      <c r="AV59" s="33">
        <f t="shared" si="51"/>
        <v>0</v>
      </c>
      <c r="AW59" s="33">
        <f t="shared" si="51"/>
        <v>0</v>
      </c>
      <c r="AX59" s="33">
        <f t="shared" si="51"/>
        <v>0</v>
      </c>
      <c r="AY59" s="33">
        <f t="shared" si="51"/>
        <v>9</v>
      </c>
      <c r="AZ59" s="33" t="s">
        <v>66</v>
      </c>
    </row>
    <row r="60" spans="1:52" s="14" customFormat="1" ht="26.25" hidden="1" thickBot="1">
      <c r="A60" s="12" t="s">
        <v>134</v>
      </c>
      <c r="B60" s="17" t="s">
        <v>135</v>
      </c>
      <c r="C60" s="18" t="s">
        <v>70</v>
      </c>
      <c r="D60" s="30" t="s">
        <v>66</v>
      </c>
      <c r="E60" s="30" t="s">
        <v>66</v>
      </c>
      <c r="F60" s="30" t="s">
        <v>66</v>
      </c>
      <c r="G60" s="30" t="s">
        <v>66</v>
      </c>
      <c r="H60" s="30" t="s">
        <v>66</v>
      </c>
      <c r="I60" s="30" t="s">
        <v>66</v>
      </c>
      <c r="J60" s="30" t="s">
        <v>66</v>
      </c>
      <c r="K60" s="30" t="s">
        <v>66</v>
      </c>
      <c r="L60" s="30" t="s">
        <v>66</v>
      </c>
      <c r="M60" s="30" t="s">
        <v>66</v>
      </c>
      <c r="N60" s="30" t="s">
        <v>66</v>
      </c>
      <c r="O60" s="30" t="s">
        <v>66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3">
        <v>0</v>
      </c>
      <c r="AN60" s="33" t="s">
        <v>66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 t="s">
        <v>66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 t="s">
        <v>66</v>
      </c>
    </row>
    <row r="61" spans="1:52" s="14" customFormat="1" ht="26.25" hidden="1" thickBot="1">
      <c r="A61" s="12" t="s">
        <v>136</v>
      </c>
      <c r="B61" s="17" t="s">
        <v>137</v>
      </c>
      <c r="C61" s="18" t="s">
        <v>70</v>
      </c>
      <c r="D61" s="30" t="s">
        <v>66</v>
      </c>
      <c r="E61" s="30" t="s">
        <v>66</v>
      </c>
      <c r="F61" s="30" t="s">
        <v>66</v>
      </c>
      <c r="G61" s="30" t="s">
        <v>66</v>
      </c>
      <c r="H61" s="30" t="s">
        <v>66</v>
      </c>
      <c r="I61" s="30" t="s">
        <v>66</v>
      </c>
      <c r="J61" s="30" t="s">
        <v>66</v>
      </c>
      <c r="K61" s="30" t="s">
        <v>66</v>
      </c>
      <c r="L61" s="30" t="s">
        <v>66</v>
      </c>
      <c r="M61" s="30" t="s">
        <v>66</v>
      </c>
      <c r="N61" s="30" t="s">
        <v>66</v>
      </c>
      <c r="O61" s="30" t="s">
        <v>66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 t="s">
        <v>66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 t="s">
        <v>66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 t="s">
        <v>66</v>
      </c>
    </row>
    <row r="62" spans="1:52" s="14" customFormat="1" ht="26.25" hidden="1" thickBot="1">
      <c r="A62" s="12" t="s">
        <v>138</v>
      </c>
      <c r="B62" s="17" t="s">
        <v>139</v>
      </c>
      <c r="C62" s="18" t="s">
        <v>70</v>
      </c>
      <c r="D62" s="30" t="s">
        <v>66</v>
      </c>
      <c r="E62" s="30" t="s">
        <v>66</v>
      </c>
      <c r="F62" s="30" t="s">
        <v>66</v>
      </c>
      <c r="G62" s="30" t="s">
        <v>66</v>
      </c>
      <c r="H62" s="30" t="s">
        <v>66</v>
      </c>
      <c r="I62" s="30" t="s">
        <v>66</v>
      </c>
      <c r="J62" s="30" t="s">
        <v>66</v>
      </c>
      <c r="K62" s="30" t="s">
        <v>66</v>
      </c>
      <c r="L62" s="30" t="s">
        <v>66</v>
      </c>
      <c r="M62" s="30" t="s">
        <v>66</v>
      </c>
      <c r="N62" s="30" t="s">
        <v>66</v>
      </c>
      <c r="O62" s="30" t="s">
        <v>66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 t="s">
        <v>66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 t="s">
        <v>66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 t="s">
        <v>66</v>
      </c>
    </row>
    <row r="63" spans="1:52" s="14" customFormat="1" ht="26.25" hidden="1" thickBot="1">
      <c r="A63" s="12" t="s">
        <v>140</v>
      </c>
      <c r="B63" s="17" t="s">
        <v>141</v>
      </c>
      <c r="C63" s="18" t="s">
        <v>70</v>
      </c>
      <c r="D63" s="30" t="s">
        <v>66</v>
      </c>
      <c r="E63" s="30" t="s">
        <v>66</v>
      </c>
      <c r="F63" s="30" t="s">
        <v>66</v>
      </c>
      <c r="G63" s="30" t="s">
        <v>66</v>
      </c>
      <c r="H63" s="30" t="s">
        <v>66</v>
      </c>
      <c r="I63" s="30" t="s">
        <v>66</v>
      </c>
      <c r="J63" s="30" t="s">
        <v>66</v>
      </c>
      <c r="K63" s="30" t="s">
        <v>66</v>
      </c>
      <c r="L63" s="30" t="s">
        <v>66</v>
      </c>
      <c r="M63" s="30" t="s">
        <v>66</v>
      </c>
      <c r="N63" s="30" t="s">
        <v>66</v>
      </c>
      <c r="O63" s="30" t="s">
        <v>66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3">
        <v>0</v>
      </c>
      <c r="AN63" s="33" t="s">
        <v>66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 t="s">
        <v>66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 t="s">
        <v>66</v>
      </c>
    </row>
    <row r="64" spans="1:52" s="14" customFormat="1" ht="39" thickBot="1">
      <c r="A64" s="12" t="s">
        <v>142</v>
      </c>
      <c r="B64" s="17" t="s">
        <v>143</v>
      </c>
      <c r="C64" s="18" t="s">
        <v>70</v>
      </c>
      <c r="D64" s="30" t="s">
        <v>66</v>
      </c>
      <c r="E64" s="30" t="s">
        <v>66</v>
      </c>
      <c r="F64" s="30" t="s">
        <v>66</v>
      </c>
      <c r="G64" s="30" t="s">
        <v>66</v>
      </c>
      <c r="H64" s="30" t="s">
        <v>66</v>
      </c>
      <c r="I64" s="30" t="s">
        <v>66</v>
      </c>
      <c r="J64" s="30" t="s">
        <v>66</v>
      </c>
      <c r="K64" s="30" t="s">
        <v>66</v>
      </c>
      <c r="L64" s="30" t="s">
        <v>66</v>
      </c>
      <c r="M64" s="30" t="s">
        <v>66</v>
      </c>
      <c r="N64" s="30" t="s">
        <v>66</v>
      </c>
      <c r="O64" s="30" t="s">
        <v>66</v>
      </c>
      <c r="P64" s="33">
        <f t="shared" ref="P64:AL64" si="54">SUM(P65)</f>
        <v>0</v>
      </c>
      <c r="Q64" s="33">
        <f t="shared" si="54"/>
        <v>0</v>
      </c>
      <c r="R64" s="33">
        <f t="shared" si="54"/>
        <v>0</v>
      </c>
      <c r="S64" s="33">
        <f t="shared" si="54"/>
        <v>0</v>
      </c>
      <c r="T64" s="33">
        <f t="shared" si="54"/>
        <v>0</v>
      </c>
      <c r="U64" s="33">
        <f>U65+U66+U67</f>
        <v>21</v>
      </c>
      <c r="V64" s="33">
        <f t="shared" si="54"/>
        <v>0</v>
      </c>
      <c r="W64" s="33">
        <f t="shared" si="54"/>
        <v>0</v>
      </c>
      <c r="X64" s="33">
        <f t="shared" si="54"/>
        <v>0</v>
      </c>
      <c r="Y64" s="33">
        <f t="shared" si="54"/>
        <v>0</v>
      </c>
      <c r="Z64" s="33">
        <f t="shared" si="54"/>
        <v>0</v>
      </c>
      <c r="AA64" s="33">
        <f>AA65+AA66+AA67</f>
        <v>26</v>
      </c>
      <c r="AB64" s="33">
        <f t="shared" si="54"/>
        <v>0</v>
      </c>
      <c r="AC64" s="33">
        <f t="shared" si="54"/>
        <v>0</v>
      </c>
      <c r="AD64" s="33">
        <f t="shared" si="54"/>
        <v>0</v>
      </c>
      <c r="AE64" s="33">
        <f t="shared" si="54"/>
        <v>0</v>
      </c>
      <c r="AF64" s="33">
        <f t="shared" si="54"/>
        <v>0</v>
      </c>
      <c r="AG64" s="33">
        <f>SUM(AG65+AG67)</f>
        <v>5</v>
      </c>
      <c r="AH64" s="33">
        <f t="shared" si="54"/>
        <v>0</v>
      </c>
      <c r="AI64" s="33">
        <f t="shared" si="54"/>
        <v>0</v>
      </c>
      <c r="AJ64" s="33">
        <f t="shared" si="54"/>
        <v>0</v>
      </c>
      <c r="AK64" s="33">
        <f t="shared" si="54"/>
        <v>0</v>
      </c>
      <c r="AL64" s="33">
        <f t="shared" si="54"/>
        <v>0</v>
      </c>
      <c r="AM64" s="33">
        <f>SUM(AM65+AM67)</f>
        <v>0</v>
      </c>
      <c r="AN64" s="33" t="s">
        <v>66</v>
      </c>
      <c r="AO64" s="33">
        <f t="shared" ref="AO64:AS64" si="55">SUM(AO65+AO66)</f>
        <v>0</v>
      </c>
      <c r="AP64" s="33">
        <f t="shared" si="55"/>
        <v>0</v>
      </c>
      <c r="AQ64" s="33">
        <f t="shared" si="55"/>
        <v>0</v>
      </c>
      <c r="AR64" s="33">
        <f t="shared" si="55"/>
        <v>0</v>
      </c>
      <c r="AS64" s="33">
        <f t="shared" si="55"/>
        <v>9</v>
      </c>
      <c r="AT64" s="33" t="s">
        <v>66</v>
      </c>
      <c r="AU64" s="33">
        <f t="shared" ref="AU64:AY64" si="56">SUM(AU65+AU66)</f>
        <v>0</v>
      </c>
      <c r="AV64" s="33">
        <f t="shared" si="56"/>
        <v>0</v>
      </c>
      <c r="AW64" s="33">
        <f t="shared" si="56"/>
        <v>0</v>
      </c>
      <c r="AX64" s="33">
        <f t="shared" si="56"/>
        <v>0</v>
      </c>
      <c r="AY64" s="33">
        <f t="shared" si="56"/>
        <v>9</v>
      </c>
      <c r="AZ64" s="33" t="s">
        <v>66</v>
      </c>
    </row>
    <row r="65" spans="1:52" s="14" customFormat="1" ht="64.5" thickBot="1">
      <c r="A65" s="12" t="s">
        <v>144</v>
      </c>
      <c r="B65" s="15" t="s">
        <v>145</v>
      </c>
      <c r="C65" s="16" t="s">
        <v>146</v>
      </c>
      <c r="D65" s="30" t="s">
        <v>66</v>
      </c>
      <c r="E65" s="30" t="s">
        <v>66</v>
      </c>
      <c r="F65" s="30" t="s">
        <v>66</v>
      </c>
      <c r="G65" s="30" t="s">
        <v>66</v>
      </c>
      <c r="H65" s="30" t="s">
        <v>66</v>
      </c>
      <c r="I65" s="30" t="s">
        <v>66</v>
      </c>
      <c r="J65" s="30" t="s">
        <v>66</v>
      </c>
      <c r="K65" s="30" t="s">
        <v>66</v>
      </c>
      <c r="L65" s="30" t="s">
        <v>66</v>
      </c>
      <c r="M65" s="30" t="s">
        <v>66</v>
      </c>
      <c r="N65" s="30" t="s">
        <v>66</v>
      </c>
      <c r="O65" s="30" t="s">
        <v>66</v>
      </c>
      <c r="P65" s="35" t="s">
        <v>77</v>
      </c>
      <c r="Q65" s="33">
        <v>0</v>
      </c>
      <c r="R65" s="33">
        <v>0</v>
      </c>
      <c r="S65" s="33">
        <v>0</v>
      </c>
      <c r="T65" s="33">
        <v>0</v>
      </c>
      <c r="U65" s="33">
        <v>14</v>
      </c>
      <c r="V65" s="35" t="s">
        <v>77</v>
      </c>
      <c r="W65" s="33">
        <v>0</v>
      </c>
      <c r="X65" s="33">
        <v>0</v>
      </c>
      <c r="Y65" s="33">
        <v>0</v>
      </c>
      <c r="Z65" s="33">
        <v>0</v>
      </c>
      <c r="AA65" s="33">
        <v>14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3">
        <v>0</v>
      </c>
      <c r="AN65" s="33" t="s">
        <v>66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 t="s">
        <v>66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 t="s">
        <v>66</v>
      </c>
    </row>
    <row r="66" spans="1:52" s="14" customFormat="1" ht="26.25" thickBot="1">
      <c r="A66" s="12" t="s">
        <v>147</v>
      </c>
      <c r="B66" s="24" t="s">
        <v>148</v>
      </c>
      <c r="C66" s="16" t="s">
        <v>149</v>
      </c>
      <c r="D66" s="30" t="s">
        <v>66</v>
      </c>
      <c r="E66" s="30" t="s">
        <v>66</v>
      </c>
      <c r="F66" s="30" t="s">
        <v>66</v>
      </c>
      <c r="G66" s="30" t="s">
        <v>66</v>
      </c>
      <c r="H66" s="30" t="s">
        <v>66</v>
      </c>
      <c r="I66" s="30" t="s">
        <v>66</v>
      </c>
      <c r="J66" s="30" t="s">
        <v>66</v>
      </c>
      <c r="K66" s="30" t="s">
        <v>66</v>
      </c>
      <c r="L66" s="30" t="s">
        <v>66</v>
      </c>
      <c r="M66" s="30" t="s">
        <v>66</v>
      </c>
      <c r="N66" s="30" t="s">
        <v>66</v>
      </c>
      <c r="O66" s="30" t="s">
        <v>66</v>
      </c>
      <c r="P66" s="35" t="s">
        <v>150</v>
      </c>
      <c r="Q66" s="33">
        <v>0</v>
      </c>
      <c r="R66" s="33">
        <v>0</v>
      </c>
      <c r="S66" s="33">
        <v>0</v>
      </c>
      <c r="T66" s="33">
        <v>0</v>
      </c>
      <c r="U66" s="33">
        <v>4</v>
      </c>
      <c r="V66" s="35" t="s">
        <v>150</v>
      </c>
      <c r="W66" s="33">
        <v>0</v>
      </c>
      <c r="X66" s="33">
        <v>0</v>
      </c>
      <c r="Y66" s="33">
        <v>0</v>
      </c>
      <c r="Z66" s="33">
        <v>0</v>
      </c>
      <c r="AA66" s="33">
        <v>4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5" t="s">
        <v>77</v>
      </c>
      <c r="AO66" s="33">
        <v>0</v>
      </c>
      <c r="AP66" s="33">
        <v>0</v>
      </c>
      <c r="AQ66" s="33">
        <v>0</v>
      </c>
      <c r="AR66" s="33">
        <v>0</v>
      </c>
      <c r="AS66" s="33">
        <v>9</v>
      </c>
      <c r="AT66" s="35" t="s">
        <v>77</v>
      </c>
      <c r="AU66" s="33">
        <v>0</v>
      </c>
      <c r="AV66" s="33">
        <v>0</v>
      </c>
      <c r="AW66" s="33">
        <v>0</v>
      </c>
      <c r="AX66" s="33">
        <v>0</v>
      </c>
      <c r="AY66" s="33">
        <v>9</v>
      </c>
      <c r="AZ66" s="33" t="s">
        <v>66</v>
      </c>
    </row>
    <row r="67" spans="1:52" s="14" customFormat="1" ht="26.25" thickBot="1">
      <c r="A67" s="12" t="s">
        <v>151</v>
      </c>
      <c r="B67" s="17" t="s">
        <v>152</v>
      </c>
      <c r="C67" s="16" t="s">
        <v>153</v>
      </c>
      <c r="D67" s="30" t="s">
        <v>66</v>
      </c>
      <c r="E67" s="30" t="s">
        <v>66</v>
      </c>
      <c r="F67" s="30" t="s">
        <v>66</v>
      </c>
      <c r="G67" s="30" t="s">
        <v>66</v>
      </c>
      <c r="H67" s="30" t="s">
        <v>66</v>
      </c>
      <c r="I67" s="30" t="s">
        <v>66</v>
      </c>
      <c r="J67" s="30" t="s">
        <v>66</v>
      </c>
      <c r="K67" s="30" t="s">
        <v>66</v>
      </c>
      <c r="L67" s="30" t="s">
        <v>66</v>
      </c>
      <c r="M67" s="30" t="s">
        <v>66</v>
      </c>
      <c r="N67" s="30" t="s">
        <v>66</v>
      </c>
      <c r="O67" s="30" t="s">
        <v>66</v>
      </c>
      <c r="P67" s="35" t="s">
        <v>77</v>
      </c>
      <c r="Q67" s="33">
        <v>0</v>
      </c>
      <c r="R67" s="33">
        <v>0</v>
      </c>
      <c r="S67" s="33">
        <v>0</v>
      </c>
      <c r="T67" s="33">
        <v>0</v>
      </c>
      <c r="U67" s="33">
        <v>3</v>
      </c>
      <c r="V67" s="35" t="s">
        <v>77</v>
      </c>
      <c r="W67" s="33">
        <v>0</v>
      </c>
      <c r="X67" s="33">
        <v>0</v>
      </c>
      <c r="Y67" s="33">
        <v>0</v>
      </c>
      <c r="Z67" s="33">
        <v>0</v>
      </c>
      <c r="AA67" s="33">
        <v>8</v>
      </c>
      <c r="AB67" s="35" t="s">
        <v>77</v>
      </c>
      <c r="AC67" s="33">
        <v>0</v>
      </c>
      <c r="AD67" s="33">
        <v>0</v>
      </c>
      <c r="AE67" s="33">
        <v>0</v>
      </c>
      <c r="AF67" s="33">
        <v>0</v>
      </c>
      <c r="AG67" s="33">
        <v>5</v>
      </c>
      <c r="AH67" s="35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 t="s">
        <v>66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 t="s">
        <v>66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 t="s">
        <v>66</v>
      </c>
    </row>
    <row r="68" spans="1:52" s="14" customFormat="1" ht="39" hidden="1" thickBot="1">
      <c r="A68" s="12" t="s">
        <v>154</v>
      </c>
      <c r="B68" s="17" t="s">
        <v>155</v>
      </c>
      <c r="C68" s="18" t="s">
        <v>70</v>
      </c>
      <c r="D68" s="30" t="s">
        <v>66</v>
      </c>
      <c r="E68" s="30" t="s">
        <v>66</v>
      </c>
      <c r="F68" s="30" t="s">
        <v>66</v>
      </c>
      <c r="G68" s="30" t="s">
        <v>66</v>
      </c>
      <c r="H68" s="30" t="s">
        <v>66</v>
      </c>
      <c r="I68" s="30" t="s">
        <v>66</v>
      </c>
      <c r="J68" s="30" t="s">
        <v>66</v>
      </c>
      <c r="K68" s="30" t="s">
        <v>66</v>
      </c>
      <c r="L68" s="30" t="s">
        <v>66</v>
      </c>
      <c r="M68" s="30" t="s">
        <v>66</v>
      </c>
      <c r="N68" s="30" t="s">
        <v>66</v>
      </c>
      <c r="O68" s="30" t="s">
        <v>66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 t="s">
        <v>66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 t="s">
        <v>66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 t="s">
        <v>66</v>
      </c>
    </row>
    <row r="69" spans="1:52" s="14" customFormat="1" ht="39" hidden="1" thickBot="1">
      <c r="A69" s="12" t="s">
        <v>156</v>
      </c>
      <c r="B69" s="17" t="s">
        <v>157</v>
      </c>
      <c r="C69" s="18" t="s">
        <v>70</v>
      </c>
      <c r="D69" s="30" t="s">
        <v>66</v>
      </c>
      <c r="E69" s="30" t="s">
        <v>66</v>
      </c>
      <c r="F69" s="30" t="s">
        <v>66</v>
      </c>
      <c r="G69" s="30" t="s">
        <v>66</v>
      </c>
      <c r="H69" s="30" t="s">
        <v>66</v>
      </c>
      <c r="I69" s="30" t="s">
        <v>66</v>
      </c>
      <c r="J69" s="30" t="s">
        <v>66</v>
      </c>
      <c r="K69" s="30" t="s">
        <v>66</v>
      </c>
      <c r="L69" s="30" t="s">
        <v>66</v>
      </c>
      <c r="M69" s="30" t="s">
        <v>66</v>
      </c>
      <c r="N69" s="30" t="s">
        <v>66</v>
      </c>
      <c r="O69" s="30" t="s">
        <v>66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 t="s">
        <v>66</v>
      </c>
      <c r="AO69" s="33">
        <v>0</v>
      </c>
      <c r="AP69" s="33">
        <v>0</v>
      </c>
      <c r="AQ69" s="33">
        <v>0</v>
      </c>
      <c r="AR69" s="33">
        <v>0</v>
      </c>
      <c r="AS69" s="33">
        <v>0</v>
      </c>
      <c r="AT69" s="33" t="s">
        <v>66</v>
      </c>
      <c r="AU69" s="33">
        <v>0</v>
      </c>
      <c r="AV69" s="33">
        <v>0</v>
      </c>
      <c r="AW69" s="33">
        <v>0</v>
      </c>
      <c r="AX69" s="33">
        <v>0</v>
      </c>
      <c r="AY69" s="33">
        <v>0</v>
      </c>
      <c r="AZ69" s="33" t="s">
        <v>66</v>
      </c>
    </row>
    <row r="70" spans="1:52" s="14" customFormat="1" ht="39" hidden="1" thickBot="1">
      <c r="A70" s="12" t="s">
        <v>158</v>
      </c>
      <c r="B70" s="17" t="s">
        <v>159</v>
      </c>
      <c r="C70" s="18" t="s">
        <v>70</v>
      </c>
      <c r="D70" s="30" t="s">
        <v>66</v>
      </c>
      <c r="E70" s="30" t="s">
        <v>66</v>
      </c>
      <c r="F70" s="30" t="s">
        <v>66</v>
      </c>
      <c r="G70" s="30" t="s">
        <v>66</v>
      </c>
      <c r="H70" s="30" t="s">
        <v>66</v>
      </c>
      <c r="I70" s="30" t="s">
        <v>66</v>
      </c>
      <c r="J70" s="30" t="s">
        <v>66</v>
      </c>
      <c r="K70" s="30" t="s">
        <v>66</v>
      </c>
      <c r="L70" s="30" t="s">
        <v>66</v>
      </c>
      <c r="M70" s="30" t="s">
        <v>66</v>
      </c>
      <c r="N70" s="30" t="s">
        <v>66</v>
      </c>
      <c r="O70" s="30" t="s">
        <v>66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 t="s">
        <v>66</v>
      </c>
      <c r="AO70" s="33">
        <v>0</v>
      </c>
      <c r="AP70" s="33">
        <v>0</v>
      </c>
      <c r="AQ70" s="33">
        <v>0</v>
      </c>
      <c r="AR70" s="33">
        <v>0</v>
      </c>
      <c r="AS70" s="33">
        <v>0</v>
      </c>
      <c r="AT70" s="33" t="s">
        <v>66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 t="s">
        <v>66</v>
      </c>
    </row>
    <row r="71" spans="1:52" s="14" customFormat="1" ht="39" hidden="1" thickBot="1">
      <c r="A71" s="12" t="s">
        <v>160</v>
      </c>
      <c r="B71" s="17" t="s">
        <v>161</v>
      </c>
      <c r="C71" s="18" t="s">
        <v>70</v>
      </c>
      <c r="D71" s="30" t="s">
        <v>66</v>
      </c>
      <c r="E71" s="30" t="s">
        <v>66</v>
      </c>
      <c r="F71" s="30" t="s">
        <v>66</v>
      </c>
      <c r="G71" s="30" t="s">
        <v>66</v>
      </c>
      <c r="H71" s="30" t="s">
        <v>66</v>
      </c>
      <c r="I71" s="30" t="s">
        <v>66</v>
      </c>
      <c r="J71" s="30" t="s">
        <v>66</v>
      </c>
      <c r="K71" s="30" t="s">
        <v>66</v>
      </c>
      <c r="L71" s="30" t="s">
        <v>66</v>
      </c>
      <c r="M71" s="30" t="s">
        <v>66</v>
      </c>
      <c r="N71" s="30" t="s">
        <v>66</v>
      </c>
      <c r="O71" s="30" t="s">
        <v>66</v>
      </c>
      <c r="P71" s="33">
        <f t="shared" ref="P71:U71" si="57">SUM(P72:P73)</f>
        <v>0</v>
      </c>
      <c r="Q71" s="33">
        <f t="shared" si="57"/>
        <v>0</v>
      </c>
      <c r="R71" s="33">
        <f t="shared" si="57"/>
        <v>0</v>
      </c>
      <c r="S71" s="33">
        <f t="shared" si="57"/>
        <v>0</v>
      </c>
      <c r="T71" s="33">
        <f t="shared" si="57"/>
        <v>0</v>
      </c>
      <c r="U71" s="33">
        <f t="shared" si="57"/>
        <v>0</v>
      </c>
      <c r="V71" s="33">
        <f t="shared" ref="V71:AY71" si="58">SUM(V72:V73)</f>
        <v>0</v>
      </c>
      <c r="W71" s="33">
        <f t="shared" si="58"/>
        <v>0</v>
      </c>
      <c r="X71" s="33">
        <f t="shared" si="58"/>
        <v>0</v>
      </c>
      <c r="Y71" s="33">
        <f t="shared" si="58"/>
        <v>0</v>
      </c>
      <c r="Z71" s="33">
        <f t="shared" si="58"/>
        <v>0</v>
      </c>
      <c r="AA71" s="33">
        <f t="shared" si="58"/>
        <v>0</v>
      </c>
      <c r="AB71" s="33">
        <f t="shared" ref="AB71:AG71" si="59">SUM(AB72:AB73)</f>
        <v>0</v>
      </c>
      <c r="AC71" s="33">
        <f t="shared" si="59"/>
        <v>0</v>
      </c>
      <c r="AD71" s="33">
        <f t="shared" si="59"/>
        <v>0</v>
      </c>
      <c r="AE71" s="33">
        <f t="shared" si="59"/>
        <v>0</v>
      </c>
      <c r="AF71" s="33">
        <f t="shared" si="59"/>
        <v>0</v>
      </c>
      <c r="AG71" s="33">
        <f t="shared" si="59"/>
        <v>0</v>
      </c>
      <c r="AH71" s="33">
        <f t="shared" si="58"/>
        <v>0</v>
      </c>
      <c r="AI71" s="33">
        <f t="shared" si="58"/>
        <v>0</v>
      </c>
      <c r="AJ71" s="33">
        <f t="shared" si="58"/>
        <v>0</v>
      </c>
      <c r="AK71" s="33">
        <f t="shared" si="58"/>
        <v>0</v>
      </c>
      <c r="AL71" s="33">
        <f t="shared" si="58"/>
        <v>0</v>
      </c>
      <c r="AM71" s="33">
        <f t="shared" si="58"/>
        <v>0</v>
      </c>
      <c r="AN71" s="33" t="s">
        <v>66</v>
      </c>
      <c r="AO71" s="33">
        <f t="shared" ref="AO71:AS71" si="60">SUM(AO72:AO73)</f>
        <v>0</v>
      </c>
      <c r="AP71" s="33">
        <f t="shared" si="60"/>
        <v>0</v>
      </c>
      <c r="AQ71" s="33">
        <f t="shared" si="60"/>
        <v>0</v>
      </c>
      <c r="AR71" s="33">
        <f t="shared" si="60"/>
        <v>0</v>
      </c>
      <c r="AS71" s="33">
        <f t="shared" si="60"/>
        <v>0</v>
      </c>
      <c r="AT71" s="33" t="s">
        <v>66</v>
      </c>
      <c r="AU71" s="33">
        <f t="shared" si="58"/>
        <v>0</v>
      </c>
      <c r="AV71" s="33">
        <f t="shared" si="58"/>
        <v>0</v>
      </c>
      <c r="AW71" s="33">
        <f t="shared" si="58"/>
        <v>0</v>
      </c>
      <c r="AX71" s="33">
        <f t="shared" si="58"/>
        <v>0</v>
      </c>
      <c r="AY71" s="33">
        <f t="shared" si="58"/>
        <v>0</v>
      </c>
      <c r="AZ71" s="33" t="s">
        <v>66</v>
      </c>
    </row>
    <row r="72" spans="1:52" s="14" customFormat="1" ht="26.25" hidden="1" thickBot="1">
      <c r="A72" s="12" t="s">
        <v>162</v>
      </c>
      <c r="B72" s="17" t="s">
        <v>163</v>
      </c>
      <c r="C72" s="18" t="s">
        <v>70</v>
      </c>
      <c r="D72" s="30" t="s">
        <v>66</v>
      </c>
      <c r="E72" s="30" t="s">
        <v>66</v>
      </c>
      <c r="F72" s="30" t="s">
        <v>66</v>
      </c>
      <c r="G72" s="30" t="s">
        <v>66</v>
      </c>
      <c r="H72" s="30" t="s">
        <v>66</v>
      </c>
      <c r="I72" s="30" t="s">
        <v>66</v>
      </c>
      <c r="J72" s="30" t="s">
        <v>66</v>
      </c>
      <c r="K72" s="30" t="s">
        <v>66</v>
      </c>
      <c r="L72" s="30" t="s">
        <v>66</v>
      </c>
      <c r="M72" s="30" t="s">
        <v>66</v>
      </c>
      <c r="N72" s="30" t="s">
        <v>66</v>
      </c>
      <c r="O72" s="30" t="s">
        <v>66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 t="s">
        <v>66</v>
      </c>
      <c r="AO72" s="33">
        <v>0</v>
      </c>
      <c r="AP72" s="33">
        <v>0</v>
      </c>
      <c r="AQ72" s="33">
        <v>0</v>
      </c>
      <c r="AR72" s="33">
        <v>0</v>
      </c>
      <c r="AS72" s="33">
        <v>0</v>
      </c>
      <c r="AT72" s="33" t="s">
        <v>66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 t="s">
        <v>66</v>
      </c>
    </row>
    <row r="73" spans="1:52" s="14" customFormat="1" ht="26.25" hidden="1" thickBot="1">
      <c r="A73" s="12" t="s">
        <v>164</v>
      </c>
      <c r="B73" s="17" t="s">
        <v>165</v>
      </c>
      <c r="C73" s="18" t="s">
        <v>70</v>
      </c>
      <c r="D73" s="30" t="s">
        <v>66</v>
      </c>
      <c r="E73" s="30" t="s">
        <v>66</v>
      </c>
      <c r="F73" s="30" t="s">
        <v>66</v>
      </c>
      <c r="G73" s="30" t="s">
        <v>66</v>
      </c>
      <c r="H73" s="30" t="s">
        <v>66</v>
      </c>
      <c r="I73" s="30" t="s">
        <v>66</v>
      </c>
      <c r="J73" s="30" t="s">
        <v>66</v>
      </c>
      <c r="K73" s="30" t="s">
        <v>66</v>
      </c>
      <c r="L73" s="30" t="s">
        <v>66</v>
      </c>
      <c r="M73" s="30" t="s">
        <v>66</v>
      </c>
      <c r="N73" s="30" t="s">
        <v>66</v>
      </c>
      <c r="O73" s="30" t="s">
        <v>66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 t="s">
        <v>66</v>
      </c>
      <c r="AO73" s="33">
        <v>0</v>
      </c>
      <c r="AP73" s="33">
        <v>0</v>
      </c>
      <c r="AQ73" s="33">
        <v>0</v>
      </c>
      <c r="AR73" s="33">
        <v>0</v>
      </c>
      <c r="AS73" s="33">
        <v>0</v>
      </c>
      <c r="AT73" s="33" t="s">
        <v>66</v>
      </c>
      <c r="AU73" s="33">
        <v>0</v>
      </c>
      <c r="AV73" s="33">
        <v>0</v>
      </c>
      <c r="AW73" s="33">
        <v>0</v>
      </c>
      <c r="AX73" s="33">
        <v>0</v>
      </c>
      <c r="AY73" s="33">
        <v>0</v>
      </c>
      <c r="AZ73" s="33" t="s">
        <v>66</v>
      </c>
    </row>
    <row r="74" spans="1:52" s="14" customFormat="1" ht="51.75" hidden="1" thickBot="1">
      <c r="A74" s="12" t="s">
        <v>166</v>
      </c>
      <c r="B74" s="17" t="s">
        <v>167</v>
      </c>
      <c r="C74" s="18" t="s">
        <v>70</v>
      </c>
      <c r="D74" s="30" t="s">
        <v>66</v>
      </c>
      <c r="E74" s="30" t="s">
        <v>66</v>
      </c>
      <c r="F74" s="30" t="s">
        <v>66</v>
      </c>
      <c r="G74" s="30" t="s">
        <v>66</v>
      </c>
      <c r="H74" s="30" t="s">
        <v>66</v>
      </c>
      <c r="I74" s="30" t="s">
        <v>66</v>
      </c>
      <c r="J74" s="30" t="s">
        <v>66</v>
      </c>
      <c r="K74" s="30" t="s">
        <v>66</v>
      </c>
      <c r="L74" s="30" t="s">
        <v>66</v>
      </c>
      <c r="M74" s="30" t="s">
        <v>66</v>
      </c>
      <c r="N74" s="30" t="s">
        <v>66</v>
      </c>
      <c r="O74" s="30" t="s">
        <v>66</v>
      </c>
      <c r="P74" s="33">
        <f t="shared" ref="P74:U74" si="61">SUM(P75:P76)</f>
        <v>0</v>
      </c>
      <c r="Q74" s="33">
        <f t="shared" si="61"/>
        <v>0</v>
      </c>
      <c r="R74" s="33">
        <f t="shared" si="61"/>
        <v>0</v>
      </c>
      <c r="S74" s="33">
        <f t="shared" si="61"/>
        <v>0</v>
      </c>
      <c r="T74" s="33">
        <f t="shared" si="61"/>
        <v>0</v>
      </c>
      <c r="U74" s="33">
        <f t="shared" si="61"/>
        <v>0</v>
      </c>
      <c r="V74" s="33">
        <f t="shared" ref="V74:AY74" si="62">SUM(V75:V76)</f>
        <v>0</v>
      </c>
      <c r="W74" s="33">
        <f t="shared" si="62"/>
        <v>0</v>
      </c>
      <c r="X74" s="33">
        <f t="shared" si="62"/>
        <v>0</v>
      </c>
      <c r="Y74" s="33">
        <f t="shared" si="62"/>
        <v>0</v>
      </c>
      <c r="Z74" s="33">
        <f t="shared" si="62"/>
        <v>0</v>
      </c>
      <c r="AA74" s="33">
        <f t="shared" si="62"/>
        <v>0</v>
      </c>
      <c r="AB74" s="33">
        <f t="shared" ref="AB74:AG74" si="63">SUM(AB75:AB76)</f>
        <v>0</v>
      </c>
      <c r="AC74" s="33">
        <f t="shared" si="63"/>
        <v>0</v>
      </c>
      <c r="AD74" s="33">
        <f t="shared" si="63"/>
        <v>0</v>
      </c>
      <c r="AE74" s="33">
        <f t="shared" si="63"/>
        <v>0</v>
      </c>
      <c r="AF74" s="33">
        <f t="shared" si="63"/>
        <v>0</v>
      </c>
      <c r="AG74" s="33">
        <f t="shared" si="63"/>
        <v>0</v>
      </c>
      <c r="AH74" s="33">
        <f t="shared" si="62"/>
        <v>0</v>
      </c>
      <c r="AI74" s="33">
        <f t="shared" si="62"/>
        <v>0</v>
      </c>
      <c r="AJ74" s="33">
        <f t="shared" si="62"/>
        <v>0</v>
      </c>
      <c r="AK74" s="33">
        <f t="shared" si="62"/>
        <v>0</v>
      </c>
      <c r="AL74" s="33">
        <f t="shared" si="62"/>
        <v>0</v>
      </c>
      <c r="AM74" s="33">
        <f t="shared" si="62"/>
        <v>0</v>
      </c>
      <c r="AN74" s="33" t="s">
        <v>66</v>
      </c>
      <c r="AO74" s="33">
        <f t="shared" ref="AO74:AS74" si="64">SUM(AO75:AO76)</f>
        <v>0</v>
      </c>
      <c r="AP74" s="33">
        <f t="shared" si="64"/>
        <v>0</v>
      </c>
      <c r="AQ74" s="33">
        <f t="shared" si="64"/>
        <v>0</v>
      </c>
      <c r="AR74" s="33">
        <f t="shared" si="64"/>
        <v>0</v>
      </c>
      <c r="AS74" s="33">
        <f t="shared" si="64"/>
        <v>0</v>
      </c>
      <c r="AT74" s="33" t="s">
        <v>66</v>
      </c>
      <c r="AU74" s="33">
        <f t="shared" si="62"/>
        <v>0</v>
      </c>
      <c r="AV74" s="33">
        <f t="shared" si="62"/>
        <v>0</v>
      </c>
      <c r="AW74" s="33">
        <f t="shared" si="62"/>
        <v>0</v>
      </c>
      <c r="AX74" s="33">
        <f t="shared" si="62"/>
        <v>0</v>
      </c>
      <c r="AY74" s="33">
        <f t="shared" si="62"/>
        <v>0</v>
      </c>
      <c r="AZ74" s="33" t="s">
        <v>66</v>
      </c>
    </row>
    <row r="75" spans="1:52" s="14" customFormat="1" ht="39" hidden="1" thickBot="1">
      <c r="A75" s="12" t="s">
        <v>168</v>
      </c>
      <c r="B75" s="17" t="s">
        <v>169</v>
      </c>
      <c r="C75" s="18" t="s">
        <v>70</v>
      </c>
      <c r="D75" s="30" t="s">
        <v>66</v>
      </c>
      <c r="E75" s="30" t="s">
        <v>66</v>
      </c>
      <c r="F75" s="30" t="s">
        <v>66</v>
      </c>
      <c r="G75" s="30" t="s">
        <v>66</v>
      </c>
      <c r="H75" s="30" t="s">
        <v>66</v>
      </c>
      <c r="I75" s="30" t="s">
        <v>66</v>
      </c>
      <c r="J75" s="30" t="s">
        <v>66</v>
      </c>
      <c r="K75" s="30" t="s">
        <v>66</v>
      </c>
      <c r="L75" s="30" t="s">
        <v>66</v>
      </c>
      <c r="M75" s="30" t="s">
        <v>66</v>
      </c>
      <c r="N75" s="30" t="s">
        <v>66</v>
      </c>
      <c r="O75" s="30" t="s">
        <v>66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 t="s">
        <v>66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 t="s">
        <v>66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 t="s">
        <v>66</v>
      </c>
    </row>
    <row r="76" spans="1:52" s="14" customFormat="1" ht="39" hidden="1" thickBot="1">
      <c r="A76" s="12" t="s">
        <v>170</v>
      </c>
      <c r="B76" s="17" t="s">
        <v>171</v>
      </c>
      <c r="C76" s="18" t="s">
        <v>70</v>
      </c>
      <c r="D76" s="30" t="s">
        <v>66</v>
      </c>
      <c r="E76" s="30" t="s">
        <v>66</v>
      </c>
      <c r="F76" s="30" t="s">
        <v>66</v>
      </c>
      <c r="G76" s="30" t="s">
        <v>66</v>
      </c>
      <c r="H76" s="30" t="s">
        <v>66</v>
      </c>
      <c r="I76" s="30" t="s">
        <v>66</v>
      </c>
      <c r="J76" s="30" t="s">
        <v>66</v>
      </c>
      <c r="K76" s="30" t="s">
        <v>66</v>
      </c>
      <c r="L76" s="30" t="s">
        <v>66</v>
      </c>
      <c r="M76" s="30" t="s">
        <v>66</v>
      </c>
      <c r="N76" s="30" t="s">
        <v>66</v>
      </c>
      <c r="O76" s="30" t="s">
        <v>66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 t="s">
        <v>66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 t="s">
        <v>66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 t="s">
        <v>66</v>
      </c>
    </row>
    <row r="77" spans="1:52" s="14" customFormat="1" ht="26.25" thickBot="1">
      <c r="A77" s="12" t="s">
        <v>172</v>
      </c>
      <c r="B77" s="17" t="s">
        <v>173</v>
      </c>
      <c r="C77" s="18" t="s">
        <v>70</v>
      </c>
      <c r="D77" s="30" t="s">
        <v>66</v>
      </c>
      <c r="E77" s="30" t="s">
        <v>66</v>
      </c>
      <c r="F77" s="30" t="s">
        <v>66</v>
      </c>
      <c r="G77" s="30" t="s">
        <v>66</v>
      </c>
      <c r="H77" s="30" t="s">
        <v>66</v>
      </c>
      <c r="I77" s="30" t="s">
        <v>66</v>
      </c>
      <c r="J77" s="30" t="s">
        <v>66</v>
      </c>
      <c r="K77" s="30" t="s">
        <v>66</v>
      </c>
      <c r="L77" s="30" t="s">
        <v>66</v>
      </c>
      <c r="M77" s="30" t="s">
        <v>66</v>
      </c>
      <c r="N77" s="30" t="s">
        <v>66</v>
      </c>
      <c r="O77" s="30" t="s">
        <v>66</v>
      </c>
      <c r="P77" s="33">
        <f t="shared" ref="P77:U77" si="65">SUM(P78:P79)</f>
        <v>0</v>
      </c>
      <c r="Q77" s="33">
        <f t="shared" si="65"/>
        <v>0</v>
      </c>
      <c r="R77" s="33">
        <f t="shared" si="65"/>
        <v>0</v>
      </c>
      <c r="S77" s="33">
        <f t="shared" si="65"/>
        <v>1.7</v>
      </c>
      <c r="T77" s="33">
        <f t="shared" si="65"/>
        <v>0.56100000000000005</v>
      </c>
      <c r="U77" s="33">
        <f t="shared" si="65"/>
        <v>0</v>
      </c>
      <c r="V77" s="33">
        <f t="shared" ref="V77:AA77" si="66">SUM(V78:V79)</f>
        <v>0</v>
      </c>
      <c r="W77" s="33">
        <f t="shared" si="66"/>
        <v>0</v>
      </c>
      <c r="X77" s="33">
        <f t="shared" si="66"/>
        <v>0</v>
      </c>
      <c r="Y77" s="33">
        <f t="shared" si="66"/>
        <v>2.91</v>
      </c>
      <c r="Z77" s="33">
        <f t="shared" si="66"/>
        <v>0.56100000000000005</v>
      </c>
      <c r="AA77" s="33">
        <f t="shared" si="66"/>
        <v>0</v>
      </c>
      <c r="AB77" s="33" t="s">
        <v>66</v>
      </c>
      <c r="AC77" s="33">
        <f t="shared" ref="AC77:AG77" si="67">SUM(AC78:AC79)</f>
        <v>0</v>
      </c>
      <c r="AD77" s="33">
        <f t="shared" si="67"/>
        <v>0</v>
      </c>
      <c r="AE77" s="33">
        <f t="shared" si="67"/>
        <v>0.995</v>
      </c>
      <c r="AF77" s="33">
        <f t="shared" si="67"/>
        <v>0</v>
      </c>
      <c r="AG77" s="33">
        <f t="shared" si="67"/>
        <v>0</v>
      </c>
      <c r="AH77" s="33" t="s">
        <v>66</v>
      </c>
      <c r="AI77" s="33">
        <f t="shared" ref="AI77:AY77" si="68">SUM(AI78:AI79)</f>
        <v>0</v>
      </c>
      <c r="AJ77" s="33">
        <f t="shared" si="68"/>
        <v>0</v>
      </c>
      <c r="AK77" s="33">
        <f t="shared" si="68"/>
        <v>0</v>
      </c>
      <c r="AL77" s="33">
        <f t="shared" si="68"/>
        <v>0</v>
      </c>
      <c r="AM77" s="33">
        <f t="shared" si="68"/>
        <v>0</v>
      </c>
      <c r="AN77" s="33" t="s">
        <v>66</v>
      </c>
      <c r="AO77" s="33">
        <f t="shared" ref="AO77:AS77" si="69">SUM(AO78:AO79)</f>
        <v>0</v>
      </c>
      <c r="AP77" s="33">
        <f t="shared" si="69"/>
        <v>0</v>
      </c>
      <c r="AQ77" s="33">
        <f t="shared" si="69"/>
        <v>0</v>
      </c>
      <c r="AR77" s="33">
        <f t="shared" si="69"/>
        <v>0</v>
      </c>
      <c r="AS77" s="33">
        <f t="shared" si="69"/>
        <v>0</v>
      </c>
      <c r="AT77" s="33" t="s">
        <v>66</v>
      </c>
      <c r="AU77" s="33">
        <f t="shared" si="68"/>
        <v>0</v>
      </c>
      <c r="AV77" s="33">
        <f t="shared" si="68"/>
        <v>0</v>
      </c>
      <c r="AW77" s="33">
        <f t="shared" si="68"/>
        <v>0</v>
      </c>
      <c r="AX77" s="33">
        <f t="shared" si="68"/>
        <v>0</v>
      </c>
      <c r="AY77" s="33">
        <f t="shared" si="68"/>
        <v>0</v>
      </c>
      <c r="AZ77" s="33" t="s">
        <v>66</v>
      </c>
    </row>
    <row r="78" spans="1:52" s="14" customFormat="1" ht="26.25" thickBot="1">
      <c r="A78" s="12" t="s">
        <v>174</v>
      </c>
      <c r="B78" s="24" t="s">
        <v>175</v>
      </c>
      <c r="C78" s="40" t="s">
        <v>176</v>
      </c>
      <c r="D78" s="30" t="s">
        <v>66</v>
      </c>
      <c r="E78" s="30" t="s">
        <v>66</v>
      </c>
      <c r="F78" s="30" t="s">
        <v>66</v>
      </c>
      <c r="G78" s="30" t="s">
        <v>66</v>
      </c>
      <c r="H78" s="30" t="s">
        <v>66</v>
      </c>
      <c r="I78" s="30" t="s">
        <v>66</v>
      </c>
      <c r="J78" s="30" t="s">
        <v>66</v>
      </c>
      <c r="K78" s="30" t="s">
        <v>66</v>
      </c>
      <c r="L78" s="30" t="s">
        <v>66</v>
      </c>
      <c r="M78" s="30" t="s">
        <v>66</v>
      </c>
      <c r="N78" s="30" t="s">
        <v>66</v>
      </c>
      <c r="O78" s="30" t="s">
        <v>66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5" t="s">
        <v>150</v>
      </c>
      <c r="W78" s="33">
        <v>0</v>
      </c>
      <c r="X78" s="33">
        <v>0</v>
      </c>
      <c r="Y78" s="33">
        <v>1.31</v>
      </c>
      <c r="Z78" s="33">
        <v>0</v>
      </c>
      <c r="AA78" s="33">
        <v>0</v>
      </c>
      <c r="AB78" s="33" t="s">
        <v>150</v>
      </c>
      <c r="AC78" s="33">
        <v>0</v>
      </c>
      <c r="AD78" s="33">
        <v>0</v>
      </c>
      <c r="AE78" s="33">
        <v>0.995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 t="s">
        <v>66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 t="s">
        <v>66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 t="s">
        <v>66</v>
      </c>
    </row>
    <row r="79" spans="1:52" s="14" customFormat="1" ht="26.25" thickBot="1">
      <c r="A79" s="12" t="s">
        <v>177</v>
      </c>
      <c r="B79" s="17" t="s">
        <v>178</v>
      </c>
      <c r="C79" s="40" t="s">
        <v>179</v>
      </c>
      <c r="D79" s="30" t="s">
        <v>66</v>
      </c>
      <c r="E79" s="30" t="s">
        <v>66</v>
      </c>
      <c r="F79" s="30" t="s">
        <v>66</v>
      </c>
      <c r="G79" s="30" t="s">
        <v>66</v>
      </c>
      <c r="H79" s="30" t="s">
        <v>66</v>
      </c>
      <c r="I79" s="30" t="s">
        <v>66</v>
      </c>
      <c r="J79" s="30" t="s">
        <v>66</v>
      </c>
      <c r="K79" s="30" t="s">
        <v>66</v>
      </c>
      <c r="L79" s="30" t="s">
        <v>66</v>
      </c>
      <c r="M79" s="30" t="s">
        <v>66</v>
      </c>
      <c r="N79" s="30" t="s">
        <v>66</v>
      </c>
      <c r="O79" s="30" t="s">
        <v>66</v>
      </c>
      <c r="P79" s="35" t="s">
        <v>180</v>
      </c>
      <c r="Q79" s="33">
        <v>0</v>
      </c>
      <c r="R79" s="33">
        <v>0</v>
      </c>
      <c r="S79" s="33">
        <v>1.7</v>
      </c>
      <c r="T79" s="33">
        <v>0.56100000000000005</v>
      </c>
      <c r="U79" s="33">
        <v>0</v>
      </c>
      <c r="V79" s="35" t="s">
        <v>180</v>
      </c>
      <c r="W79" s="33">
        <v>0</v>
      </c>
      <c r="X79" s="33">
        <v>0</v>
      </c>
      <c r="Y79" s="33">
        <v>1.6</v>
      </c>
      <c r="Z79" s="33">
        <v>0.56100000000000005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 t="s">
        <v>66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 t="s">
        <v>66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 t="s">
        <v>66</v>
      </c>
    </row>
    <row r="80" spans="1:52" ht="26.25" thickBot="1">
      <c r="A80" s="25" t="s">
        <v>181</v>
      </c>
      <c r="B80" s="26" t="s">
        <v>182</v>
      </c>
      <c r="C80" s="18" t="s">
        <v>70</v>
      </c>
      <c r="D80" s="37" t="s">
        <v>66</v>
      </c>
      <c r="E80" s="37" t="s">
        <v>66</v>
      </c>
      <c r="F80" s="37" t="s">
        <v>66</v>
      </c>
      <c r="G80" s="37" t="s">
        <v>66</v>
      </c>
      <c r="H80" s="37" t="s">
        <v>66</v>
      </c>
      <c r="I80" s="37" t="s">
        <v>66</v>
      </c>
      <c r="J80" s="37" t="s">
        <v>66</v>
      </c>
      <c r="K80" s="37" t="s">
        <v>66</v>
      </c>
      <c r="L80" s="37" t="s">
        <v>66</v>
      </c>
      <c r="M80" s="37" t="s">
        <v>66</v>
      </c>
      <c r="N80" s="37" t="s">
        <v>66</v>
      </c>
      <c r="O80" s="37" t="s">
        <v>66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3" t="s">
        <v>66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3" t="s">
        <v>66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3" t="s">
        <v>66</v>
      </c>
    </row>
    <row r="81" spans="1:52" ht="15.75" thickBot="1">
      <c r="A81" s="12" t="s">
        <v>183</v>
      </c>
      <c r="B81" s="17" t="s">
        <v>184</v>
      </c>
      <c r="C81" s="18" t="s">
        <v>70</v>
      </c>
      <c r="D81" s="37" t="s">
        <v>66</v>
      </c>
      <c r="E81" s="37" t="s">
        <v>66</v>
      </c>
      <c r="F81" s="37" t="s">
        <v>66</v>
      </c>
      <c r="G81" s="37" t="s">
        <v>66</v>
      </c>
      <c r="H81" s="37" t="s">
        <v>66</v>
      </c>
      <c r="I81" s="37" t="s">
        <v>66</v>
      </c>
      <c r="J81" s="37" t="s">
        <v>66</v>
      </c>
      <c r="K81" s="37" t="s">
        <v>66</v>
      </c>
      <c r="L81" s="37" t="s">
        <v>66</v>
      </c>
      <c r="M81" s="37" t="s">
        <v>66</v>
      </c>
      <c r="N81" s="37" t="s">
        <v>66</v>
      </c>
      <c r="O81" s="37" t="s">
        <v>66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3" t="s">
        <v>66</v>
      </c>
    </row>
  </sheetData>
  <mergeCells count="19">
    <mergeCell ref="P18:U18"/>
    <mergeCell ref="V18:AA18"/>
    <mergeCell ref="P16:AA17"/>
    <mergeCell ref="AB18:AG18"/>
    <mergeCell ref="AH18:AM18"/>
    <mergeCell ref="AN18:AS18"/>
    <mergeCell ref="AT18:AY18"/>
    <mergeCell ref="AW1:AZ5"/>
    <mergeCell ref="A7:AZ14"/>
    <mergeCell ref="A16:A19"/>
    <mergeCell ref="B16:B19"/>
    <mergeCell ref="C16:C19"/>
    <mergeCell ref="D16:O17"/>
    <mergeCell ref="AZ16:AZ19"/>
    <mergeCell ref="AB17:AM17"/>
    <mergeCell ref="AB16:AY16"/>
    <mergeCell ref="AN17:AY17"/>
    <mergeCell ref="D18:I18"/>
    <mergeCell ref="J18:O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2018-01-07T17:55:15Z</dcterms:created>
  <dcterms:modified xsi:type="dcterms:W3CDTF">2018-05-02T11:35:41Z</dcterms:modified>
</cp:coreProperties>
</file>