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45" windowWidth="19815" windowHeight="7665"/>
  </bookViews>
  <sheets>
    <sheet name="форма 5" sheetId="1" r:id="rId1"/>
  </sheets>
  <calcPr calcId="125725"/>
</workbook>
</file>

<file path=xl/calcChain.xml><?xml version="1.0" encoding="utf-8"?>
<calcChain xmlns="http://schemas.openxmlformats.org/spreadsheetml/2006/main">
  <c r="Z26" i="1"/>
  <c r="AG27"/>
  <c r="AG76"/>
  <c r="AG75"/>
  <c r="AG74"/>
  <c r="AG73"/>
  <c r="AL72"/>
  <c r="AK72"/>
  <c r="AJ72"/>
  <c r="AI72"/>
  <c r="AH72"/>
  <c r="AF72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D72"/>
  <c r="AG71"/>
  <c r="AG70"/>
  <c r="AG69"/>
  <c r="AG68"/>
  <c r="AG67"/>
  <c r="AG66"/>
  <c r="AG65"/>
  <c r="AG64"/>
  <c r="AG63"/>
  <c r="AG62"/>
  <c r="AG61"/>
  <c r="AG60"/>
  <c r="AL59"/>
  <c r="AL54" s="1"/>
  <c r="AK59"/>
  <c r="AK54" s="1"/>
  <c r="AJ59"/>
  <c r="AI59"/>
  <c r="AH59"/>
  <c r="AH54" s="1"/>
  <c r="AF59"/>
  <c r="AE59"/>
  <c r="AE54" s="1"/>
  <c r="AD59"/>
  <c r="AD54" s="1"/>
  <c r="AC59"/>
  <c r="AC54" s="1"/>
  <c r="AB59"/>
  <c r="AB54" s="1"/>
  <c r="AA59"/>
  <c r="Z59"/>
  <c r="Z54" s="1"/>
  <c r="Y59"/>
  <c r="Y54" s="1"/>
  <c r="X59"/>
  <c r="X54" s="1"/>
  <c r="W59"/>
  <c r="V59"/>
  <c r="V54" s="1"/>
  <c r="U59"/>
  <c r="U54" s="1"/>
  <c r="T59"/>
  <c r="S59"/>
  <c r="R59"/>
  <c r="R54" s="1"/>
  <c r="Q59"/>
  <c r="Q54" s="1"/>
  <c r="P59"/>
  <c r="P54" s="1"/>
  <c r="O59"/>
  <c r="N59"/>
  <c r="N54" s="1"/>
  <c r="M59"/>
  <c r="M54" s="1"/>
  <c r="L59"/>
  <c r="K59"/>
  <c r="J59"/>
  <c r="J54" s="1"/>
  <c r="I59"/>
  <c r="I54" s="1"/>
  <c r="H59"/>
  <c r="H54" s="1"/>
  <c r="G59"/>
  <c r="F59"/>
  <c r="F54" s="1"/>
  <c r="E59"/>
  <c r="E54" s="1"/>
  <c r="D59"/>
  <c r="AG58"/>
  <c r="AG57"/>
  <c r="AG56"/>
  <c r="AG55"/>
  <c r="AJ54"/>
  <c r="AI54"/>
  <c r="AF54"/>
  <c r="AA54"/>
  <c r="W54"/>
  <c r="T54"/>
  <c r="S54"/>
  <c r="O54"/>
  <c r="L54"/>
  <c r="K54"/>
  <c r="G54"/>
  <c r="D54"/>
  <c r="AG53"/>
  <c r="AG52"/>
  <c r="AL51"/>
  <c r="AK51"/>
  <c r="AJ51"/>
  <c r="AI51"/>
  <c r="AH51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AG51" s="1"/>
  <c r="D51"/>
  <c r="AG50"/>
  <c r="AG49"/>
  <c r="AG48"/>
  <c r="AL47"/>
  <c r="AL46" s="1"/>
  <c r="AK47"/>
  <c r="AJ47"/>
  <c r="AJ46" s="1"/>
  <c r="AI47"/>
  <c r="AI46" s="1"/>
  <c r="AI45" s="1"/>
  <c r="AH47"/>
  <c r="AF47"/>
  <c r="AF46" s="1"/>
  <c r="AE47"/>
  <c r="AE46" s="1"/>
  <c r="AD47"/>
  <c r="AD46" s="1"/>
  <c r="AD45" s="1"/>
  <c r="AC47"/>
  <c r="AC46" s="1"/>
  <c r="AB47"/>
  <c r="AB46" s="1"/>
  <c r="AA47"/>
  <c r="AA46" s="1"/>
  <c r="AA45" s="1"/>
  <c r="Z47"/>
  <c r="Z46" s="1"/>
  <c r="Y47"/>
  <c r="X47"/>
  <c r="X46" s="1"/>
  <c r="W47"/>
  <c r="W46" s="1"/>
  <c r="V47"/>
  <c r="V46" s="1"/>
  <c r="V45" s="1"/>
  <c r="U47"/>
  <c r="U46" s="1"/>
  <c r="T47"/>
  <c r="T46" s="1"/>
  <c r="S47"/>
  <c r="S46" s="1"/>
  <c r="R47"/>
  <c r="R46" s="1"/>
  <c r="R45" s="1"/>
  <c r="Q47"/>
  <c r="P47"/>
  <c r="P46" s="1"/>
  <c r="O47"/>
  <c r="O46" s="1"/>
  <c r="N47"/>
  <c r="N46" s="1"/>
  <c r="N45" s="1"/>
  <c r="M47"/>
  <c r="M46" s="1"/>
  <c r="L47"/>
  <c r="L46" s="1"/>
  <c r="K47"/>
  <c r="K46" s="1"/>
  <c r="K45" s="1"/>
  <c r="J47"/>
  <c r="J46" s="1"/>
  <c r="I47"/>
  <c r="H47"/>
  <c r="H46" s="1"/>
  <c r="G47"/>
  <c r="G46" s="1"/>
  <c r="F47"/>
  <c r="F46" s="1"/>
  <c r="F45" s="1"/>
  <c r="E47"/>
  <c r="E46" s="1"/>
  <c r="D47"/>
  <c r="D46" s="1"/>
  <c r="AK46"/>
  <c r="AH46"/>
  <c r="Y46"/>
  <c r="Q46"/>
  <c r="I46"/>
  <c r="AG44"/>
  <c r="AG43"/>
  <c r="AG42"/>
  <c r="AG41"/>
  <c r="AG40"/>
  <c r="AG39"/>
  <c r="AG38"/>
  <c r="AG37"/>
  <c r="AG36"/>
  <c r="AG35"/>
  <c r="AG34"/>
  <c r="AG33"/>
  <c r="AG32"/>
  <c r="AG31"/>
  <c r="AG30"/>
  <c r="AG29"/>
  <c r="AG28"/>
  <c r="AL26"/>
  <c r="AL23" s="1"/>
  <c r="AL22" s="1"/>
  <c r="AK26"/>
  <c r="AK23" s="1"/>
  <c r="AK22" s="1"/>
  <c r="AJ26"/>
  <c r="AJ23" s="1"/>
  <c r="AJ22" s="1"/>
  <c r="AI26"/>
  <c r="AI23" s="1"/>
  <c r="AI22" s="1"/>
  <c r="AH26"/>
  <c r="AH23" s="1"/>
  <c r="AH22" s="1"/>
  <c r="AF26"/>
  <c r="AF23" s="1"/>
  <c r="AF22" s="1"/>
  <c r="AE26"/>
  <c r="AD26"/>
  <c r="AD23" s="1"/>
  <c r="AD22" s="1"/>
  <c r="AC26"/>
  <c r="AC23" s="1"/>
  <c r="AC22" s="1"/>
  <c r="AB26"/>
  <c r="AA26"/>
  <c r="AA23" s="1"/>
  <c r="AA22" s="1"/>
  <c r="Z23"/>
  <c r="Y26"/>
  <c r="Y23" s="1"/>
  <c r="Y22" s="1"/>
  <c r="X26"/>
  <c r="X23" s="1"/>
  <c r="X22" s="1"/>
  <c r="W26"/>
  <c r="W23" s="1"/>
  <c r="W22" s="1"/>
  <c r="V26"/>
  <c r="V23" s="1"/>
  <c r="V22" s="1"/>
  <c r="U26"/>
  <c r="U23" s="1"/>
  <c r="U22" s="1"/>
  <c r="T26"/>
  <c r="T23" s="1"/>
  <c r="T22" s="1"/>
  <c r="S26"/>
  <c r="R26"/>
  <c r="R23" s="1"/>
  <c r="R22" s="1"/>
  <c r="Q26"/>
  <c r="Q23" s="1"/>
  <c r="Q22" s="1"/>
  <c r="P26"/>
  <c r="P23" s="1"/>
  <c r="P22" s="1"/>
  <c r="O26"/>
  <c r="O23" s="1"/>
  <c r="O22" s="1"/>
  <c r="N26"/>
  <c r="N23" s="1"/>
  <c r="N22" s="1"/>
  <c r="M26"/>
  <c r="M23" s="1"/>
  <c r="M22" s="1"/>
  <c r="L26"/>
  <c r="L23" s="1"/>
  <c r="L22" s="1"/>
  <c r="K26"/>
  <c r="K23" s="1"/>
  <c r="K22" s="1"/>
  <c r="J26"/>
  <c r="J23" s="1"/>
  <c r="J22" s="1"/>
  <c r="I26"/>
  <c r="I23" s="1"/>
  <c r="I22" s="1"/>
  <c r="H26"/>
  <c r="H23" s="1"/>
  <c r="H22" s="1"/>
  <c r="G26"/>
  <c r="F26"/>
  <c r="F23" s="1"/>
  <c r="F22" s="1"/>
  <c r="E26"/>
  <c r="E23" s="1"/>
  <c r="E22" s="1"/>
  <c r="D26"/>
  <c r="D23" s="1"/>
  <c r="D22" s="1"/>
  <c r="AG25"/>
  <c r="AG24"/>
  <c r="AE23"/>
  <c r="AE22" s="1"/>
  <c r="AB23"/>
  <c r="AB22" s="1"/>
  <c r="S23"/>
  <c r="S22" s="1"/>
  <c r="G23"/>
  <c r="G22" s="1"/>
  <c r="D21" l="1"/>
  <c r="D20" s="1"/>
  <c r="AG26"/>
  <c r="AH45"/>
  <c r="AH21" s="1"/>
  <c r="AH20" s="1"/>
  <c r="AK45"/>
  <c r="D45"/>
  <c r="L45"/>
  <c r="T45"/>
  <c r="T21" s="1"/>
  <c r="T20" s="1"/>
  <c r="AB45"/>
  <c r="AF45"/>
  <c r="AF21" s="1"/>
  <c r="AF20" s="1"/>
  <c r="F21"/>
  <c r="F20" s="1"/>
  <c r="N21"/>
  <c r="N20" s="1"/>
  <c r="R21"/>
  <c r="R20" s="1"/>
  <c r="V21"/>
  <c r="V20" s="1"/>
  <c r="AD21"/>
  <c r="AD20" s="1"/>
  <c r="AI21"/>
  <c r="AI20" s="1"/>
  <c r="AG47"/>
  <c r="E45"/>
  <c r="I45"/>
  <c r="I21" s="1"/>
  <c r="I20" s="1"/>
  <c r="M45"/>
  <c r="Q45"/>
  <c r="U45"/>
  <c r="Y45"/>
  <c r="M21"/>
  <c r="M20" s="1"/>
  <c r="U21"/>
  <c r="U20" s="1"/>
  <c r="Y21"/>
  <c r="Y20" s="1"/>
  <c r="AJ45"/>
  <c r="AJ21" s="1"/>
  <c r="AJ20" s="1"/>
  <c r="AG72"/>
  <c r="AK21"/>
  <c r="AK20" s="1"/>
  <c r="H45"/>
  <c r="H21" s="1"/>
  <c r="H20" s="1"/>
  <c r="P45"/>
  <c r="P21" s="1"/>
  <c r="P20" s="1"/>
  <c r="G45"/>
  <c r="O45"/>
  <c r="W45"/>
  <c r="W21" s="1"/>
  <c r="W20" s="1"/>
  <c r="O21"/>
  <c r="O20" s="1"/>
  <c r="G21"/>
  <c r="G20" s="1"/>
  <c r="L21"/>
  <c r="L20" s="1"/>
  <c r="Q21"/>
  <c r="Q20" s="1"/>
  <c r="Z45"/>
  <c r="AE45"/>
  <c r="AE21" s="1"/>
  <c r="AE20" s="1"/>
  <c r="AL45"/>
  <c r="AL21" s="1"/>
  <c r="AL20" s="1"/>
  <c r="X45"/>
  <c r="X21" s="1"/>
  <c r="X20" s="1"/>
  <c r="S45"/>
  <c r="S21" s="1"/>
  <c r="S20" s="1"/>
  <c r="J45"/>
  <c r="J21" s="1"/>
  <c r="J20" s="1"/>
  <c r="E21"/>
  <c r="E20" s="1"/>
  <c r="AG54"/>
  <c r="AC45"/>
  <c r="AC21" s="1"/>
  <c r="AC20" s="1"/>
  <c r="AB21"/>
  <c r="AB20" s="1"/>
  <c r="AA21"/>
  <c r="AA20" s="1"/>
  <c r="K21"/>
  <c r="K20" s="1"/>
  <c r="AG23"/>
  <c r="Z22"/>
  <c r="AG59"/>
  <c r="AG46"/>
  <c r="AG45" l="1"/>
  <c r="Z21"/>
  <c r="Z20" s="1"/>
  <c r="AG22"/>
  <c r="AG21" l="1"/>
  <c r="AG20" s="1"/>
</calcChain>
</file>

<file path=xl/sharedStrings.xml><?xml version="1.0" encoding="utf-8"?>
<sst xmlns="http://schemas.openxmlformats.org/spreadsheetml/2006/main" count="251" uniqueCount="161">
  <si>
    <t>Приложение N 5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</si>
  <si>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</si>
  <si>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</si>
  <si>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</si>
  <si>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</si>
  <si>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</si>
  <si>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</si>
  <si>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</si>
  <si>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</si>
  <si>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за год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</si>
  <si>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</si>
  <si>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</si>
  <si>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</si>
  <si>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</si>
  <si>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</si>
  <si>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</si>
  <si>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</si>
  <si>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</si>
  <si>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</si>
  <si>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</si>
  <si>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</si>
  <si>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</si>
  <si>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</si>
  <si>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</si>
  <si>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</si>
  <si>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</si>
  <si>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</si>
  <si>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</si>
  <si>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</si>
  <si>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</si>
  <si>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</si>
  <si>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</si>
  <si>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</si>
  <si>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</si>
  <si>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</si>
  <si>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</si>
  <si>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</si>
  <si>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</si>
  <si>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</si>
  <si>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</si>
  <si>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</si>
  <si>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</si>
  <si>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</si>
  <si>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</si>
  <si>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</si>
  <si>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</si>
  <si>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</si>
  <si>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</si>
  <si>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</si>
  <si>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</si>
  <si>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</si>
  <si>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</si>
  <si>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</si>
  <si>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</si>
  <si>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</si>
  <si>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</si>
  <si>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</si>
  <si>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</si>
  <si>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</si>
  <si>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</si>
  <si>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</si>
  <si>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</si>
  <si>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</si>
  <si>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</si>
  <si>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</si>
  <si>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</si>
  <si>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</si>
  <si>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</si>
  <si>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</si>
  <si>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</si>
  <si>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</si>
  <si>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</si>
  <si>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</si>
  <si>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</si>
  <si>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</si>
  <si>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</si>
  <si>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</si>
  <si>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</si>
  <si>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</si>
  <si>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</si>
  <si>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</si>
  <si>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</si>
  <si>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</si>
  <si>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</si>
  <si>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</si>
  <si>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</si>
  <si>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</si>
  <si>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</si>
  <si>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</si>
  <si>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</si>
  <si>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</si>
  <si>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</si>
  <si>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</si>
  <si>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</si>
  <si>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</si>
  <si>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</si>
  <si>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</si>
  <si>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</si>
  <si>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</si>
  <si>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</si>
  <si>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</si>
  <si>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</si>
  <si>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</si>
  <si>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</si>
  <si>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</si>
  <si>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</si>
  <si>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</si>
  <si>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</si>
  <si>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</si>
  <si>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</si>
  <si>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</si>
  <si>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</si>
  <si>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</si>
  <si>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</si>
  <si>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</si>
  <si>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</si>
  <si>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</si>
  <si>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</si>
  <si>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</si>
  <si>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</si>
  <si>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</si>
  <si>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</si>
  <si>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</si>
  <si>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</si>
  <si>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</si>
  <si>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</si>
  <si>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</si>
  <si>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</si>
  <si>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</si>
  <si>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</si>
  <si>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</si>
  <si>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</si>
  <si>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</si>
  <si>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</si>
  <si>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</si>
  <si>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</si>
  <si>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</si>
  <si>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</si>
  <si>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</si>
  <si>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</si>
  <si>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</si>
  <si>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</si>
  <si>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</si>
  <si>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</si>
  <si>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</si>
  <si>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</si>
  <si>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</si>
  <si>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1.4.2</t>
  </si>
  <si>
    <t>Замена КТП 26/2 (250кВт) на КТПП (проходная) 630 кВА СНТ "Рассвет"</t>
  </si>
  <si>
    <t>H_01.04.02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</si>
  <si>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</si>
  <si>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</si>
  <si>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</si>
  <si>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</si>
  <si>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</si>
  <si>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</si>
  <si>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</si>
  <si>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1.2.1.1.6</t>
  </si>
  <si>
    <t>Реконструкция ТП-26А: замена ячеек ВН 6 кВ</t>
  </si>
  <si>
    <t>I_01.02.01.01.06</t>
  </si>
  <si>
    <r>
      <t xml:space="preserve">               </t>
    </r>
    <r>
      <rPr>
        <b/>
        <sz val="14"/>
        <color theme="1"/>
        <rFont val="Times New Roman"/>
        <family val="1"/>
        <charset val="204"/>
      </rPr>
      <t xml:space="preserve"> Форма 5. План ввода основных средств
                      (с распределением по кварталам)
                                на год 2018</t>
    </r>
    <r>
      <rPr>
        <sz val="14"/>
        <color theme="1"/>
        <rFont val="Times New Roman"/>
        <family val="1"/>
        <charset val="204"/>
      </rPr>
      <t xml:space="preserve">
       Инвестиционная программа Акционерное общество "Коммунарские электрические сети" 2015-2019 гг.
                    Год раскрытия информации: 2018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11.12.2017г. №100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</si>
</sst>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1" fillId="2" borderId="10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5" fillId="3" borderId="6" xfId="0" applyFont="1" applyFill="1" applyBorder="1" applyAlignment="1">
      <alignment horizontal="center" vertical="center" wrapText="1"/>
    </xf>
    <xf numFmtId="0" fontId="0" fillId="3" borderId="11" xfId="0" applyFont="1" applyFill="1" applyBorder="1" applyAlignment="1">
      <alignment horizontal="center" vertical="center"/>
    </xf>
    <xf numFmtId="2" fontId="0" fillId="3" borderId="10" xfId="0" applyNumberFormat="1" applyFill="1" applyBorder="1" applyAlignment="1">
      <alignment horizontal="center" vertical="center"/>
    </xf>
    <xf numFmtId="0" fontId="0" fillId="3" borderId="0" xfId="0" applyFill="1"/>
    <xf numFmtId="49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0" fillId="0" borderId="11" xfId="0" applyNumberFormat="1" applyFont="1" applyFill="1" applyBorder="1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0" fontId="0" fillId="0" borderId="0" xfId="0" applyFill="1"/>
    <xf numFmtId="49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49" fontId="7" fillId="0" borderId="12" xfId="0" applyNumberFormat="1" applyFont="1" applyFill="1" applyBorder="1"/>
    <xf numFmtId="0" fontId="6" fillId="0" borderId="7" xfId="0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49" fontId="7" fillId="0" borderId="12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Fill="1" applyBorder="1" applyAlignment="1">
      <alignment horizontal="left"/>
    </xf>
    <xf numFmtId="49" fontId="5" fillId="4" borderId="7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49" fontId="9" fillId="4" borderId="12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76"/>
  <sheetViews>
    <sheetView tabSelected="1" zoomScale="70" zoomScaleNormal="70" workbookViewId="0">
      <selection activeCell="A8" sqref="A8:AL13"/>
    </sheetView>
  </sheetViews>
  <sheetFormatPr defaultRowHeight="15"/>
  <cols>
    <col min="2" max="2" width="34.7109375" customWidth="1"/>
    <col min="3" max="3" width="17.28515625" customWidth="1"/>
  </cols>
  <sheetData>
    <row r="1" spans="1:38">
      <c r="AI1" s="37" t="s">
        <v>0</v>
      </c>
      <c r="AJ1" s="38"/>
      <c r="AK1" s="38"/>
      <c r="AL1" s="38"/>
    </row>
    <row r="2" spans="1:38">
      <c r="AI2" s="38"/>
      <c r="AJ2" s="38"/>
      <c r="AK2" s="38"/>
      <c r="AL2" s="38"/>
    </row>
    <row r="3" spans="1:38">
      <c r="AI3" s="38"/>
      <c r="AJ3" s="38"/>
      <c r="AK3" s="38"/>
      <c r="AL3" s="38"/>
    </row>
    <row r="4" spans="1:38">
      <c r="AI4" s="38"/>
      <c r="AJ4" s="38"/>
      <c r="AK4" s="38"/>
      <c r="AL4" s="38"/>
    </row>
    <row r="5" spans="1:38">
      <c r="AI5" s="38"/>
      <c r="AJ5" s="38"/>
      <c r="AK5" s="38"/>
      <c r="AL5" s="38"/>
    </row>
    <row r="6" spans="1:38">
      <c r="AI6" s="38"/>
      <c r="AJ6" s="38"/>
      <c r="AK6" s="38"/>
      <c r="AL6" s="38"/>
    </row>
    <row r="7" spans="1:38">
      <c r="AI7" s="38"/>
      <c r="AJ7" s="38"/>
      <c r="AK7" s="38"/>
      <c r="AL7" s="38"/>
    </row>
    <row r="8" spans="1:38">
      <c r="A8" s="39" t="s">
        <v>160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</row>
    <row r="9" spans="1:38" ht="34.5" customHeight="1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</row>
    <row r="10" spans="1:38" ht="36.75" customHeight="1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</row>
    <row r="11" spans="1:38" ht="33" customHeight="1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</row>
    <row r="12" spans="1:38" ht="33" customHeight="1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</row>
    <row r="13" spans="1:38" ht="39.75" customHeight="1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</row>
    <row r="14" spans="1:38" ht="15.75" thickBot="1">
      <c r="A14" s="1"/>
    </row>
    <row r="15" spans="1:38" ht="57.75" customHeight="1" thickBot="1">
      <c r="A15" s="41" t="s">
        <v>1</v>
      </c>
      <c r="B15" s="41" t="s">
        <v>2</v>
      </c>
      <c r="C15" s="41" t="s">
        <v>3</v>
      </c>
      <c r="D15" s="44" t="s">
        <v>4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6"/>
    </row>
    <row r="16" spans="1:38" ht="15.75" thickBot="1">
      <c r="A16" s="42"/>
      <c r="B16" s="42"/>
      <c r="C16" s="42"/>
      <c r="D16" s="44" t="s">
        <v>5</v>
      </c>
      <c r="E16" s="45"/>
      <c r="F16" s="45"/>
      <c r="G16" s="45"/>
      <c r="H16" s="45"/>
      <c r="I16" s="45"/>
      <c r="J16" s="46"/>
      <c r="K16" s="44" t="s">
        <v>6</v>
      </c>
      <c r="L16" s="45"/>
      <c r="M16" s="45"/>
      <c r="N16" s="45"/>
      <c r="O16" s="45"/>
      <c r="P16" s="45"/>
      <c r="Q16" s="46"/>
      <c r="R16" s="44" t="s">
        <v>7</v>
      </c>
      <c r="S16" s="45"/>
      <c r="T16" s="45"/>
      <c r="U16" s="45"/>
      <c r="V16" s="45"/>
      <c r="W16" s="45"/>
      <c r="X16" s="46"/>
      <c r="Y16" s="44" t="s">
        <v>8</v>
      </c>
      <c r="Z16" s="45"/>
      <c r="AA16" s="45"/>
      <c r="AB16" s="45"/>
      <c r="AC16" s="45"/>
      <c r="AD16" s="45"/>
      <c r="AE16" s="46"/>
      <c r="AF16" s="44" t="s">
        <v>9</v>
      </c>
      <c r="AG16" s="45"/>
      <c r="AH16" s="45"/>
      <c r="AI16" s="45"/>
      <c r="AJ16" s="45"/>
      <c r="AK16" s="45"/>
      <c r="AL16" s="46"/>
    </row>
    <row r="17" spans="1:38" ht="45" customHeight="1" thickBot="1">
      <c r="A17" s="42"/>
      <c r="B17" s="42"/>
      <c r="C17" s="42"/>
      <c r="D17" s="2" t="s">
        <v>10</v>
      </c>
      <c r="E17" s="45" t="s">
        <v>11</v>
      </c>
      <c r="F17" s="45"/>
      <c r="G17" s="45"/>
      <c r="H17" s="45"/>
      <c r="I17" s="45"/>
      <c r="J17" s="46"/>
      <c r="K17" s="2" t="s">
        <v>10</v>
      </c>
      <c r="L17" s="45" t="s">
        <v>11</v>
      </c>
      <c r="M17" s="45"/>
      <c r="N17" s="45"/>
      <c r="O17" s="45"/>
      <c r="P17" s="45"/>
      <c r="Q17" s="46"/>
      <c r="R17" s="2" t="s">
        <v>10</v>
      </c>
      <c r="S17" s="45" t="s">
        <v>11</v>
      </c>
      <c r="T17" s="45"/>
      <c r="U17" s="45"/>
      <c r="V17" s="45"/>
      <c r="W17" s="45"/>
      <c r="X17" s="46"/>
      <c r="Y17" s="2" t="s">
        <v>10</v>
      </c>
      <c r="Z17" s="45" t="s">
        <v>11</v>
      </c>
      <c r="AA17" s="45"/>
      <c r="AB17" s="45"/>
      <c r="AC17" s="45"/>
      <c r="AD17" s="45"/>
      <c r="AE17" s="46"/>
      <c r="AF17" s="2" t="s">
        <v>10</v>
      </c>
      <c r="AG17" s="45" t="s">
        <v>11</v>
      </c>
      <c r="AH17" s="45"/>
      <c r="AI17" s="45"/>
      <c r="AJ17" s="45"/>
      <c r="AK17" s="45"/>
      <c r="AL17" s="46"/>
    </row>
    <row r="18" spans="1:38" ht="60.75" thickBot="1">
      <c r="A18" s="43"/>
      <c r="B18" s="43"/>
      <c r="C18" s="43"/>
      <c r="D18" s="3" t="s">
        <v>12</v>
      </c>
      <c r="E18" s="3" t="s">
        <v>12</v>
      </c>
      <c r="F18" s="3" t="s">
        <v>13</v>
      </c>
      <c r="G18" s="3" t="s">
        <v>14</v>
      </c>
      <c r="H18" s="3" t="s">
        <v>15</v>
      </c>
      <c r="I18" s="3" t="s">
        <v>16</v>
      </c>
      <c r="J18" s="3" t="s">
        <v>17</v>
      </c>
      <c r="K18" s="3" t="s">
        <v>12</v>
      </c>
      <c r="L18" s="3" t="s">
        <v>12</v>
      </c>
      <c r="M18" s="3" t="s">
        <v>13</v>
      </c>
      <c r="N18" s="3" t="s">
        <v>14</v>
      </c>
      <c r="O18" s="3" t="s">
        <v>15</v>
      </c>
      <c r="P18" s="3" t="s">
        <v>16</v>
      </c>
      <c r="Q18" s="3" t="s">
        <v>17</v>
      </c>
      <c r="R18" s="3" t="s">
        <v>12</v>
      </c>
      <c r="S18" s="3" t="s">
        <v>12</v>
      </c>
      <c r="T18" s="3" t="s">
        <v>13</v>
      </c>
      <c r="U18" s="3" t="s">
        <v>14</v>
      </c>
      <c r="V18" s="3" t="s">
        <v>15</v>
      </c>
      <c r="W18" s="3" t="s">
        <v>16</v>
      </c>
      <c r="X18" s="3" t="s">
        <v>17</v>
      </c>
      <c r="Y18" s="3" t="s">
        <v>12</v>
      </c>
      <c r="Z18" s="3" t="s">
        <v>12</v>
      </c>
      <c r="AA18" s="3" t="s">
        <v>13</v>
      </c>
      <c r="AB18" s="3" t="s">
        <v>14</v>
      </c>
      <c r="AC18" s="3" t="s">
        <v>15</v>
      </c>
      <c r="AD18" s="3" t="s">
        <v>16</v>
      </c>
      <c r="AE18" s="3" t="s">
        <v>17</v>
      </c>
      <c r="AF18" s="3" t="s">
        <v>12</v>
      </c>
      <c r="AG18" s="3" t="s">
        <v>12</v>
      </c>
      <c r="AH18" s="3" t="s">
        <v>13</v>
      </c>
      <c r="AI18" s="3" t="s">
        <v>14</v>
      </c>
      <c r="AJ18" s="3" t="s">
        <v>15</v>
      </c>
      <c r="AK18" s="3" t="s">
        <v>16</v>
      </c>
      <c r="AL18" s="3" t="s">
        <v>17</v>
      </c>
    </row>
    <row r="19" spans="1:38" ht="15.75" thickBot="1">
      <c r="A19" s="4">
        <v>1</v>
      </c>
      <c r="B19" s="3">
        <v>2</v>
      </c>
      <c r="C19" s="3">
        <v>3</v>
      </c>
      <c r="D19" s="5" t="s">
        <v>18</v>
      </c>
      <c r="E19" s="5" t="s">
        <v>19</v>
      </c>
      <c r="F19" s="5" t="s">
        <v>20</v>
      </c>
      <c r="G19" s="5" t="s">
        <v>21</v>
      </c>
      <c r="H19" s="5" t="s">
        <v>22</v>
      </c>
      <c r="I19" s="5" t="s">
        <v>23</v>
      </c>
      <c r="J19" s="5" t="s">
        <v>24</v>
      </c>
      <c r="K19" s="5" t="s">
        <v>25</v>
      </c>
      <c r="L19" s="5" t="s">
        <v>26</v>
      </c>
      <c r="M19" s="5" t="s">
        <v>27</v>
      </c>
      <c r="N19" s="5" t="s">
        <v>28</v>
      </c>
      <c r="O19" s="5" t="s">
        <v>29</v>
      </c>
      <c r="P19" s="5" t="s">
        <v>30</v>
      </c>
      <c r="Q19" s="5" t="s">
        <v>31</v>
      </c>
      <c r="R19" s="5" t="s">
        <v>32</v>
      </c>
      <c r="S19" s="5" t="s">
        <v>33</v>
      </c>
      <c r="T19" s="5" t="s">
        <v>34</v>
      </c>
      <c r="U19" s="5" t="s">
        <v>35</v>
      </c>
      <c r="V19" s="5" t="s">
        <v>36</v>
      </c>
      <c r="W19" s="5" t="s">
        <v>37</v>
      </c>
      <c r="X19" s="5" t="s">
        <v>38</v>
      </c>
      <c r="Y19" s="5" t="s">
        <v>39</v>
      </c>
      <c r="Z19" s="5" t="s">
        <v>40</v>
      </c>
      <c r="AA19" s="5" t="s">
        <v>41</v>
      </c>
      <c r="AB19" s="5" t="s">
        <v>42</v>
      </c>
      <c r="AC19" s="5" t="s">
        <v>43</v>
      </c>
      <c r="AD19" s="5" t="s">
        <v>44</v>
      </c>
      <c r="AE19" s="5" t="s">
        <v>45</v>
      </c>
      <c r="AF19" s="6">
        <v>5</v>
      </c>
      <c r="AG19" s="6">
        <v>6</v>
      </c>
      <c r="AH19" s="6">
        <v>7</v>
      </c>
      <c r="AI19" s="6">
        <v>8</v>
      </c>
      <c r="AJ19" s="6">
        <v>9</v>
      </c>
      <c r="AK19" s="6">
        <v>10</v>
      </c>
      <c r="AL19" s="6">
        <v>11</v>
      </c>
    </row>
    <row r="20" spans="1:38" s="11" customFormat="1" ht="24" customHeight="1" thickBot="1">
      <c r="A20" s="7"/>
      <c r="B20" s="8" t="s">
        <v>46</v>
      </c>
      <c r="C20" s="9"/>
      <c r="D20" s="10">
        <f>D21</f>
        <v>0</v>
      </c>
      <c r="E20" s="10">
        <f t="shared" ref="E20:AL20" si="0">E21</f>
        <v>0</v>
      </c>
      <c r="F20" s="10">
        <f t="shared" si="0"/>
        <v>0</v>
      </c>
      <c r="G20" s="10">
        <f t="shared" si="0"/>
        <v>0</v>
      </c>
      <c r="H20" s="10">
        <f t="shared" si="0"/>
        <v>0</v>
      </c>
      <c r="I20" s="10">
        <f t="shared" si="0"/>
        <v>0</v>
      </c>
      <c r="J20" s="10">
        <f t="shared" si="0"/>
        <v>0</v>
      </c>
      <c r="K20" s="10">
        <f t="shared" si="0"/>
        <v>0</v>
      </c>
      <c r="L20" s="10">
        <f t="shared" si="0"/>
        <v>0</v>
      </c>
      <c r="M20" s="10">
        <f t="shared" si="0"/>
        <v>0</v>
      </c>
      <c r="N20" s="10">
        <f t="shared" si="0"/>
        <v>0</v>
      </c>
      <c r="O20" s="10">
        <f t="shared" si="0"/>
        <v>0</v>
      </c>
      <c r="P20" s="10">
        <f t="shared" si="0"/>
        <v>0</v>
      </c>
      <c r="Q20" s="10">
        <f t="shared" si="0"/>
        <v>0</v>
      </c>
      <c r="R20" s="10">
        <f t="shared" si="0"/>
        <v>0</v>
      </c>
      <c r="S20" s="10">
        <f t="shared" si="0"/>
        <v>11.95</v>
      </c>
      <c r="T20" s="10">
        <f t="shared" si="0"/>
        <v>0</v>
      </c>
      <c r="U20" s="10">
        <f t="shared" si="0"/>
        <v>0</v>
      </c>
      <c r="V20" s="10">
        <f t="shared" si="0"/>
        <v>2.12</v>
      </c>
      <c r="W20" s="10">
        <f t="shared" si="0"/>
        <v>2.5</v>
      </c>
      <c r="X20" s="10">
        <f t="shared" si="0"/>
        <v>0</v>
      </c>
      <c r="Y20" s="10">
        <f t="shared" si="0"/>
        <v>0</v>
      </c>
      <c r="Z20" s="10">
        <f t="shared" si="0"/>
        <v>20.496000000000002</v>
      </c>
      <c r="AA20" s="10">
        <f t="shared" si="0"/>
        <v>0</v>
      </c>
      <c r="AB20" s="10">
        <f t="shared" si="0"/>
        <v>0</v>
      </c>
      <c r="AC20" s="10">
        <f t="shared" si="0"/>
        <v>0</v>
      </c>
      <c r="AD20" s="10">
        <f t="shared" si="0"/>
        <v>1.86</v>
      </c>
      <c r="AE20" s="10">
        <f>AE21</f>
        <v>8</v>
      </c>
      <c r="AF20" s="10">
        <f t="shared" si="0"/>
        <v>0</v>
      </c>
      <c r="AG20" s="10">
        <f t="shared" si="0"/>
        <v>32.445999999999998</v>
      </c>
      <c r="AH20" s="10">
        <f t="shared" si="0"/>
        <v>0</v>
      </c>
      <c r="AI20" s="10">
        <f t="shared" si="0"/>
        <v>0</v>
      </c>
      <c r="AJ20" s="10">
        <f t="shared" si="0"/>
        <v>2.12</v>
      </c>
      <c r="AK20" s="10">
        <f t="shared" si="0"/>
        <v>4.3600000000000003</v>
      </c>
      <c r="AL20" s="10">
        <f t="shared" si="0"/>
        <v>8</v>
      </c>
    </row>
    <row r="21" spans="1:38" s="15" customFormat="1" ht="25.5" customHeight="1" thickBot="1">
      <c r="A21" s="12">
        <v>1</v>
      </c>
      <c r="B21" s="12" t="s">
        <v>47</v>
      </c>
      <c r="C21" s="13"/>
      <c r="D21" s="14">
        <f t="shared" ref="D21:AL21" si="1">D22+D45+D69+D72+D75+D76</f>
        <v>0</v>
      </c>
      <c r="E21" s="14">
        <f t="shared" si="1"/>
        <v>0</v>
      </c>
      <c r="F21" s="14">
        <f t="shared" si="1"/>
        <v>0</v>
      </c>
      <c r="G21" s="14">
        <f t="shared" si="1"/>
        <v>0</v>
      </c>
      <c r="H21" s="14">
        <f t="shared" si="1"/>
        <v>0</v>
      </c>
      <c r="I21" s="14">
        <f t="shared" si="1"/>
        <v>0</v>
      </c>
      <c r="J21" s="14">
        <f t="shared" si="1"/>
        <v>0</v>
      </c>
      <c r="K21" s="14">
        <f t="shared" si="1"/>
        <v>0</v>
      </c>
      <c r="L21" s="14">
        <f t="shared" si="1"/>
        <v>0</v>
      </c>
      <c r="M21" s="14">
        <f t="shared" si="1"/>
        <v>0</v>
      </c>
      <c r="N21" s="14">
        <f t="shared" si="1"/>
        <v>0</v>
      </c>
      <c r="O21" s="14">
        <f t="shared" si="1"/>
        <v>0</v>
      </c>
      <c r="P21" s="14">
        <f t="shared" si="1"/>
        <v>0</v>
      </c>
      <c r="Q21" s="14">
        <f t="shared" si="1"/>
        <v>0</v>
      </c>
      <c r="R21" s="14">
        <f t="shared" si="1"/>
        <v>0</v>
      </c>
      <c r="S21" s="14">
        <f t="shared" si="1"/>
        <v>11.95</v>
      </c>
      <c r="T21" s="14">
        <f t="shared" si="1"/>
        <v>0</v>
      </c>
      <c r="U21" s="14">
        <f t="shared" si="1"/>
        <v>0</v>
      </c>
      <c r="V21" s="14">
        <f t="shared" si="1"/>
        <v>2.12</v>
      </c>
      <c r="W21" s="14">
        <f t="shared" si="1"/>
        <v>2.5</v>
      </c>
      <c r="X21" s="14">
        <f t="shared" si="1"/>
        <v>0</v>
      </c>
      <c r="Y21" s="14">
        <f t="shared" si="1"/>
        <v>0</v>
      </c>
      <c r="Z21" s="14">
        <f t="shared" si="1"/>
        <v>20.496000000000002</v>
      </c>
      <c r="AA21" s="14">
        <f t="shared" si="1"/>
        <v>0</v>
      </c>
      <c r="AB21" s="14">
        <f t="shared" si="1"/>
        <v>0</v>
      </c>
      <c r="AC21" s="14">
        <f t="shared" si="1"/>
        <v>0</v>
      </c>
      <c r="AD21" s="14">
        <f t="shared" si="1"/>
        <v>1.86</v>
      </c>
      <c r="AE21" s="14">
        <f t="shared" si="1"/>
        <v>8</v>
      </c>
      <c r="AF21" s="14">
        <f t="shared" si="1"/>
        <v>0</v>
      </c>
      <c r="AG21" s="14">
        <f t="shared" si="1"/>
        <v>32.445999999999998</v>
      </c>
      <c r="AH21" s="14">
        <f t="shared" si="1"/>
        <v>0</v>
      </c>
      <c r="AI21" s="14">
        <f t="shared" si="1"/>
        <v>0</v>
      </c>
      <c r="AJ21" s="14">
        <f t="shared" si="1"/>
        <v>2.12</v>
      </c>
      <c r="AK21" s="14">
        <f t="shared" si="1"/>
        <v>4.3600000000000003</v>
      </c>
      <c r="AL21" s="14">
        <f t="shared" si="1"/>
        <v>8</v>
      </c>
    </row>
    <row r="22" spans="1:38" s="20" customFormat="1" ht="30.75" thickBot="1">
      <c r="A22" s="16" t="s">
        <v>48</v>
      </c>
      <c r="B22" s="17" t="s">
        <v>49</v>
      </c>
      <c r="C22" s="18" t="s">
        <v>50</v>
      </c>
      <c r="D22" s="19">
        <f>D23+D29+D32+D41</f>
        <v>0</v>
      </c>
      <c r="E22" s="19">
        <f t="shared" ref="E22:AL22" si="2">E23+E29+E32+E41</f>
        <v>0</v>
      </c>
      <c r="F22" s="19">
        <f t="shared" si="2"/>
        <v>0</v>
      </c>
      <c r="G22" s="19">
        <f t="shared" si="2"/>
        <v>0</v>
      </c>
      <c r="H22" s="19">
        <f t="shared" si="2"/>
        <v>0</v>
      </c>
      <c r="I22" s="19">
        <f t="shared" si="2"/>
        <v>0</v>
      </c>
      <c r="J22" s="19">
        <f t="shared" si="2"/>
        <v>0</v>
      </c>
      <c r="K22" s="19">
        <f t="shared" si="2"/>
        <v>0</v>
      </c>
      <c r="L22" s="19">
        <f t="shared" si="2"/>
        <v>0</v>
      </c>
      <c r="M22" s="19">
        <f t="shared" si="2"/>
        <v>0</v>
      </c>
      <c r="N22" s="19">
        <f t="shared" si="2"/>
        <v>0</v>
      </c>
      <c r="O22" s="19">
        <f t="shared" si="2"/>
        <v>0</v>
      </c>
      <c r="P22" s="19">
        <f t="shared" si="2"/>
        <v>0</v>
      </c>
      <c r="Q22" s="19">
        <f t="shared" si="2"/>
        <v>0</v>
      </c>
      <c r="R22" s="19">
        <f t="shared" si="2"/>
        <v>0</v>
      </c>
      <c r="S22" s="19">
        <f t="shared" si="2"/>
        <v>11.95</v>
      </c>
      <c r="T22" s="19">
        <f t="shared" si="2"/>
        <v>0</v>
      </c>
      <c r="U22" s="19">
        <f t="shared" si="2"/>
        <v>0</v>
      </c>
      <c r="V22" s="19">
        <f t="shared" si="2"/>
        <v>2.12</v>
      </c>
      <c r="W22" s="19">
        <f t="shared" si="2"/>
        <v>2.5</v>
      </c>
      <c r="X22" s="19">
        <f t="shared" si="2"/>
        <v>0</v>
      </c>
      <c r="Y22" s="19">
        <f t="shared" si="2"/>
        <v>0</v>
      </c>
      <c r="Z22" s="19">
        <f t="shared" si="2"/>
        <v>17.12</v>
      </c>
      <c r="AA22" s="19">
        <f t="shared" si="2"/>
        <v>0</v>
      </c>
      <c r="AB22" s="19">
        <f t="shared" si="2"/>
        <v>0</v>
      </c>
      <c r="AC22" s="19">
        <f t="shared" si="2"/>
        <v>0</v>
      </c>
      <c r="AD22" s="19">
        <f t="shared" si="2"/>
        <v>1.86</v>
      </c>
      <c r="AE22" s="19">
        <f t="shared" si="2"/>
        <v>0</v>
      </c>
      <c r="AF22" s="19">
        <f t="shared" si="2"/>
        <v>0</v>
      </c>
      <c r="AG22" s="19">
        <f>Z22+S22+L22+E22</f>
        <v>29.07</v>
      </c>
      <c r="AH22" s="19">
        <f t="shared" si="2"/>
        <v>0</v>
      </c>
      <c r="AI22" s="19">
        <f t="shared" si="2"/>
        <v>0</v>
      </c>
      <c r="AJ22" s="19">
        <f t="shared" si="2"/>
        <v>2.12</v>
      </c>
      <c r="AK22" s="19">
        <f t="shared" si="2"/>
        <v>4.3600000000000003</v>
      </c>
      <c r="AL22" s="19">
        <f t="shared" si="2"/>
        <v>0</v>
      </c>
    </row>
    <row r="23" spans="1:38" s="20" customFormat="1" ht="45.75" thickBot="1">
      <c r="A23" s="16" t="s">
        <v>51</v>
      </c>
      <c r="B23" s="17" t="s">
        <v>52</v>
      </c>
      <c r="C23" s="18" t="s">
        <v>50</v>
      </c>
      <c r="D23" s="19">
        <f>D24+D25+D26</f>
        <v>0</v>
      </c>
      <c r="E23" s="19">
        <f t="shared" ref="E23:AL23" si="3">E24+E25+E26</f>
        <v>0</v>
      </c>
      <c r="F23" s="19">
        <f t="shared" si="3"/>
        <v>0</v>
      </c>
      <c r="G23" s="19">
        <f t="shared" si="3"/>
        <v>0</v>
      </c>
      <c r="H23" s="19">
        <f t="shared" si="3"/>
        <v>0</v>
      </c>
      <c r="I23" s="19">
        <f t="shared" si="3"/>
        <v>0</v>
      </c>
      <c r="J23" s="19">
        <f t="shared" si="3"/>
        <v>0</v>
      </c>
      <c r="K23" s="19">
        <f t="shared" si="3"/>
        <v>0</v>
      </c>
      <c r="L23" s="19">
        <f t="shared" si="3"/>
        <v>0</v>
      </c>
      <c r="M23" s="19">
        <f t="shared" si="3"/>
        <v>0</v>
      </c>
      <c r="N23" s="19">
        <f t="shared" si="3"/>
        <v>0</v>
      </c>
      <c r="O23" s="19">
        <f t="shared" si="3"/>
        <v>0</v>
      </c>
      <c r="P23" s="19">
        <f t="shared" si="3"/>
        <v>0</v>
      </c>
      <c r="Q23" s="19">
        <f t="shared" si="3"/>
        <v>0</v>
      </c>
      <c r="R23" s="19">
        <f t="shared" si="3"/>
        <v>0</v>
      </c>
      <c r="S23" s="19">
        <f t="shared" si="3"/>
        <v>11.95</v>
      </c>
      <c r="T23" s="19">
        <f t="shared" si="3"/>
        <v>0</v>
      </c>
      <c r="U23" s="19">
        <f t="shared" si="3"/>
        <v>0</v>
      </c>
      <c r="V23" s="19">
        <f t="shared" si="3"/>
        <v>2.12</v>
      </c>
      <c r="W23" s="19">
        <f t="shared" si="3"/>
        <v>2.5</v>
      </c>
      <c r="X23" s="19">
        <f t="shared" si="3"/>
        <v>0</v>
      </c>
      <c r="Y23" s="19">
        <f t="shared" si="3"/>
        <v>0</v>
      </c>
      <c r="Z23" s="19">
        <f t="shared" si="3"/>
        <v>17.12</v>
      </c>
      <c r="AA23" s="19">
        <f t="shared" si="3"/>
        <v>0</v>
      </c>
      <c r="AB23" s="19">
        <f t="shared" si="3"/>
        <v>0</v>
      </c>
      <c r="AC23" s="19">
        <f t="shared" si="3"/>
        <v>0</v>
      </c>
      <c r="AD23" s="19">
        <f t="shared" si="3"/>
        <v>1.86</v>
      </c>
      <c r="AE23" s="19">
        <f t="shared" si="3"/>
        <v>0</v>
      </c>
      <c r="AF23" s="19">
        <f t="shared" si="3"/>
        <v>0</v>
      </c>
      <c r="AG23" s="19">
        <f t="shared" ref="AG23:AG76" si="4">Z23+S23+L23+E23</f>
        <v>29.07</v>
      </c>
      <c r="AH23" s="19">
        <f t="shared" si="3"/>
        <v>0</v>
      </c>
      <c r="AI23" s="19">
        <f t="shared" si="3"/>
        <v>0</v>
      </c>
      <c r="AJ23" s="19">
        <f t="shared" si="3"/>
        <v>2.12</v>
      </c>
      <c r="AK23" s="19">
        <f t="shared" si="3"/>
        <v>4.3600000000000003</v>
      </c>
      <c r="AL23" s="19">
        <f t="shared" si="3"/>
        <v>0</v>
      </c>
    </row>
    <row r="24" spans="1:38" s="20" customFormat="1" ht="75.75" thickBot="1">
      <c r="A24" s="16" t="s">
        <v>53</v>
      </c>
      <c r="B24" s="17" t="s">
        <v>54</v>
      </c>
      <c r="C24" s="18" t="s">
        <v>50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f t="shared" si="4"/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</row>
    <row r="25" spans="1:38" s="20" customFormat="1" ht="75.75" thickBot="1">
      <c r="A25" s="16" t="s">
        <v>55</v>
      </c>
      <c r="B25" s="17" t="s">
        <v>56</v>
      </c>
      <c r="C25" s="18" t="s">
        <v>50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f t="shared" si="4"/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</row>
    <row r="26" spans="1:38" s="20" customFormat="1" ht="60.75" thickBot="1">
      <c r="A26" s="16" t="s">
        <v>57</v>
      </c>
      <c r="B26" s="17" t="s">
        <v>58</v>
      </c>
      <c r="C26" s="18" t="s">
        <v>50</v>
      </c>
      <c r="D26" s="19">
        <f>D27+D28</f>
        <v>0</v>
      </c>
      <c r="E26" s="19">
        <f t="shared" ref="E26:AL26" si="5">E27+E28</f>
        <v>0</v>
      </c>
      <c r="F26" s="19">
        <f t="shared" si="5"/>
        <v>0</v>
      </c>
      <c r="G26" s="19">
        <f t="shared" si="5"/>
        <v>0</v>
      </c>
      <c r="H26" s="19">
        <f t="shared" si="5"/>
        <v>0</v>
      </c>
      <c r="I26" s="19">
        <f t="shared" si="5"/>
        <v>0</v>
      </c>
      <c r="J26" s="19">
        <f t="shared" si="5"/>
        <v>0</v>
      </c>
      <c r="K26" s="19">
        <f t="shared" si="5"/>
        <v>0</v>
      </c>
      <c r="L26" s="19">
        <f t="shared" si="5"/>
        <v>0</v>
      </c>
      <c r="M26" s="19">
        <f t="shared" si="5"/>
        <v>0</v>
      </c>
      <c r="N26" s="19">
        <f t="shared" si="5"/>
        <v>0</v>
      </c>
      <c r="O26" s="19">
        <f t="shared" si="5"/>
        <v>0</v>
      </c>
      <c r="P26" s="19">
        <f t="shared" si="5"/>
        <v>0</v>
      </c>
      <c r="Q26" s="19">
        <f t="shared" si="5"/>
        <v>0</v>
      </c>
      <c r="R26" s="19">
        <f t="shared" si="5"/>
        <v>0</v>
      </c>
      <c r="S26" s="19">
        <f t="shared" si="5"/>
        <v>11.95</v>
      </c>
      <c r="T26" s="19">
        <f t="shared" si="5"/>
        <v>0</v>
      </c>
      <c r="U26" s="19">
        <f t="shared" si="5"/>
        <v>0</v>
      </c>
      <c r="V26" s="19">
        <f t="shared" si="5"/>
        <v>2.12</v>
      </c>
      <c r="W26" s="19">
        <f t="shared" si="5"/>
        <v>2.5</v>
      </c>
      <c r="X26" s="19">
        <f t="shared" si="5"/>
        <v>0</v>
      </c>
      <c r="Y26" s="19">
        <f t="shared" si="5"/>
        <v>0</v>
      </c>
      <c r="Z26" s="19">
        <f>Z27+Z28</f>
        <v>17.12</v>
      </c>
      <c r="AA26" s="19">
        <f t="shared" si="5"/>
        <v>0</v>
      </c>
      <c r="AB26" s="19">
        <f t="shared" si="5"/>
        <v>0</v>
      </c>
      <c r="AC26" s="19">
        <f t="shared" si="5"/>
        <v>0</v>
      </c>
      <c r="AD26" s="19">
        <f t="shared" si="5"/>
        <v>1.86</v>
      </c>
      <c r="AE26" s="19">
        <f t="shared" si="5"/>
        <v>0</v>
      </c>
      <c r="AF26" s="19">
        <f t="shared" si="5"/>
        <v>0</v>
      </c>
      <c r="AG26" s="19">
        <f>Z26+S26+L26+E26</f>
        <v>29.07</v>
      </c>
      <c r="AH26" s="19">
        <f t="shared" si="5"/>
        <v>0</v>
      </c>
      <c r="AI26" s="19">
        <f t="shared" si="5"/>
        <v>0</v>
      </c>
      <c r="AJ26" s="19">
        <f t="shared" si="5"/>
        <v>2.12</v>
      </c>
      <c r="AK26" s="19">
        <f t="shared" si="5"/>
        <v>4.3600000000000003</v>
      </c>
      <c r="AL26" s="19">
        <f t="shared" si="5"/>
        <v>0</v>
      </c>
    </row>
    <row r="27" spans="1:38" s="20" customFormat="1" ht="102.75" thickBot="1">
      <c r="A27" s="21" t="s">
        <v>59</v>
      </c>
      <c r="B27" s="22" t="s">
        <v>60</v>
      </c>
      <c r="C27" s="23" t="s">
        <v>61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17.12</v>
      </c>
      <c r="AA27" s="19">
        <v>0</v>
      </c>
      <c r="AB27" s="19">
        <v>0</v>
      </c>
      <c r="AC27" s="19">
        <v>0</v>
      </c>
      <c r="AD27" s="19">
        <v>1.86</v>
      </c>
      <c r="AE27" s="19">
        <v>0</v>
      </c>
      <c r="AF27" s="19">
        <v>0</v>
      </c>
      <c r="AG27" s="19">
        <f t="shared" ref="AG27" si="6">Z27+S27+L27+E27</f>
        <v>17.12</v>
      </c>
      <c r="AH27" s="19">
        <v>0</v>
      </c>
      <c r="AI27" s="19">
        <v>0</v>
      </c>
      <c r="AJ27" s="19">
        <v>0</v>
      </c>
      <c r="AK27" s="19">
        <v>1.86</v>
      </c>
      <c r="AL27" s="19">
        <v>0</v>
      </c>
    </row>
    <row r="28" spans="1:38" s="20" customFormat="1" ht="64.5" thickBot="1">
      <c r="A28" s="31" t="s">
        <v>154</v>
      </c>
      <c r="B28" s="24" t="s">
        <v>155</v>
      </c>
      <c r="C28" s="32" t="s">
        <v>156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36">
        <v>11.95</v>
      </c>
      <c r="T28" s="36">
        <v>0</v>
      </c>
      <c r="U28" s="36">
        <v>0</v>
      </c>
      <c r="V28" s="36">
        <v>2.12</v>
      </c>
      <c r="W28" s="36">
        <v>2.5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f t="shared" si="4"/>
        <v>11.95</v>
      </c>
      <c r="AH28" s="19">
        <v>0</v>
      </c>
      <c r="AI28" s="19">
        <v>0</v>
      </c>
      <c r="AJ28" s="19">
        <v>2.12</v>
      </c>
      <c r="AK28" s="19">
        <v>2.5</v>
      </c>
      <c r="AL28" s="19">
        <v>0</v>
      </c>
    </row>
    <row r="29" spans="1:38" s="20" customFormat="1" ht="39" hidden="1" thickBot="1">
      <c r="A29" s="21" t="s">
        <v>62</v>
      </c>
      <c r="B29" s="24" t="s">
        <v>63</v>
      </c>
      <c r="C29" s="25" t="s">
        <v>50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f t="shared" si="4"/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</row>
    <row r="30" spans="1:38" s="20" customFormat="1" ht="64.5" hidden="1" thickBot="1">
      <c r="A30" s="21" t="s">
        <v>64</v>
      </c>
      <c r="B30" s="24" t="s">
        <v>65</v>
      </c>
      <c r="C30" s="25" t="s">
        <v>50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f t="shared" si="4"/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</row>
    <row r="31" spans="1:38" s="20" customFormat="1" ht="39" hidden="1" thickBot="1">
      <c r="A31" s="21" t="s">
        <v>66</v>
      </c>
      <c r="B31" s="24" t="s">
        <v>67</v>
      </c>
      <c r="C31" s="25" t="s">
        <v>50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f t="shared" si="4"/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</row>
    <row r="32" spans="1:38" s="20" customFormat="1" ht="51.75" hidden="1" thickBot="1">
      <c r="A32" s="21" t="s">
        <v>68</v>
      </c>
      <c r="B32" s="24" t="s">
        <v>69</v>
      </c>
      <c r="C32" s="25" t="s">
        <v>50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f t="shared" si="4"/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</row>
    <row r="33" spans="1:38" s="20" customFormat="1" ht="39" hidden="1" thickBot="1">
      <c r="A33" s="21" t="s">
        <v>70</v>
      </c>
      <c r="B33" s="24" t="s">
        <v>71</v>
      </c>
      <c r="C33" s="25" t="s">
        <v>50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f t="shared" si="4"/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</row>
    <row r="34" spans="1:38" s="20" customFormat="1" ht="102.75" hidden="1" thickBot="1">
      <c r="A34" s="21" t="s">
        <v>70</v>
      </c>
      <c r="B34" s="24" t="s">
        <v>72</v>
      </c>
      <c r="C34" s="25" t="s">
        <v>50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f t="shared" si="4"/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</row>
    <row r="35" spans="1:38" s="20" customFormat="1" ht="90" hidden="1" thickBot="1">
      <c r="A35" s="21" t="s">
        <v>70</v>
      </c>
      <c r="B35" s="24" t="s">
        <v>73</v>
      </c>
      <c r="C35" s="25" t="s">
        <v>50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f t="shared" si="4"/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</row>
    <row r="36" spans="1:38" s="20" customFormat="1" ht="90" hidden="1" thickBot="1">
      <c r="A36" s="21" t="s">
        <v>70</v>
      </c>
      <c r="B36" s="24" t="s">
        <v>74</v>
      </c>
      <c r="C36" s="25" t="s">
        <v>50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f t="shared" si="4"/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</row>
    <row r="37" spans="1:38" s="20" customFormat="1" ht="39" hidden="1" thickBot="1">
      <c r="A37" s="21" t="s">
        <v>75</v>
      </c>
      <c r="B37" s="24" t="s">
        <v>71</v>
      </c>
      <c r="C37" s="25" t="s">
        <v>50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f t="shared" si="4"/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</row>
    <row r="38" spans="1:38" s="20" customFormat="1" ht="102.75" hidden="1" thickBot="1">
      <c r="A38" s="21" t="s">
        <v>75</v>
      </c>
      <c r="B38" s="24" t="s">
        <v>72</v>
      </c>
      <c r="C38" s="25" t="s">
        <v>50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f t="shared" si="4"/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</row>
    <row r="39" spans="1:38" s="20" customFormat="1" ht="90" hidden="1" thickBot="1">
      <c r="A39" s="21" t="s">
        <v>75</v>
      </c>
      <c r="B39" s="24" t="s">
        <v>73</v>
      </c>
      <c r="C39" s="25" t="s">
        <v>50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f t="shared" si="4"/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</row>
    <row r="40" spans="1:38" s="20" customFormat="1" ht="90" hidden="1" thickBot="1">
      <c r="A40" s="21" t="s">
        <v>75</v>
      </c>
      <c r="B40" s="24" t="s">
        <v>76</v>
      </c>
      <c r="C40" s="25" t="s">
        <v>50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f t="shared" si="4"/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</row>
    <row r="41" spans="1:38" s="20" customFormat="1" ht="77.25" thickBot="1">
      <c r="A41" s="21" t="s">
        <v>77</v>
      </c>
      <c r="B41" s="24" t="s">
        <v>78</v>
      </c>
      <c r="C41" s="25" t="s">
        <v>50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f t="shared" si="4"/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</row>
    <row r="42" spans="1:38" s="20" customFormat="1" ht="64.5" thickBot="1">
      <c r="A42" s="21" t="s">
        <v>79</v>
      </c>
      <c r="B42" s="24" t="s">
        <v>80</v>
      </c>
      <c r="C42" s="25" t="s">
        <v>50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f t="shared" si="4"/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</row>
    <row r="43" spans="1:38" s="20" customFormat="1" ht="45.75" thickBot="1">
      <c r="A43" s="16" t="s">
        <v>81</v>
      </c>
      <c r="B43" s="26" t="s">
        <v>82</v>
      </c>
      <c r="C43" s="27" t="s">
        <v>83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f t="shared" si="4"/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</row>
    <row r="44" spans="1:38" s="20" customFormat="1" ht="64.5" thickBot="1">
      <c r="A44" s="21" t="s">
        <v>84</v>
      </c>
      <c r="B44" s="24" t="s">
        <v>85</v>
      </c>
      <c r="C44" s="25" t="s">
        <v>50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f t="shared" si="4"/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</row>
    <row r="45" spans="1:38" s="20" customFormat="1" ht="39" thickBot="1">
      <c r="A45" s="21" t="s">
        <v>86</v>
      </c>
      <c r="B45" s="24" t="s">
        <v>87</v>
      </c>
      <c r="C45" s="25" t="s">
        <v>50</v>
      </c>
      <c r="D45" s="19">
        <f t="shared" ref="D45:AL45" si="7">D46+D51+D54+D66</f>
        <v>0</v>
      </c>
      <c r="E45" s="19">
        <f t="shared" si="7"/>
        <v>0</v>
      </c>
      <c r="F45" s="19">
        <f t="shared" si="7"/>
        <v>0</v>
      </c>
      <c r="G45" s="19">
        <f t="shared" si="7"/>
        <v>0</v>
      </c>
      <c r="H45" s="19">
        <f t="shared" si="7"/>
        <v>0</v>
      </c>
      <c r="I45" s="19">
        <f t="shared" si="7"/>
        <v>0</v>
      </c>
      <c r="J45" s="19">
        <f t="shared" si="7"/>
        <v>0</v>
      </c>
      <c r="K45" s="19">
        <f t="shared" si="7"/>
        <v>0</v>
      </c>
      <c r="L45" s="19">
        <f t="shared" si="7"/>
        <v>0</v>
      </c>
      <c r="M45" s="19">
        <f t="shared" si="7"/>
        <v>0</v>
      </c>
      <c r="N45" s="19">
        <f t="shared" si="7"/>
        <v>0</v>
      </c>
      <c r="O45" s="19">
        <f t="shared" si="7"/>
        <v>0</v>
      </c>
      <c r="P45" s="19">
        <f t="shared" si="7"/>
        <v>0</v>
      </c>
      <c r="Q45" s="19">
        <f t="shared" si="7"/>
        <v>0</v>
      </c>
      <c r="R45" s="19">
        <f t="shared" si="7"/>
        <v>0</v>
      </c>
      <c r="S45" s="19">
        <f t="shared" si="7"/>
        <v>0</v>
      </c>
      <c r="T45" s="19">
        <f t="shared" si="7"/>
        <v>0</v>
      </c>
      <c r="U45" s="19">
        <f t="shared" si="7"/>
        <v>0</v>
      </c>
      <c r="V45" s="19">
        <f t="shared" si="7"/>
        <v>0</v>
      </c>
      <c r="W45" s="19">
        <f t="shared" si="7"/>
        <v>0</v>
      </c>
      <c r="X45" s="19">
        <f t="shared" si="7"/>
        <v>0</v>
      </c>
      <c r="Y45" s="19">
        <f t="shared" si="7"/>
        <v>0</v>
      </c>
      <c r="Z45" s="19">
        <f t="shared" si="7"/>
        <v>3.3759999999999999</v>
      </c>
      <c r="AA45" s="19">
        <f t="shared" si="7"/>
        <v>0</v>
      </c>
      <c r="AB45" s="19">
        <f t="shared" si="7"/>
        <v>0</v>
      </c>
      <c r="AC45" s="19">
        <f t="shared" si="7"/>
        <v>0</v>
      </c>
      <c r="AD45" s="19">
        <f t="shared" si="7"/>
        <v>0</v>
      </c>
      <c r="AE45" s="19">
        <f t="shared" si="7"/>
        <v>8</v>
      </c>
      <c r="AF45" s="19">
        <f t="shared" si="7"/>
        <v>0</v>
      </c>
      <c r="AG45" s="19">
        <f t="shared" si="4"/>
        <v>3.3759999999999999</v>
      </c>
      <c r="AH45" s="19">
        <f t="shared" si="7"/>
        <v>0</v>
      </c>
      <c r="AI45" s="19">
        <f t="shared" si="7"/>
        <v>0</v>
      </c>
      <c r="AJ45" s="19">
        <f t="shared" si="7"/>
        <v>0</v>
      </c>
      <c r="AK45" s="19">
        <f t="shared" si="7"/>
        <v>0</v>
      </c>
      <c r="AL45" s="19">
        <f t="shared" si="7"/>
        <v>8</v>
      </c>
    </row>
    <row r="46" spans="1:38" s="20" customFormat="1" ht="64.5" thickBot="1">
      <c r="A46" s="21" t="s">
        <v>88</v>
      </c>
      <c r="B46" s="24" t="s">
        <v>89</v>
      </c>
      <c r="C46" s="25" t="s">
        <v>50</v>
      </c>
      <c r="D46" s="19">
        <f>D47+D49</f>
        <v>0</v>
      </c>
      <c r="E46" s="19">
        <f t="shared" ref="E46:AL46" si="8">E47+E49</f>
        <v>0</v>
      </c>
      <c r="F46" s="19">
        <f t="shared" si="8"/>
        <v>0</v>
      </c>
      <c r="G46" s="19">
        <f t="shared" si="8"/>
        <v>0</v>
      </c>
      <c r="H46" s="19">
        <f t="shared" si="8"/>
        <v>0</v>
      </c>
      <c r="I46" s="19">
        <f t="shared" si="8"/>
        <v>0</v>
      </c>
      <c r="J46" s="19">
        <f t="shared" si="8"/>
        <v>0</v>
      </c>
      <c r="K46" s="19">
        <f t="shared" si="8"/>
        <v>0</v>
      </c>
      <c r="L46" s="19">
        <f t="shared" si="8"/>
        <v>0</v>
      </c>
      <c r="M46" s="19">
        <f t="shared" si="8"/>
        <v>0</v>
      </c>
      <c r="N46" s="19">
        <f t="shared" si="8"/>
        <v>0</v>
      </c>
      <c r="O46" s="19">
        <f t="shared" si="8"/>
        <v>0</v>
      </c>
      <c r="P46" s="19">
        <f t="shared" si="8"/>
        <v>0</v>
      </c>
      <c r="Q46" s="19">
        <f t="shared" si="8"/>
        <v>0</v>
      </c>
      <c r="R46" s="19">
        <f t="shared" si="8"/>
        <v>0</v>
      </c>
      <c r="S46" s="19">
        <f t="shared" si="8"/>
        <v>0</v>
      </c>
      <c r="T46" s="19">
        <f t="shared" si="8"/>
        <v>0</v>
      </c>
      <c r="U46" s="19">
        <f t="shared" si="8"/>
        <v>0</v>
      </c>
      <c r="V46" s="19">
        <f t="shared" si="8"/>
        <v>0</v>
      </c>
      <c r="W46" s="19">
        <f t="shared" si="8"/>
        <v>0</v>
      </c>
      <c r="X46" s="19">
        <f t="shared" si="8"/>
        <v>0</v>
      </c>
      <c r="Y46" s="19">
        <f t="shared" si="8"/>
        <v>0</v>
      </c>
      <c r="Z46" s="19">
        <f t="shared" si="8"/>
        <v>3.3759999999999999</v>
      </c>
      <c r="AA46" s="19">
        <f t="shared" si="8"/>
        <v>0</v>
      </c>
      <c r="AB46" s="19">
        <f t="shared" si="8"/>
        <v>0</v>
      </c>
      <c r="AC46" s="19">
        <f t="shared" si="8"/>
        <v>0</v>
      </c>
      <c r="AD46" s="19">
        <f t="shared" si="8"/>
        <v>0</v>
      </c>
      <c r="AE46" s="19">
        <f t="shared" si="8"/>
        <v>8</v>
      </c>
      <c r="AF46" s="19">
        <f t="shared" si="8"/>
        <v>0</v>
      </c>
      <c r="AG46" s="19">
        <f t="shared" si="4"/>
        <v>3.3759999999999999</v>
      </c>
      <c r="AH46" s="19">
        <f t="shared" si="8"/>
        <v>0</v>
      </c>
      <c r="AI46" s="19">
        <f t="shared" si="8"/>
        <v>0</v>
      </c>
      <c r="AJ46" s="19">
        <f t="shared" si="8"/>
        <v>0</v>
      </c>
      <c r="AK46" s="19">
        <f t="shared" si="8"/>
        <v>0</v>
      </c>
      <c r="AL46" s="19">
        <f t="shared" si="8"/>
        <v>8</v>
      </c>
    </row>
    <row r="47" spans="1:38" s="20" customFormat="1" ht="26.25" thickBot="1">
      <c r="A47" s="21" t="s">
        <v>90</v>
      </c>
      <c r="B47" s="24" t="s">
        <v>91</v>
      </c>
      <c r="C47" s="25" t="s">
        <v>50</v>
      </c>
      <c r="D47" s="19">
        <f>D48</f>
        <v>0</v>
      </c>
      <c r="E47" s="19">
        <f t="shared" ref="E47:AL47" si="9">E48</f>
        <v>0</v>
      </c>
      <c r="F47" s="19">
        <f t="shared" si="9"/>
        <v>0</v>
      </c>
      <c r="G47" s="19">
        <f t="shared" si="9"/>
        <v>0</v>
      </c>
      <c r="H47" s="19">
        <f t="shared" si="9"/>
        <v>0</v>
      </c>
      <c r="I47" s="19">
        <f t="shared" si="9"/>
        <v>0</v>
      </c>
      <c r="J47" s="19">
        <f t="shared" si="9"/>
        <v>0</v>
      </c>
      <c r="K47" s="19">
        <f t="shared" si="9"/>
        <v>0</v>
      </c>
      <c r="L47" s="19">
        <f t="shared" si="9"/>
        <v>0</v>
      </c>
      <c r="M47" s="19">
        <f t="shared" si="9"/>
        <v>0</v>
      </c>
      <c r="N47" s="19">
        <f t="shared" si="9"/>
        <v>0</v>
      </c>
      <c r="O47" s="19">
        <f t="shared" si="9"/>
        <v>0</v>
      </c>
      <c r="P47" s="19">
        <f t="shared" si="9"/>
        <v>0</v>
      </c>
      <c r="Q47" s="19">
        <f t="shared" si="9"/>
        <v>0</v>
      </c>
      <c r="R47" s="19">
        <f t="shared" si="9"/>
        <v>0</v>
      </c>
      <c r="S47" s="19">
        <f t="shared" si="9"/>
        <v>0</v>
      </c>
      <c r="T47" s="19">
        <f t="shared" si="9"/>
        <v>0</v>
      </c>
      <c r="U47" s="19">
        <f t="shared" si="9"/>
        <v>0</v>
      </c>
      <c r="V47" s="19">
        <f t="shared" si="9"/>
        <v>0</v>
      </c>
      <c r="W47" s="19">
        <f t="shared" si="9"/>
        <v>0</v>
      </c>
      <c r="X47" s="19">
        <f t="shared" si="9"/>
        <v>0</v>
      </c>
      <c r="Y47" s="19">
        <f t="shared" si="9"/>
        <v>0</v>
      </c>
      <c r="Z47" s="19">
        <f t="shared" si="9"/>
        <v>3.3759999999999999</v>
      </c>
      <c r="AA47" s="19">
        <f t="shared" si="9"/>
        <v>0</v>
      </c>
      <c r="AB47" s="19">
        <f t="shared" si="9"/>
        <v>0</v>
      </c>
      <c r="AC47" s="19">
        <f t="shared" si="9"/>
        <v>0</v>
      </c>
      <c r="AD47" s="19">
        <f t="shared" si="9"/>
        <v>0</v>
      </c>
      <c r="AE47" s="19">
        <f t="shared" si="9"/>
        <v>8</v>
      </c>
      <c r="AF47" s="19">
        <f t="shared" si="9"/>
        <v>0</v>
      </c>
      <c r="AG47" s="19">
        <f t="shared" si="4"/>
        <v>3.3759999999999999</v>
      </c>
      <c r="AH47" s="19">
        <f t="shared" si="9"/>
        <v>0</v>
      </c>
      <c r="AI47" s="19">
        <f t="shared" si="9"/>
        <v>0</v>
      </c>
      <c r="AJ47" s="19">
        <f t="shared" si="9"/>
        <v>0</v>
      </c>
      <c r="AK47" s="19">
        <f t="shared" si="9"/>
        <v>0</v>
      </c>
      <c r="AL47" s="19">
        <f t="shared" si="9"/>
        <v>8</v>
      </c>
    </row>
    <row r="48" spans="1:38" s="20" customFormat="1" ht="30.75" thickBot="1">
      <c r="A48" s="33" t="s">
        <v>157</v>
      </c>
      <c r="B48" s="34" t="s">
        <v>158</v>
      </c>
      <c r="C48" s="35" t="s">
        <v>159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36">
        <v>3.3759999999999999</v>
      </c>
      <c r="AA48" s="36">
        <v>0</v>
      </c>
      <c r="AB48" s="36">
        <v>0</v>
      </c>
      <c r="AC48" s="36">
        <v>0</v>
      </c>
      <c r="AD48" s="36">
        <v>0</v>
      </c>
      <c r="AE48" s="36">
        <v>8</v>
      </c>
      <c r="AF48" s="19">
        <v>0</v>
      </c>
      <c r="AG48" s="19">
        <f t="shared" si="4"/>
        <v>3.3759999999999999</v>
      </c>
      <c r="AH48" s="19">
        <v>0</v>
      </c>
      <c r="AI48" s="19">
        <v>0</v>
      </c>
      <c r="AJ48" s="19">
        <v>0</v>
      </c>
      <c r="AK48" s="19">
        <v>0</v>
      </c>
      <c r="AL48" s="19">
        <v>8</v>
      </c>
    </row>
    <row r="49" spans="1:38" s="20" customFormat="1" ht="51.75" thickBot="1">
      <c r="A49" s="21" t="s">
        <v>92</v>
      </c>
      <c r="B49" s="24" t="s">
        <v>93</v>
      </c>
      <c r="C49" s="25" t="s">
        <v>50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f t="shared" si="4"/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</row>
    <row r="50" spans="1:38" s="20" customFormat="1" ht="26.25" hidden="1" thickBot="1">
      <c r="A50" s="21" t="s">
        <v>94</v>
      </c>
      <c r="B50" s="28" t="s">
        <v>95</v>
      </c>
      <c r="C50" s="29" t="s">
        <v>96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f t="shared" si="4"/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</row>
    <row r="51" spans="1:38" s="20" customFormat="1" ht="39" hidden="1" thickBot="1">
      <c r="A51" s="21" t="s">
        <v>97</v>
      </c>
      <c r="B51" s="24" t="s">
        <v>98</v>
      </c>
      <c r="C51" s="25" t="s">
        <v>50</v>
      </c>
      <c r="D51" s="19">
        <f>D52</f>
        <v>0</v>
      </c>
      <c r="E51" s="19">
        <f t="shared" ref="E51:AL51" si="10">E52</f>
        <v>0</v>
      </c>
      <c r="F51" s="19">
        <f t="shared" si="10"/>
        <v>0</v>
      </c>
      <c r="G51" s="19">
        <f t="shared" si="10"/>
        <v>0</v>
      </c>
      <c r="H51" s="19">
        <f t="shared" si="10"/>
        <v>0</v>
      </c>
      <c r="I51" s="19">
        <f t="shared" si="10"/>
        <v>0</v>
      </c>
      <c r="J51" s="19">
        <f t="shared" si="10"/>
        <v>0</v>
      </c>
      <c r="K51" s="19">
        <f t="shared" si="10"/>
        <v>0</v>
      </c>
      <c r="L51" s="19">
        <f t="shared" si="10"/>
        <v>0</v>
      </c>
      <c r="M51" s="19">
        <f t="shared" si="10"/>
        <v>0</v>
      </c>
      <c r="N51" s="19">
        <f t="shared" si="10"/>
        <v>0</v>
      </c>
      <c r="O51" s="19">
        <f t="shared" si="10"/>
        <v>0</v>
      </c>
      <c r="P51" s="19">
        <f t="shared" si="10"/>
        <v>0</v>
      </c>
      <c r="Q51" s="19">
        <f t="shared" si="10"/>
        <v>0</v>
      </c>
      <c r="R51" s="19">
        <f t="shared" si="10"/>
        <v>0</v>
      </c>
      <c r="S51" s="19">
        <f t="shared" si="10"/>
        <v>0</v>
      </c>
      <c r="T51" s="19">
        <f t="shared" si="10"/>
        <v>0</v>
      </c>
      <c r="U51" s="19">
        <f t="shared" si="10"/>
        <v>0</v>
      </c>
      <c r="V51" s="19">
        <f t="shared" si="10"/>
        <v>0</v>
      </c>
      <c r="W51" s="19">
        <f t="shared" si="10"/>
        <v>0</v>
      </c>
      <c r="X51" s="19">
        <f t="shared" si="10"/>
        <v>0</v>
      </c>
      <c r="Y51" s="19">
        <f t="shared" si="10"/>
        <v>0</v>
      </c>
      <c r="Z51" s="19">
        <f t="shared" si="10"/>
        <v>0</v>
      </c>
      <c r="AA51" s="19">
        <f t="shared" si="10"/>
        <v>0</v>
      </c>
      <c r="AB51" s="19">
        <f t="shared" si="10"/>
        <v>0</v>
      </c>
      <c r="AC51" s="19">
        <f t="shared" si="10"/>
        <v>0</v>
      </c>
      <c r="AD51" s="19">
        <f t="shared" si="10"/>
        <v>0</v>
      </c>
      <c r="AE51" s="19">
        <f t="shared" si="10"/>
        <v>0</v>
      </c>
      <c r="AF51" s="19">
        <f t="shared" si="10"/>
        <v>0</v>
      </c>
      <c r="AG51" s="19">
        <f t="shared" si="4"/>
        <v>0</v>
      </c>
      <c r="AH51" s="19">
        <f t="shared" si="10"/>
        <v>0</v>
      </c>
      <c r="AI51" s="19">
        <f t="shared" si="10"/>
        <v>0</v>
      </c>
      <c r="AJ51" s="19">
        <f t="shared" si="10"/>
        <v>0</v>
      </c>
      <c r="AK51" s="19">
        <f t="shared" si="10"/>
        <v>0</v>
      </c>
      <c r="AL51" s="19">
        <f t="shared" si="10"/>
        <v>0</v>
      </c>
    </row>
    <row r="52" spans="1:38" s="20" customFormat="1" ht="26.25" hidden="1" thickBot="1">
      <c r="A52" s="21" t="s">
        <v>99</v>
      </c>
      <c r="B52" s="24" t="s">
        <v>100</v>
      </c>
      <c r="C52" s="25" t="s">
        <v>50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f t="shared" si="4"/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</row>
    <row r="53" spans="1:38" s="20" customFormat="1" ht="39" hidden="1" thickBot="1">
      <c r="A53" s="21" t="s">
        <v>101</v>
      </c>
      <c r="B53" s="24" t="s">
        <v>102</v>
      </c>
      <c r="C53" s="25" t="s">
        <v>50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f t="shared" si="4"/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</row>
    <row r="54" spans="1:38" s="20" customFormat="1" ht="39" thickBot="1">
      <c r="A54" s="21" t="s">
        <v>103</v>
      </c>
      <c r="B54" s="24" t="s">
        <v>104</v>
      </c>
      <c r="C54" s="25" t="s">
        <v>50</v>
      </c>
      <c r="D54" s="19">
        <f>D59</f>
        <v>0</v>
      </c>
      <c r="E54" s="19">
        <f t="shared" ref="E54:AL54" si="11">E59</f>
        <v>0</v>
      </c>
      <c r="F54" s="19">
        <f t="shared" si="11"/>
        <v>0</v>
      </c>
      <c r="G54" s="19">
        <f t="shared" si="11"/>
        <v>0</v>
      </c>
      <c r="H54" s="19">
        <f t="shared" si="11"/>
        <v>0</v>
      </c>
      <c r="I54" s="19">
        <f t="shared" si="11"/>
        <v>0</v>
      </c>
      <c r="J54" s="19">
        <f t="shared" si="11"/>
        <v>0</v>
      </c>
      <c r="K54" s="19">
        <f t="shared" si="11"/>
        <v>0</v>
      </c>
      <c r="L54" s="19">
        <f t="shared" si="11"/>
        <v>0</v>
      </c>
      <c r="M54" s="19">
        <f t="shared" si="11"/>
        <v>0</v>
      </c>
      <c r="N54" s="19">
        <f t="shared" si="11"/>
        <v>0</v>
      </c>
      <c r="O54" s="19">
        <f t="shared" si="11"/>
        <v>0</v>
      </c>
      <c r="P54" s="19">
        <f t="shared" si="11"/>
        <v>0</v>
      </c>
      <c r="Q54" s="19">
        <f t="shared" si="11"/>
        <v>0</v>
      </c>
      <c r="R54" s="19">
        <f t="shared" si="11"/>
        <v>0</v>
      </c>
      <c r="S54" s="19">
        <f t="shared" si="11"/>
        <v>0</v>
      </c>
      <c r="T54" s="19">
        <f t="shared" si="11"/>
        <v>0</v>
      </c>
      <c r="U54" s="19">
        <f t="shared" si="11"/>
        <v>0</v>
      </c>
      <c r="V54" s="19">
        <f t="shared" si="11"/>
        <v>0</v>
      </c>
      <c r="W54" s="19">
        <f t="shared" si="11"/>
        <v>0</v>
      </c>
      <c r="X54" s="19">
        <f t="shared" si="11"/>
        <v>0</v>
      </c>
      <c r="Y54" s="19">
        <f t="shared" si="11"/>
        <v>0</v>
      </c>
      <c r="Z54" s="19">
        <f t="shared" si="11"/>
        <v>0</v>
      </c>
      <c r="AA54" s="19">
        <f t="shared" si="11"/>
        <v>0</v>
      </c>
      <c r="AB54" s="19">
        <f t="shared" si="11"/>
        <v>0</v>
      </c>
      <c r="AC54" s="19">
        <f t="shared" si="11"/>
        <v>0</v>
      </c>
      <c r="AD54" s="19">
        <f t="shared" si="11"/>
        <v>0</v>
      </c>
      <c r="AE54" s="19">
        <f t="shared" si="11"/>
        <v>0</v>
      </c>
      <c r="AF54" s="19">
        <f t="shared" si="11"/>
        <v>0</v>
      </c>
      <c r="AG54" s="19">
        <f t="shared" si="4"/>
        <v>0</v>
      </c>
      <c r="AH54" s="19">
        <f t="shared" si="11"/>
        <v>0</v>
      </c>
      <c r="AI54" s="19">
        <f t="shared" si="11"/>
        <v>0</v>
      </c>
      <c r="AJ54" s="19">
        <f t="shared" si="11"/>
        <v>0</v>
      </c>
      <c r="AK54" s="19">
        <f t="shared" si="11"/>
        <v>0</v>
      </c>
      <c r="AL54" s="19">
        <f t="shared" si="11"/>
        <v>0</v>
      </c>
    </row>
    <row r="55" spans="1:38" s="20" customFormat="1" ht="26.25" hidden="1" thickBot="1">
      <c r="A55" s="21" t="s">
        <v>105</v>
      </c>
      <c r="B55" s="24" t="s">
        <v>106</v>
      </c>
      <c r="C55" s="25" t="s">
        <v>50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f t="shared" si="4"/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</row>
    <row r="56" spans="1:38" s="20" customFormat="1" ht="26.25" hidden="1" thickBot="1">
      <c r="A56" s="21" t="s">
        <v>107</v>
      </c>
      <c r="B56" s="24" t="s">
        <v>108</v>
      </c>
      <c r="C56" s="25" t="s">
        <v>50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f t="shared" si="4"/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</row>
    <row r="57" spans="1:38" s="20" customFormat="1" ht="26.25" hidden="1" thickBot="1">
      <c r="A57" s="21" t="s">
        <v>109</v>
      </c>
      <c r="B57" s="24" t="s">
        <v>110</v>
      </c>
      <c r="C57" s="25" t="s">
        <v>50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f t="shared" si="4"/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</row>
    <row r="58" spans="1:38" s="20" customFormat="1" ht="26.25" hidden="1" thickBot="1">
      <c r="A58" s="21" t="s">
        <v>111</v>
      </c>
      <c r="B58" s="24" t="s">
        <v>112</v>
      </c>
      <c r="C58" s="25" t="s">
        <v>50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f t="shared" si="4"/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</row>
    <row r="59" spans="1:38" s="20" customFormat="1" ht="51.75" thickBot="1">
      <c r="A59" s="21" t="s">
        <v>113</v>
      </c>
      <c r="B59" s="24" t="s">
        <v>114</v>
      </c>
      <c r="C59" s="25" t="s">
        <v>50</v>
      </c>
      <c r="D59" s="19">
        <f>D60+D61+D62</f>
        <v>0</v>
      </c>
      <c r="E59" s="19">
        <f t="shared" ref="E59:AL59" si="12">E60+E61+E62</f>
        <v>0</v>
      </c>
      <c r="F59" s="19">
        <f t="shared" si="12"/>
        <v>0</v>
      </c>
      <c r="G59" s="19">
        <f t="shared" si="12"/>
        <v>0</v>
      </c>
      <c r="H59" s="19">
        <f t="shared" si="12"/>
        <v>0</v>
      </c>
      <c r="I59" s="19">
        <f t="shared" si="12"/>
        <v>0</v>
      </c>
      <c r="J59" s="19">
        <f t="shared" si="12"/>
        <v>0</v>
      </c>
      <c r="K59" s="19">
        <f t="shared" si="12"/>
        <v>0</v>
      </c>
      <c r="L59" s="19">
        <f t="shared" si="12"/>
        <v>0</v>
      </c>
      <c r="M59" s="19">
        <f t="shared" si="12"/>
        <v>0</v>
      </c>
      <c r="N59" s="19">
        <f t="shared" si="12"/>
        <v>0</v>
      </c>
      <c r="O59" s="19">
        <f t="shared" si="12"/>
        <v>0</v>
      </c>
      <c r="P59" s="19">
        <f t="shared" si="12"/>
        <v>0</v>
      </c>
      <c r="Q59" s="19">
        <f t="shared" si="12"/>
        <v>0</v>
      </c>
      <c r="R59" s="19">
        <f t="shared" si="12"/>
        <v>0</v>
      </c>
      <c r="S59" s="19">
        <f t="shared" si="12"/>
        <v>0</v>
      </c>
      <c r="T59" s="19">
        <f t="shared" si="12"/>
        <v>0</v>
      </c>
      <c r="U59" s="19">
        <f t="shared" si="12"/>
        <v>0</v>
      </c>
      <c r="V59" s="19">
        <f t="shared" si="12"/>
        <v>0</v>
      </c>
      <c r="W59" s="19">
        <f t="shared" si="12"/>
        <v>0</v>
      </c>
      <c r="X59" s="19">
        <f t="shared" si="12"/>
        <v>0</v>
      </c>
      <c r="Y59" s="19">
        <f t="shared" si="12"/>
        <v>0</v>
      </c>
      <c r="Z59" s="19">
        <f t="shared" si="12"/>
        <v>0</v>
      </c>
      <c r="AA59" s="19">
        <f t="shared" si="12"/>
        <v>0</v>
      </c>
      <c r="AB59" s="19">
        <f t="shared" si="12"/>
        <v>0</v>
      </c>
      <c r="AC59" s="19">
        <f t="shared" si="12"/>
        <v>0</v>
      </c>
      <c r="AD59" s="19">
        <f t="shared" si="12"/>
        <v>0</v>
      </c>
      <c r="AE59" s="19">
        <f t="shared" si="12"/>
        <v>0</v>
      </c>
      <c r="AF59" s="19">
        <f t="shared" si="12"/>
        <v>0</v>
      </c>
      <c r="AG59" s="19">
        <f t="shared" si="4"/>
        <v>0</v>
      </c>
      <c r="AH59" s="19">
        <f t="shared" si="12"/>
        <v>0</v>
      </c>
      <c r="AI59" s="19">
        <f t="shared" si="12"/>
        <v>0</v>
      </c>
      <c r="AJ59" s="19">
        <f t="shared" si="12"/>
        <v>0</v>
      </c>
      <c r="AK59" s="19">
        <f t="shared" si="12"/>
        <v>0</v>
      </c>
      <c r="AL59" s="19">
        <f t="shared" si="12"/>
        <v>0</v>
      </c>
    </row>
    <row r="60" spans="1:38" s="20" customFormat="1" ht="90" hidden="1" thickBot="1">
      <c r="A60" s="21" t="s">
        <v>115</v>
      </c>
      <c r="B60" s="22" t="s">
        <v>116</v>
      </c>
      <c r="C60" s="23" t="s">
        <v>117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f t="shared" si="4"/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</row>
    <row r="61" spans="1:38" s="20" customFormat="1" ht="39" hidden="1" thickBot="1">
      <c r="A61" s="21" t="s">
        <v>118</v>
      </c>
      <c r="B61" s="30" t="s">
        <v>119</v>
      </c>
      <c r="C61" s="23" t="s">
        <v>120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f t="shared" si="4"/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</row>
    <row r="62" spans="1:38" s="20" customFormat="1" ht="39" hidden="1" thickBot="1">
      <c r="A62" s="21" t="s">
        <v>121</v>
      </c>
      <c r="B62" s="24" t="s">
        <v>122</v>
      </c>
      <c r="C62" s="23" t="s">
        <v>123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f t="shared" si="4"/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</row>
    <row r="63" spans="1:38" s="20" customFormat="1" ht="51.75" hidden="1" thickBot="1">
      <c r="A63" s="21" t="s">
        <v>124</v>
      </c>
      <c r="B63" s="24" t="s">
        <v>125</v>
      </c>
      <c r="C63" s="25" t="s">
        <v>50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f t="shared" si="4"/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</row>
    <row r="64" spans="1:38" s="20" customFormat="1" ht="39" hidden="1" thickBot="1">
      <c r="A64" s="21" t="s">
        <v>126</v>
      </c>
      <c r="B64" s="24" t="s">
        <v>127</v>
      </c>
      <c r="C64" s="25" t="s">
        <v>50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f t="shared" si="4"/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</row>
    <row r="65" spans="1:38" s="20" customFormat="1" ht="51.75" hidden="1" thickBot="1">
      <c r="A65" s="21" t="s">
        <v>128</v>
      </c>
      <c r="B65" s="24" t="s">
        <v>129</v>
      </c>
      <c r="C65" s="25" t="s">
        <v>50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f t="shared" si="4"/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</row>
    <row r="66" spans="1:38" s="20" customFormat="1" ht="51.75" hidden="1" thickBot="1">
      <c r="A66" s="21" t="s">
        <v>130</v>
      </c>
      <c r="B66" s="24" t="s">
        <v>131</v>
      </c>
      <c r="C66" s="25" t="s">
        <v>50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f t="shared" si="4"/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</row>
    <row r="67" spans="1:38" s="20" customFormat="1" ht="26.25" hidden="1" thickBot="1">
      <c r="A67" s="21" t="s">
        <v>132</v>
      </c>
      <c r="B67" s="24" t="s">
        <v>133</v>
      </c>
      <c r="C67" s="25" t="s">
        <v>50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f t="shared" si="4"/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</row>
    <row r="68" spans="1:38" s="20" customFormat="1" ht="39" hidden="1" thickBot="1">
      <c r="A68" s="21" t="s">
        <v>134</v>
      </c>
      <c r="B68" s="24" t="s">
        <v>135</v>
      </c>
      <c r="C68" s="25" t="s">
        <v>50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f t="shared" si="4"/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</row>
    <row r="69" spans="1:38" s="20" customFormat="1" ht="51.75" hidden="1" thickBot="1">
      <c r="A69" s="21" t="s">
        <v>136</v>
      </c>
      <c r="B69" s="24" t="s">
        <v>137</v>
      </c>
      <c r="C69" s="25" t="s">
        <v>50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f t="shared" si="4"/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</row>
    <row r="70" spans="1:38" s="20" customFormat="1" ht="64.5" hidden="1" thickBot="1">
      <c r="A70" s="21" t="s">
        <v>138</v>
      </c>
      <c r="B70" s="24" t="s">
        <v>139</v>
      </c>
      <c r="C70" s="25" t="s">
        <v>50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f t="shared" si="4"/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</row>
    <row r="71" spans="1:38" s="20" customFormat="1" ht="64.5" hidden="1" thickBot="1">
      <c r="A71" s="21" t="s">
        <v>140</v>
      </c>
      <c r="B71" s="24" t="s">
        <v>141</v>
      </c>
      <c r="C71" s="25" t="s">
        <v>50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f t="shared" si="4"/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</row>
    <row r="72" spans="1:38" s="20" customFormat="1" ht="39" thickBot="1">
      <c r="A72" s="21" t="s">
        <v>142</v>
      </c>
      <c r="B72" s="24" t="s">
        <v>143</v>
      </c>
      <c r="C72" s="25" t="s">
        <v>50</v>
      </c>
      <c r="D72" s="19">
        <f>D73+D74</f>
        <v>0</v>
      </c>
      <c r="E72" s="19">
        <f t="shared" ref="E72:AL72" si="13">E73+E74</f>
        <v>0</v>
      </c>
      <c r="F72" s="19">
        <f t="shared" si="13"/>
        <v>0</v>
      </c>
      <c r="G72" s="19">
        <f t="shared" si="13"/>
        <v>0</v>
      </c>
      <c r="H72" s="19">
        <f t="shared" si="13"/>
        <v>0</v>
      </c>
      <c r="I72" s="19">
        <f t="shared" si="13"/>
        <v>0</v>
      </c>
      <c r="J72" s="19">
        <f t="shared" si="13"/>
        <v>0</v>
      </c>
      <c r="K72" s="19">
        <f t="shared" si="13"/>
        <v>0</v>
      </c>
      <c r="L72" s="19">
        <f t="shared" si="13"/>
        <v>0</v>
      </c>
      <c r="M72" s="19">
        <f t="shared" si="13"/>
        <v>0</v>
      </c>
      <c r="N72" s="19">
        <f t="shared" si="13"/>
        <v>0</v>
      </c>
      <c r="O72" s="19">
        <f t="shared" si="13"/>
        <v>0</v>
      </c>
      <c r="P72" s="19">
        <f t="shared" si="13"/>
        <v>0</v>
      </c>
      <c r="Q72" s="19">
        <f t="shared" si="13"/>
        <v>0</v>
      </c>
      <c r="R72" s="19">
        <f t="shared" si="13"/>
        <v>0</v>
      </c>
      <c r="S72" s="19">
        <f t="shared" si="13"/>
        <v>0</v>
      </c>
      <c r="T72" s="19">
        <f t="shared" si="13"/>
        <v>0</v>
      </c>
      <c r="U72" s="19">
        <f t="shared" si="13"/>
        <v>0</v>
      </c>
      <c r="V72" s="19">
        <f t="shared" si="13"/>
        <v>0</v>
      </c>
      <c r="W72" s="19">
        <f t="shared" si="13"/>
        <v>0</v>
      </c>
      <c r="X72" s="19">
        <f t="shared" si="13"/>
        <v>0</v>
      </c>
      <c r="Y72" s="19">
        <f t="shared" si="13"/>
        <v>0</v>
      </c>
      <c r="Z72" s="19">
        <f t="shared" si="13"/>
        <v>0</v>
      </c>
      <c r="AA72" s="19">
        <f t="shared" si="13"/>
        <v>0</v>
      </c>
      <c r="AB72" s="19">
        <f t="shared" si="13"/>
        <v>0</v>
      </c>
      <c r="AC72" s="19">
        <f t="shared" si="13"/>
        <v>0</v>
      </c>
      <c r="AD72" s="19">
        <f t="shared" si="13"/>
        <v>0</v>
      </c>
      <c r="AE72" s="19">
        <f t="shared" si="13"/>
        <v>0</v>
      </c>
      <c r="AF72" s="19">
        <f t="shared" si="13"/>
        <v>0</v>
      </c>
      <c r="AG72" s="19">
        <f t="shared" si="4"/>
        <v>0</v>
      </c>
      <c r="AH72" s="19">
        <f t="shared" si="13"/>
        <v>0</v>
      </c>
      <c r="AI72" s="19">
        <f t="shared" si="13"/>
        <v>0</v>
      </c>
      <c r="AJ72" s="19">
        <f t="shared" si="13"/>
        <v>0</v>
      </c>
      <c r="AK72" s="19">
        <f t="shared" si="13"/>
        <v>0</v>
      </c>
      <c r="AL72" s="19">
        <f t="shared" si="13"/>
        <v>0</v>
      </c>
    </row>
    <row r="73" spans="1:38" s="20" customFormat="1" ht="39" hidden="1" thickBot="1">
      <c r="A73" s="21" t="s">
        <v>144</v>
      </c>
      <c r="B73" s="30" t="s">
        <v>145</v>
      </c>
      <c r="C73" s="29" t="s">
        <v>146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f t="shared" si="4"/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</row>
    <row r="74" spans="1:38" s="20" customFormat="1" ht="26.25" hidden="1" thickBot="1">
      <c r="A74" s="21" t="s">
        <v>147</v>
      </c>
      <c r="B74" s="24" t="s">
        <v>148</v>
      </c>
      <c r="C74" s="29" t="s">
        <v>149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f t="shared" si="4"/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</row>
    <row r="75" spans="1:38" s="20" customFormat="1" ht="39" thickBot="1">
      <c r="A75" s="21" t="s">
        <v>150</v>
      </c>
      <c r="B75" s="24" t="s">
        <v>151</v>
      </c>
      <c r="C75" s="25" t="s">
        <v>50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f t="shared" si="4"/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</row>
    <row r="76" spans="1:38" s="20" customFormat="1" ht="26.25" thickBot="1">
      <c r="A76" s="21" t="s">
        <v>152</v>
      </c>
      <c r="B76" s="24" t="s">
        <v>153</v>
      </c>
      <c r="C76" s="25" t="s">
        <v>50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f t="shared" si="4"/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</row>
  </sheetData>
  <mergeCells count="16">
    <mergeCell ref="AI1:AL7"/>
    <mergeCell ref="A8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2018-01-07T17:30:20Z</dcterms:created>
  <dcterms:modified xsi:type="dcterms:W3CDTF">2018-05-02T11:27:03Z</dcterms:modified>
</cp:coreProperties>
</file>