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80" windowWidth="20055" windowHeight="7830"/>
  </bookViews>
  <sheets>
    <sheet name="форма 4" sheetId="1" r:id="rId1"/>
  </sheets>
  <calcPr calcId="125725"/>
</workbook>
</file>

<file path=xl/calcChain.xml><?xml version="1.0" encoding="utf-8"?>
<calcChain xmlns="http://schemas.openxmlformats.org/spreadsheetml/2006/main">
  <c r="BR49" i="1"/>
  <c r="E49"/>
  <c r="F49"/>
  <c r="G49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Z49"/>
  <c r="AA49"/>
  <c r="AB49"/>
  <c r="AC49"/>
  <c r="AD49"/>
  <c r="AE49"/>
  <c r="AF49"/>
  <c r="AG49"/>
  <c r="AH49"/>
  <c r="AI49"/>
  <c r="AJ49"/>
  <c r="AK49"/>
  <c r="AL49"/>
  <c r="AM49"/>
  <c r="AN49"/>
  <c r="AO49"/>
  <c r="AP49"/>
  <c r="AQ49"/>
  <c r="AR49"/>
  <c r="AS49"/>
  <c r="AT49"/>
  <c r="AU49"/>
  <c r="AV49"/>
  <c r="AW49"/>
  <c r="AX49"/>
  <c r="AY49"/>
  <c r="AZ49"/>
  <c r="BA49"/>
  <c r="BB49"/>
  <c r="BC49"/>
  <c r="BD49"/>
  <c r="BE49"/>
  <c r="BF49"/>
  <c r="BG49"/>
  <c r="BH49"/>
  <c r="BI49"/>
  <c r="BJ49"/>
  <c r="BK49"/>
  <c r="BL49"/>
  <c r="BM49"/>
  <c r="BN49"/>
  <c r="BO49"/>
  <c r="BP49"/>
  <c r="BQ49"/>
  <c r="BS49"/>
  <c r="BT49"/>
  <c r="BU49"/>
  <c r="BV49"/>
  <c r="BW49"/>
  <c r="BX49"/>
  <c r="BY49"/>
  <c r="BZ49"/>
  <c r="CA49"/>
  <c r="CB49"/>
  <c r="CC49"/>
  <c r="CD49"/>
  <c r="CE49"/>
  <c r="CF49"/>
  <c r="CG49"/>
  <c r="CH49"/>
  <c r="CI49"/>
  <c r="CJ49"/>
  <c r="CK49"/>
  <c r="D49"/>
  <c r="AP27" l="1"/>
  <c r="AP24" s="1"/>
  <c r="AQ27"/>
  <c r="AQ24" s="1"/>
  <c r="AR27"/>
  <c r="AR24" s="1"/>
  <c r="AS27"/>
  <c r="AS24" s="1"/>
  <c r="AT27"/>
  <c r="AT24" s="1"/>
  <c r="AU27"/>
  <c r="AU24" s="1"/>
  <c r="AP44"/>
  <c r="AP43" s="1"/>
  <c r="AQ44"/>
  <c r="AQ43" s="1"/>
  <c r="AR44"/>
  <c r="AR43" s="1"/>
  <c r="AS44"/>
  <c r="AS43" s="1"/>
  <c r="AT44"/>
  <c r="AT43" s="1"/>
  <c r="AU44"/>
  <c r="AU43" s="1"/>
  <c r="AP57"/>
  <c r="AQ57"/>
  <c r="AR57"/>
  <c r="AR48" s="1"/>
  <c r="AS57"/>
  <c r="AT57"/>
  <c r="AU57"/>
  <c r="AP59"/>
  <c r="AQ59"/>
  <c r="AR59"/>
  <c r="AS59"/>
  <c r="AT59"/>
  <c r="AU59"/>
  <c r="AP69"/>
  <c r="AP64" s="1"/>
  <c r="AQ69"/>
  <c r="AQ64" s="1"/>
  <c r="AR69"/>
  <c r="AR64" s="1"/>
  <c r="AS69"/>
  <c r="AS64" s="1"/>
  <c r="AT69"/>
  <c r="AT64" s="1"/>
  <c r="AU69"/>
  <c r="AU64" s="1"/>
  <c r="AU48" l="1"/>
  <c r="AU47" s="1"/>
  <c r="AQ48"/>
  <c r="AT23"/>
  <c r="AP23"/>
  <c r="AS23"/>
  <c r="AQ47"/>
  <c r="AS48"/>
  <c r="AS47" s="1"/>
  <c r="AR23"/>
  <c r="AR47"/>
  <c r="AT48"/>
  <c r="AT47" s="1"/>
  <c r="AP48"/>
  <c r="AP47" s="1"/>
  <c r="AU23"/>
  <c r="AQ23"/>
  <c r="BY54" l="1"/>
  <c r="BZ54"/>
  <c r="CB54"/>
  <c r="CC54"/>
  <c r="CD54"/>
  <c r="BY55"/>
  <c r="BZ55"/>
  <c r="CB55"/>
  <c r="CC55"/>
  <c r="CD55"/>
  <c r="CI55"/>
  <c r="CF55"/>
  <c r="CI54"/>
  <c r="CF54"/>
  <c r="CF42"/>
  <c r="L91"/>
  <c r="K91"/>
  <c r="J91"/>
  <c r="I91"/>
  <c r="H91"/>
  <c r="G91"/>
  <c r="F91"/>
  <c r="L82"/>
  <c r="K82"/>
  <c r="J82"/>
  <c r="I82"/>
  <c r="H82"/>
  <c r="G82"/>
  <c r="F82"/>
  <c r="L69"/>
  <c r="K69"/>
  <c r="K64" s="1"/>
  <c r="J69"/>
  <c r="I69"/>
  <c r="I64" s="1"/>
  <c r="H69"/>
  <c r="H64" s="1"/>
  <c r="G69"/>
  <c r="G64" s="1"/>
  <c r="F69"/>
  <c r="L64"/>
  <c r="J64"/>
  <c r="F64"/>
  <c r="L57"/>
  <c r="K57"/>
  <c r="J57"/>
  <c r="I57"/>
  <c r="I48" s="1"/>
  <c r="H57"/>
  <c r="G57"/>
  <c r="F57"/>
  <c r="L44"/>
  <c r="L43" s="1"/>
  <c r="K44"/>
  <c r="K43" s="1"/>
  <c r="J44"/>
  <c r="J43" s="1"/>
  <c r="I44"/>
  <c r="I43" s="1"/>
  <c r="H44"/>
  <c r="H43" s="1"/>
  <c r="G44"/>
  <c r="G43" s="1"/>
  <c r="F44"/>
  <c r="F43" s="1"/>
  <c r="L27"/>
  <c r="L24" s="1"/>
  <c r="K27"/>
  <c r="K24" s="1"/>
  <c r="J27"/>
  <c r="J24" s="1"/>
  <c r="I27"/>
  <c r="I24" s="1"/>
  <c r="H27"/>
  <c r="G27"/>
  <c r="F27"/>
  <c r="H24"/>
  <c r="G24"/>
  <c r="F24"/>
  <c r="Z91"/>
  <c r="Y91"/>
  <c r="X91"/>
  <c r="W91"/>
  <c r="V91"/>
  <c r="U91"/>
  <c r="T91"/>
  <c r="Z82"/>
  <c r="Y82"/>
  <c r="X82"/>
  <c r="W82"/>
  <c r="V82"/>
  <c r="U82"/>
  <c r="T82"/>
  <c r="Z69"/>
  <c r="Z64" s="1"/>
  <c r="Y69"/>
  <c r="Y64" s="1"/>
  <c r="X69"/>
  <c r="W69"/>
  <c r="W64" s="1"/>
  <c r="V69"/>
  <c r="V64" s="1"/>
  <c r="U69"/>
  <c r="U64" s="1"/>
  <c r="T69"/>
  <c r="X64"/>
  <c r="T64"/>
  <c r="Z59"/>
  <c r="Y59"/>
  <c r="X59"/>
  <c r="W59"/>
  <c r="V59"/>
  <c r="U59"/>
  <c r="T59"/>
  <c r="Z57"/>
  <c r="Y57"/>
  <c r="X57"/>
  <c r="W57"/>
  <c r="V57"/>
  <c r="U57"/>
  <c r="T57"/>
  <c r="U48"/>
  <c r="X48"/>
  <c r="T48"/>
  <c r="Z44"/>
  <c r="Z43" s="1"/>
  <c r="Y44"/>
  <c r="Y43" s="1"/>
  <c r="X44"/>
  <c r="X43" s="1"/>
  <c r="W44"/>
  <c r="W43" s="1"/>
  <c r="V44"/>
  <c r="V43" s="1"/>
  <c r="U44"/>
  <c r="U43" s="1"/>
  <c r="T44"/>
  <c r="T43" s="1"/>
  <c r="Z27"/>
  <c r="Z24" s="1"/>
  <c r="Y27"/>
  <c r="Y24" s="1"/>
  <c r="X27"/>
  <c r="X24" s="1"/>
  <c r="W27"/>
  <c r="V27"/>
  <c r="V24" s="1"/>
  <c r="U27"/>
  <c r="U24" s="1"/>
  <c r="T27"/>
  <c r="T24" s="1"/>
  <c r="W24"/>
  <c r="BY29"/>
  <c r="BP91"/>
  <c r="BO91"/>
  <c r="BN91"/>
  <c r="BM91"/>
  <c r="BL91"/>
  <c r="BK91"/>
  <c r="BJ91"/>
  <c r="BP82"/>
  <c r="BO82"/>
  <c r="BN82"/>
  <c r="BM82"/>
  <c r="BL82"/>
  <c r="BK82"/>
  <c r="BJ82"/>
  <c r="BP69"/>
  <c r="BO69"/>
  <c r="BO64" s="1"/>
  <c r="BN69"/>
  <c r="BN64" s="1"/>
  <c r="BM69"/>
  <c r="BM64" s="1"/>
  <c r="BL69"/>
  <c r="BK69"/>
  <c r="BK64" s="1"/>
  <c r="BJ69"/>
  <c r="BJ64" s="1"/>
  <c r="BP64"/>
  <c r="BL64"/>
  <c r="BP59"/>
  <c r="BO59"/>
  <c r="BN59"/>
  <c r="BM59"/>
  <c r="BL59"/>
  <c r="BK59"/>
  <c r="BJ59"/>
  <c r="BP57"/>
  <c r="BO57"/>
  <c r="BN57"/>
  <c r="BM57"/>
  <c r="BL57"/>
  <c r="BK57"/>
  <c r="BJ57"/>
  <c r="BL48"/>
  <c r="BP44"/>
  <c r="BP43" s="1"/>
  <c r="BO44"/>
  <c r="BO43" s="1"/>
  <c r="BN44"/>
  <c r="BN43" s="1"/>
  <c r="BM44"/>
  <c r="BM43" s="1"/>
  <c r="BL44"/>
  <c r="BK44"/>
  <c r="BK43" s="1"/>
  <c r="BJ44"/>
  <c r="BJ43" s="1"/>
  <c r="BL43"/>
  <c r="BP27"/>
  <c r="BP24" s="1"/>
  <c r="BO27"/>
  <c r="BN27"/>
  <c r="BM27"/>
  <c r="BM24" s="1"/>
  <c r="BL27"/>
  <c r="BL24" s="1"/>
  <c r="BK27"/>
  <c r="BK24" s="1"/>
  <c r="BJ27"/>
  <c r="BO24"/>
  <c r="BN24"/>
  <c r="BJ24"/>
  <c r="BB91"/>
  <c r="BA91"/>
  <c r="AZ91"/>
  <c r="AY91"/>
  <c r="AX91"/>
  <c r="AW91"/>
  <c r="AV91"/>
  <c r="BB82"/>
  <c r="BA82"/>
  <c r="AZ82"/>
  <c r="AY82"/>
  <c r="AX82"/>
  <c r="AW82"/>
  <c r="AV82"/>
  <c r="BB69"/>
  <c r="BA69"/>
  <c r="BA64" s="1"/>
  <c r="AZ69"/>
  <c r="AZ64" s="1"/>
  <c r="AY69"/>
  <c r="AY64" s="1"/>
  <c r="AX69"/>
  <c r="AW69"/>
  <c r="AV69"/>
  <c r="AV64" s="1"/>
  <c r="BB64"/>
  <c r="AX64"/>
  <c r="AW64"/>
  <c r="BB59"/>
  <c r="BA59"/>
  <c r="AZ59"/>
  <c r="AY59"/>
  <c r="AX59"/>
  <c r="AW59"/>
  <c r="AV59"/>
  <c r="BB57"/>
  <c r="BA57"/>
  <c r="AZ57"/>
  <c r="AY57"/>
  <c r="AX57"/>
  <c r="AW57"/>
  <c r="AV57"/>
  <c r="BB48"/>
  <c r="BB47" s="1"/>
  <c r="AX48"/>
  <c r="BB44"/>
  <c r="BB43" s="1"/>
  <c r="BA44"/>
  <c r="BA43" s="1"/>
  <c r="AZ44"/>
  <c r="AY44"/>
  <c r="AY43" s="1"/>
  <c r="AX44"/>
  <c r="AX43" s="1"/>
  <c r="AW44"/>
  <c r="AW43" s="1"/>
  <c r="AV44"/>
  <c r="AV43" s="1"/>
  <c r="BB27"/>
  <c r="BB24" s="1"/>
  <c r="BA27"/>
  <c r="BA24" s="1"/>
  <c r="AZ27"/>
  <c r="AZ24" s="1"/>
  <c r="AY27"/>
  <c r="AX27"/>
  <c r="AX24" s="1"/>
  <c r="AW27"/>
  <c r="AW24" s="1"/>
  <c r="AV27"/>
  <c r="AY24"/>
  <c r="AV24"/>
  <c r="AN91"/>
  <c r="AM91"/>
  <c r="AL91"/>
  <c r="AK91"/>
  <c r="AJ91"/>
  <c r="AI91"/>
  <c r="AH91"/>
  <c r="AN82"/>
  <c r="AM82"/>
  <c r="AL82"/>
  <c r="AK82"/>
  <c r="AJ82"/>
  <c r="AI82"/>
  <c r="AH82"/>
  <c r="AN69"/>
  <c r="AN64" s="1"/>
  <c r="AM69"/>
  <c r="AM64" s="1"/>
  <c r="AL69"/>
  <c r="AK69"/>
  <c r="AK64" s="1"/>
  <c r="AJ69"/>
  <c r="AI69"/>
  <c r="AI64" s="1"/>
  <c r="AH69"/>
  <c r="AH64" s="1"/>
  <c r="AL64"/>
  <c r="AJ64"/>
  <c r="AN59"/>
  <c r="AM59"/>
  <c r="AL59"/>
  <c r="AK59"/>
  <c r="AJ59"/>
  <c r="AI59"/>
  <c r="AH59"/>
  <c r="AN57"/>
  <c r="AM57"/>
  <c r="AM48" s="1"/>
  <c r="AL57"/>
  <c r="AK57"/>
  <c r="AJ57"/>
  <c r="AI57"/>
  <c r="AI48" s="1"/>
  <c r="AH57"/>
  <c r="AN48"/>
  <c r="AJ48"/>
  <c r="AN44"/>
  <c r="AN43" s="1"/>
  <c r="AM44"/>
  <c r="AM43" s="1"/>
  <c r="AL44"/>
  <c r="AL43" s="1"/>
  <c r="AK44"/>
  <c r="AJ44"/>
  <c r="AI44"/>
  <c r="AI43" s="1"/>
  <c r="AH44"/>
  <c r="AH43" s="1"/>
  <c r="AK43"/>
  <c r="AJ43"/>
  <c r="AN27"/>
  <c r="AN24" s="1"/>
  <c r="AM27"/>
  <c r="AM24" s="1"/>
  <c r="AL27"/>
  <c r="AL24" s="1"/>
  <c r="AK27"/>
  <c r="AJ27"/>
  <c r="AJ24" s="1"/>
  <c r="AI27"/>
  <c r="AI24" s="1"/>
  <c r="AH27"/>
  <c r="AK24"/>
  <c r="AH24"/>
  <c r="D91"/>
  <c r="D82"/>
  <c r="D69"/>
  <c r="D64" s="1"/>
  <c r="D59"/>
  <c r="D57"/>
  <c r="D44"/>
  <c r="D43" s="1"/>
  <c r="D27"/>
  <c r="D24" s="1"/>
  <c r="CK93"/>
  <c r="CJ93"/>
  <c r="CI93"/>
  <c r="CF93"/>
  <c r="CD93"/>
  <c r="CC93"/>
  <c r="CB93"/>
  <c r="BZ93"/>
  <c r="BY93"/>
  <c r="CK92"/>
  <c r="CJ92"/>
  <c r="CI92"/>
  <c r="CF92"/>
  <c r="CD92"/>
  <c r="CC92"/>
  <c r="CB92"/>
  <c r="BZ92"/>
  <c r="BY92"/>
  <c r="CH91"/>
  <c r="CG91"/>
  <c r="CE91"/>
  <c r="CA91"/>
  <c r="BX91"/>
  <c r="BW91"/>
  <c r="BV91"/>
  <c r="BU91"/>
  <c r="BT91"/>
  <c r="BS91"/>
  <c r="BR91"/>
  <c r="BQ91"/>
  <c r="BI91"/>
  <c r="BH91"/>
  <c r="BG91"/>
  <c r="BF91"/>
  <c r="BE91"/>
  <c r="BD91"/>
  <c r="BC91"/>
  <c r="CD91"/>
  <c r="BZ91"/>
  <c r="AU91"/>
  <c r="AT91"/>
  <c r="AS91"/>
  <c r="AR91"/>
  <c r="AQ91"/>
  <c r="AP91"/>
  <c r="AO91"/>
  <c r="AG91"/>
  <c r="AF91"/>
  <c r="AE91"/>
  <c r="AD91"/>
  <c r="AC91"/>
  <c r="AB91"/>
  <c r="AA91"/>
  <c r="S91"/>
  <c r="R91"/>
  <c r="Q91"/>
  <c r="P91"/>
  <c r="O91"/>
  <c r="N91"/>
  <c r="M91"/>
  <c r="E91"/>
  <c r="CK90"/>
  <c r="CJ90"/>
  <c r="CI90"/>
  <c r="CF90"/>
  <c r="CD90"/>
  <c r="CC90"/>
  <c r="CB90"/>
  <c r="BZ90"/>
  <c r="BY90"/>
  <c r="CK89"/>
  <c r="CJ89"/>
  <c r="CI89"/>
  <c r="CF89"/>
  <c r="CD89"/>
  <c r="CC89"/>
  <c r="CB89"/>
  <c r="BZ89"/>
  <c r="BY89"/>
  <c r="CK88"/>
  <c r="CJ88"/>
  <c r="CI88"/>
  <c r="CF88"/>
  <c r="CD88"/>
  <c r="CC88"/>
  <c r="CB88"/>
  <c r="BZ88"/>
  <c r="BY88"/>
  <c r="CK87"/>
  <c r="CJ87"/>
  <c r="CI87"/>
  <c r="CF87"/>
  <c r="CD87"/>
  <c r="CC87"/>
  <c r="CB87"/>
  <c r="BZ87"/>
  <c r="BY87"/>
  <c r="CK86"/>
  <c r="CJ86"/>
  <c r="CI86"/>
  <c r="CF86"/>
  <c r="CD86"/>
  <c r="CC86"/>
  <c r="CB86"/>
  <c r="BZ86"/>
  <c r="BY86"/>
  <c r="CK85"/>
  <c r="CJ85"/>
  <c r="CI85"/>
  <c r="CF85"/>
  <c r="CD85"/>
  <c r="CC85"/>
  <c r="CB85"/>
  <c r="BZ85"/>
  <c r="BY85"/>
  <c r="CK84"/>
  <c r="CJ84"/>
  <c r="CI84"/>
  <c r="CF84"/>
  <c r="CD84"/>
  <c r="CC84"/>
  <c r="CB84"/>
  <c r="BZ84"/>
  <c r="BY84"/>
  <c r="CK83"/>
  <c r="CJ83"/>
  <c r="CI83"/>
  <c r="CF83"/>
  <c r="CD83"/>
  <c r="CC83"/>
  <c r="CB83"/>
  <c r="BZ83"/>
  <c r="BY83"/>
  <c r="CH82"/>
  <c r="CG82"/>
  <c r="CE82"/>
  <c r="CA82"/>
  <c r="BX82"/>
  <c r="BW82"/>
  <c r="BV82"/>
  <c r="BU82"/>
  <c r="BT82"/>
  <c r="BS82"/>
  <c r="BR82"/>
  <c r="BQ82"/>
  <c r="CC82"/>
  <c r="BY82"/>
  <c r="BI82"/>
  <c r="BH82"/>
  <c r="BG82"/>
  <c r="BF82"/>
  <c r="BE82"/>
  <c r="BD82"/>
  <c r="BC82"/>
  <c r="AU82"/>
  <c r="AU21" s="1"/>
  <c r="AU22" s="1"/>
  <c r="AT82"/>
  <c r="AT21" s="1"/>
  <c r="AT22" s="1"/>
  <c r="AS82"/>
  <c r="AS21" s="1"/>
  <c r="AS22" s="1"/>
  <c r="AR82"/>
  <c r="AR21" s="1"/>
  <c r="AR22" s="1"/>
  <c r="AQ82"/>
  <c r="AQ21" s="1"/>
  <c r="AQ22" s="1"/>
  <c r="AP82"/>
  <c r="AP21" s="1"/>
  <c r="AP22" s="1"/>
  <c r="AO82"/>
  <c r="AG82"/>
  <c r="AF82"/>
  <c r="AE82"/>
  <c r="AD82"/>
  <c r="AC82"/>
  <c r="AB82"/>
  <c r="AA82"/>
  <c r="S82"/>
  <c r="R82"/>
  <c r="Q82"/>
  <c r="P82"/>
  <c r="O82"/>
  <c r="N82"/>
  <c r="M82"/>
  <c r="E82"/>
  <c r="CK81"/>
  <c r="CJ81"/>
  <c r="CI81"/>
  <c r="CF81"/>
  <c r="CD81"/>
  <c r="CC81"/>
  <c r="CB81"/>
  <c r="BZ81"/>
  <c r="BY81"/>
  <c r="CK80"/>
  <c r="CJ80"/>
  <c r="CI80"/>
  <c r="CF80"/>
  <c r="CD80"/>
  <c r="CC80"/>
  <c r="CB80"/>
  <c r="BZ80"/>
  <c r="BY80"/>
  <c r="CK79"/>
  <c r="CJ79"/>
  <c r="CI79"/>
  <c r="CF79"/>
  <c r="CD79"/>
  <c r="CC79"/>
  <c r="CB79"/>
  <c r="BZ79"/>
  <c r="BY79"/>
  <c r="CK78"/>
  <c r="CJ78"/>
  <c r="CI78"/>
  <c r="CF78"/>
  <c r="CD78"/>
  <c r="CC78"/>
  <c r="CB78"/>
  <c r="BZ78"/>
  <c r="BY78"/>
  <c r="CK77"/>
  <c r="CJ77"/>
  <c r="CI77"/>
  <c r="CF77"/>
  <c r="CD77"/>
  <c r="CC77"/>
  <c r="CB77"/>
  <c r="BZ77"/>
  <c r="BY77"/>
  <c r="CK76"/>
  <c r="CJ76"/>
  <c r="CI76"/>
  <c r="CF76"/>
  <c r="CD76"/>
  <c r="CC76"/>
  <c r="CB76"/>
  <c r="BZ76"/>
  <c r="BY76"/>
  <c r="CK75"/>
  <c r="CJ75"/>
  <c r="CI75"/>
  <c r="CF75"/>
  <c r="CD75"/>
  <c r="CC75"/>
  <c r="CB75"/>
  <c r="BZ75"/>
  <c r="BY75"/>
  <c r="CK74"/>
  <c r="CJ74"/>
  <c r="CI74"/>
  <c r="CF74"/>
  <c r="CD74"/>
  <c r="CC74"/>
  <c r="CB74"/>
  <c r="BZ74"/>
  <c r="BY74"/>
  <c r="CK73"/>
  <c r="CJ73"/>
  <c r="CI73"/>
  <c r="CF73"/>
  <c r="CD73"/>
  <c r="CC73"/>
  <c r="CB73"/>
  <c r="BZ73"/>
  <c r="BY73"/>
  <c r="CK72"/>
  <c r="CJ72"/>
  <c r="CI72"/>
  <c r="CF72"/>
  <c r="CD72"/>
  <c r="CC72"/>
  <c r="CB72"/>
  <c r="BZ72"/>
  <c r="BY72"/>
  <c r="CK71"/>
  <c r="CJ71"/>
  <c r="CI71"/>
  <c r="CF71"/>
  <c r="CD71"/>
  <c r="CC71"/>
  <c r="CB71"/>
  <c r="BZ71"/>
  <c r="BY71"/>
  <c r="CK70"/>
  <c r="CJ70"/>
  <c r="CI70"/>
  <c r="CF70"/>
  <c r="CD70"/>
  <c r="CC70"/>
  <c r="CB70"/>
  <c r="BZ70"/>
  <c r="BY70"/>
  <c r="CH69"/>
  <c r="CH64" s="1"/>
  <c r="CG69"/>
  <c r="CE69"/>
  <c r="CA69"/>
  <c r="BX69"/>
  <c r="BW69"/>
  <c r="BV69"/>
  <c r="BU69"/>
  <c r="BT69"/>
  <c r="BS69"/>
  <c r="BR69"/>
  <c r="BQ69"/>
  <c r="BQ64" s="1"/>
  <c r="CB69"/>
  <c r="BI69"/>
  <c r="BH69"/>
  <c r="BG69"/>
  <c r="BF69"/>
  <c r="BF64" s="1"/>
  <c r="BE69"/>
  <c r="BE64" s="1"/>
  <c r="BD69"/>
  <c r="BD64" s="1"/>
  <c r="BC69"/>
  <c r="BC64" s="1"/>
  <c r="CC69"/>
  <c r="AO69"/>
  <c r="AO64" s="1"/>
  <c r="AG69"/>
  <c r="AF69"/>
  <c r="AE69"/>
  <c r="AE64" s="1"/>
  <c r="AD69"/>
  <c r="AD64" s="1"/>
  <c r="AC69"/>
  <c r="AC64" s="1"/>
  <c r="AB69"/>
  <c r="AB64" s="1"/>
  <c r="AA69"/>
  <c r="AA64" s="1"/>
  <c r="S69"/>
  <c r="R69"/>
  <c r="R64" s="1"/>
  <c r="Q69"/>
  <c r="Q64" s="1"/>
  <c r="P69"/>
  <c r="P64" s="1"/>
  <c r="O69"/>
  <c r="N69"/>
  <c r="N64" s="1"/>
  <c r="M69"/>
  <c r="M64" s="1"/>
  <c r="E69"/>
  <c r="E64" s="1"/>
  <c r="CK68"/>
  <c r="CJ68"/>
  <c r="CI68"/>
  <c r="CF68"/>
  <c r="CD68"/>
  <c r="CC68"/>
  <c r="CB68"/>
  <c r="BZ68"/>
  <c r="BY68"/>
  <c r="CK67"/>
  <c r="CJ67"/>
  <c r="CI67"/>
  <c r="CF67"/>
  <c r="CD67"/>
  <c r="CC67"/>
  <c r="CB67"/>
  <c r="BZ67"/>
  <c r="BY67"/>
  <c r="CK66"/>
  <c r="CJ66"/>
  <c r="CI66"/>
  <c r="CF66"/>
  <c r="CD66"/>
  <c r="CC66"/>
  <c r="CB66"/>
  <c r="BZ66"/>
  <c r="BY66"/>
  <c r="CK65"/>
  <c r="CJ65"/>
  <c r="CI65"/>
  <c r="CF65"/>
  <c r="CD65"/>
  <c r="CC65"/>
  <c r="CB65"/>
  <c r="BZ65"/>
  <c r="BY65"/>
  <c r="CG64"/>
  <c r="CE64"/>
  <c r="CA64"/>
  <c r="BX64"/>
  <c r="BW64"/>
  <c r="BU64"/>
  <c r="BT64"/>
  <c r="BS64"/>
  <c r="BI64"/>
  <c r="BH64"/>
  <c r="BG64"/>
  <c r="AG64"/>
  <c r="AF64"/>
  <c r="S64"/>
  <c r="O64"/>
  <c r="CK63"/>
  <c r="CJ63"/>
  <c r="CI63"/>
  <c r="CF63"/>
  <c r="CD63"/>
  <c r="CC63"/>
  <c r="CB63"/>
  <c r="BZ63"/>
  <c r="BY63"/>
  <c r="CK62"/>
  <c r="CJ62"/>
  <c r="CI62"/>
  <c r="CF62"/>
  <c r="CD62"/>
  <c r="CC62"/>
  <c r="CB62"/>
  <c r="BZ62"/>
  <c r="BY62"/>
  <c r="CK61"/>
  <c r="CJ61"/>
  <c r="CI61"/>
  <c r="CF61"/>
  <c r="CD61"/>
  <c r="CC61"/>
  <c r="CB61"/>
  <c r="BZ61"/>
  <c r="BY61"/>
  <c r="CK60"/>
  <c r="CJ60"/>
  <c r="CI60"/>
  <c r="CF60"/>
  <c r="CD60"/>
  <c r="CC60"/>
  <c r="CB60"/>
  <c r="BZ60"/>
  <c r="BY60"/>
  <c r="CH59"/>
  <c r="CG59"/>
  <c r="CE59"/>
  <c r="CA59"/>
  <c r="BX59"/>
  <c r="BW59"/>
  <c r="BV59"/>
  <c r="BU59"/>
  <c r="BT59"/>
  <c r="BS59"/>
  <c r="BR59"/>
  <c r="BQ59"/>
  <c r="BI59"/>
  <c r="BH59"/>
  <c r="BG59"/>
  <c r="BF59"/>
  <c r="BE59"/>
  <c r="BD59"/>
  <c r="BC59"/>
  <c r="BZ59"/>
  <c r="AO59"/>
  <c r="AG59"/>
  <c r="AF59"/>
  <c r="AE59"/>
  <c r="AD59"/>
  <c r="AC59"/>
  <c r="AB59"/>
  <c r="AA59"/>
  <c r="E59"/>
  <c r="CK58"/>
  <c r="CJ58"/>
  <c r="CI58"/>
  <c r="CF58"/>
  <c r="CD58"/>
  <c r="CC58"/>
  <c r="CB58"/>
  <c r="BZ58"/>
  <c r="BY58"/>
  <c r="CH57"/>
  <c r="CG57"/>
  <c r="CE57"/>
  <c r="CA57"/>
  <c r="BX57"/>
  <c r="BW57"/>
  <c r="BV57"/>
  <c r="BU57"/>
  <c r="BT57"/>
  <c r="BS57"/>
  <c r="BR57"/>
  <c r="BR48" s="1"/>
  <c r="BQ57"/>
  <c r="CC57"/>
  <c r="BY57"/>
  <c r="BI57"/>
  <c r="BI48" s="1"/>
  <c r="BH57"/>
  <c r="BG57"/>
  <c r="BF57"/>
  <c r="BE57"/>
  <c r="BD57"/>
  <c r="BC57"/>
  <c r="BZ57"/>
  <c r="AO57"/>
  <c r="AG57"/>
  <c r="AF57"/>
  <c r="AE57"/>
  <c r="AD57"/>
  <c r="AC57"/>
  <c r="AB57"/>
  <c r="AA57"/>
  <c r="S57"/>
  <c r="R57"/>
  <c r="Q57"/>
  <c r="P57"/>
  <c r="O57"/>
  <c r="N57"/>
  <c r="M57"/>
  <c r="E57"/>
  <c r="CK53"/>
  <c r="CJ53"/>
  <c r="CI53"/>
  <c r="CF53"/>
  <c r="CD53"/>
  <c r="CC53"/>
  <c r="CB53"/>
  <c r="BZ53"/>
  <c r="BY53"/>
  <c r="CK52"/>
  <c r="CJ52"/>
  <c r="CI52"/>
  <c r="CF52"/>
  <c r="CD52"/>
  <c r="CC52"/>
  <c r="CB52"/>
  <c r="BZ52"/>
  <c r="BY52"/>
  <c r="CK51"/>
  <c r="CJ51"/>
  <c r="CI51"/>
  <c r="CF51"/>
  <c r="CD51"/>
  <c r="CC51"/>
  <c r="CB51"/>
  <c r="BZ51"/>
  <c r="BY51"/>
  <c r="CK50"/>
  <c r="CJ50"/>
  <c r="CI50"/>
  <c r="CF50"/>
  <c r="CD50"/>
  <c r="CC50"/>
  <c r="CB50"/>
  <c r="BZ50"/>
  <c r="BY50"/>
  <c r="CG48"/>
  <c r="CG47" s="1"/>
  <c r="CA48"/>
  <c r="CA47" s="1"/>
  <c r="BX48"/>
  <c r="BX47" s="1"/>
  <c r="BT48"/>
  <c r="BT47" s="1"/>
  <c r="BS48"/>
  <c r="BS47" s="1"/>
  <c r="BF48"/>
  <c r="BF47" s="1"/>
  <c r="AF48"/>
  <c r="AF47" s="1"/>
  <c r="AE48"/>
  <c r="AB48"/>
  <c r="Q48"/>
  <c r="M48"/>
  <c r="CH48"/>
  <c r="CH47" s="1"/>
  <c r="CE48"/>
  <c r="CE47" s="1"/>
  <c r="BW48"/>
  <c r="BV48"/>
  <c r="CK46"/>
  <c r="CJ46"/>
  <c r="CI46"/>
  <c r="CF46"/>
  <c r="CD46"/>
  <c r="CC46"/>
  <c r="CB46"/>
  <c r="BZ46"/>
  <c r="BY46"/>
  <c r="CK45"/>
  <c r="CJ45"/>
  <c r="CI45"/>
  <c r="CF45"/>
  <c r="CD45"/>
  <c r="CC45"/>
  <c r="CB45"/>
  <c r="BZ45"/>
  <c r="BY45"/>
  <c r="CH44"/>
  <c r="CG44"/>
  <c r="CG43" s="1"/>
  <c r="CE44"/>
  <c r="CE43" s="1"/>
  <c r="CA44"/>
  <c r="BX44"/>
  <c r="BX43" s="1"/>
  <c r="BW44"/>
  <c r="BV44"/>
  <c r="BV43" s="1"/>
  <c r="BU44"/>
  <c r="BT44"/>
  <c r="BT43" s="1"/>
  <c r="BS44"/>
  <c r="BS43" s="1"/>
  <c r="BR44"/>
  <c r="BR43" s="1"/>
  <c r="BQ44"/>
  <c r="BQ43" s="1"/>
  <c r="CD44"/>
  <c r="BI44"/>
  <c r="BI43" s="1"/>
  <c r="BH44"/>
  <c r="BG44"/>
  <c r="BG43" s="1"/>
  <c r="BF44"/>
  <c r="BF43" s="1"/>
  <c r="BE44"/>
  <c r="BE43" s="1"/>
  <c r="BD44"/>
  <c r="BC44"/>
  <c r="AO44"/>
  <c r="AO43" s="1"/>
  <c r="AG44"/>
  <c r="AG43" s="1"/>
  <c r="AF44"/>
  <c r="AF43" s="1"/>
  <c r="AE44"/>
  <c r="AD44"/>
  <c r="AD43" s="1"/>
  <c r="AC44"/>
  <c r="AC43" s="1"/>
  <c r="AB44"/>
  <c r="AB43" s="1"/>
  <c r="AA44"/>
  <c r="AA43" s="1"/>
  <c r="S44"/>
  <c r="S43" s="1"/>
  <c r="R44"/>
  <c r="R43" s="1"/>
  <c r="Q44"/>
  <c r="Q43" s="1"/>
  <c r="P44"/>
  <c r="P43" s="1"/>
  <c r="O44"/>
  <c r="O43" s="1"/>
  <c r="N44"/>
  <c r="N43" s="1"/>
  <c r="M44"/>
  <c r="M43" s="1"/>
  <c r="E44"/>
  <c r="E43" s="1"/>
  <c r="CH43"/>
  <c r="CA43"/>
  <c r="BW43"/>
  <c r="BC43"/>
  <c r="AE43"/>
  <c r="CK42"/>
  <c r="CJ42"/>
  <c r="CI42"/>
  <c r="CD42"/>
  <c r="CC42"/>
  <c r="CB42"/>
  <c r="BZ42"/>
  <c r="BY42"/>
  <c r="CK41"/>
  <c r="CJ41"/>
  <c r="CI41"/>
  <c r="CF41"/>
  <c r="CD41"/>
  <c r="CC41"/>
  <c r="CB41"/>
  <c r="BZ41"/>
  <c r="BY41"/>
  <c r="CK40"/>
  <c r="CJ40"/>
  <c r="CI40"/>
  <c r="CF40"/>
  <c r="CD40"/>
  <c r="CC40"/>
  <c r="CB40"/>
  <c r="BZ40"/>
  <c r="BY40"/>
  <c r="CK39"/>
  <c r="CJ39"/>
  <c r="CI39"/>
  <c r="CF39"/>
  <c r="CD39"/>
  <c r="CC39"/>
  <c r="CB39"/>
  <c r="BZ39"/>
  <c r="BY39"/>
  <c r="CK38"/>
  <c r="CJ38"/>
  <c r="CI38"/>
  <c r="CF38"/>
  <c r="CD38"/>
  <c r="CC38"/>
  <c r="CB38"/>
  <c r="BZ38"/>
  <c r="BY38"/>
  <c r="CK37"/>
  <c r="CJ37"/>
  <c r="CI37"/>
  <c r="CF37"/>
  <c r="CD37"/>
  <c r="CC37"/>
  <c r="CB37"/>
  <c r="BZ37"/>
  <c r="BY37"/>
  <c r="CK36"/>
  <c r="CJ36"/>
  <c r="CI36"/>
  <c r="CF36"/>
  <c r="CD36"/>
  <c r="CC36"/>
  <c r="CB36"/>
  <c r="BZ36"/>
  <c r="BY36"/>
  <c r="CK35"/>
  <c r="CJ35"/>
  <c r="CI35"/>
  <c r="CF35"/>
  <c r="CD35"/>
  <c r="CC35"/>
  <c r="CB35"/>
  <c r="BZ35"/>
  <c r="BY35"/>
  <c r="CK34"/>
  <c r="CJ34"/>
  <c r="CI34"/>
  <c r="CF34"/>
  <c r="CD34"/>
  <c r="CC34"/>
  <c r="CB34"/>
  <c r="BZ34"/>
  <c r="BY34"/>
  <c r="CK33"/>
  <c r="CJ33"/>
  <c r="CI33"/>
  <c r="CF33"/>
  <c r="CD33"/>
  <c r="CC33"/>
  <c r="CB33"/>
  <c r="BZ33"/>
  <c r="BY33"/>
  <c r="CK32"/>
  <c r="CJ32"/>
  <c r="CI32"/>
  <c r="CF32"/>
  <c r="CD32"/>
  <c r="CC32"/>
  <c r="CB32"/>
  <c r="BZ32"/>
  <c r="BY32"/>
  <c r="CK31"/>
  <c r="CJ31"/>
  <c r="CI31"/>
  <c r="CF31"/>
  <c r="CD31"/>
  <c r="CC31"/>
  <c r="CB31"/>
  <c r="BZ31"/>
  <c r="BY31"/>
  <c r="CK30"/>
  <c r="CJ30"/>
  <c r="CI30"/>
  <c r="CF30"/>
  <c r="CD30"/>
  <c r="CC30"/>
  <c r="CB30"/>
  <c r="BZ30"/>
  <c r="BY30"/>
  <c r="CK29"/>
  <c r="CJ29"/>
  <c r="CI29"/>
  <c r="CF29"/>
  <c r="CD29"/>
  <c r="CC29"/>
  <c r="CB29"/>
  <c r="BZ29"/>
  <c r="CK28"/>
  <c r="CJ28"/>
  <c r="CI28"/>
  <c r="CF28"/>
  <c r="CD28"/>
  <c r="CC28"/>
  <c r="CB28"/>
  <c r="BZ28"/>
  <c r="BY28"/>
  <c r="CH27"/>
  <c r="CG27"/>
  <c r="CG24" s="1"/>
  <c r="CE27"/>
  <c r="CE24" s="1"/>
  <c r="CA27"/>
  <c r="CA24" s="1"/>
  <c r="BX27"/>
  <c r="BX24" s="1"/>
  <c r="BX23" s="1"/>
  <c r="BW27"/>
  <c r="BW24" s="1"/>
  <c r="BV27"/>
  <c r="BV24" s="1"/>
  <c r="BU27"/>
  <c r="BU24" s="1"/>
  <c r="BT27"/>
  <c r="BT24" s="1"/>
  <c r="BT23" s="1"/>
  <c r="BS27"/>
  <c r="BS24" s="1"/>
  <c r="BR27"/>
  <c r="BR24" s="1"/>
  <c r="BQ27"/>
  <c r="BQ24" s="1"/>
  <c r="BQ23" s="1"/>
  <c r="BI27"/>
  <c r="BI24" s="1"/>
  <c r="BI23" s="1"/>
  <c r="BH27"/>
  <c r="BG27"/>
  <c r="BG24" s="1"/>
  <c r="BF27"/>
  <c r="BF24" s="1"/>
  <c r="BE27"/>
  <c r="BE24" s="1"/>
  <c r="BE23" s="1"/>
  <c r="BD27"/>
  <c r="BC27"/>
  <c r="BC24" s="1"/>
  <c r="AO27"/>
  <c r="AO24" s="1"/>
  <c r="AG27"/>
  <c r="AG24" s="1"/>
  <c r="AF27"/>
  <c r="AF24" s="1"/>
  <c r="AF23" s="1"/>
  <c r="AF21" s="1"/>
  <c r="AF22" s="1"/>
  <c r="AE27"/>
  <c r="AE24" s="1"/>
  <c r="AE23" s="1"/>
  <c r="AD27"/>
  <c r="AD24" s="1"/>
  <c r="AC27"/>
  <c r="AC24" s="1"/>
  <c r="AB27"/>
  <c r="AB24" s="1"/>
  <c r="AB23" s="1"/>
  <c r="AA27"/>
  <c r="AA24" s="1"/>
  <c r="S27"/>
  <c r="S24" s="1"/>
  <c r="R27"/>
  <c r="R24" s="1"/>
  <c r="Q27"/>
  <c r="Q24" s="1"/>
  <c r="Q23" s="1"/>
  <c r="P27"/>
  <c r="P24" s="1"/>
  <c r="P23" s="1"/>
  <c r="O27"/>
  <c r="O24" s="1"/>
  <c r="N27"/>
  <c r="N24" s="1"/>
  <c r="M27"/>
  <c r="M24" s="1"/>
  <c r="M23" s="1"/>
  <c r="E27"/>
  <c r="E24" s="1"/>
  <c r="E23" s="1"/>
  <c r="CK26"/>
  <c r="CJ26"/>
  <c r="CI26"/>
  <c r="CF26"/>
  <c r="CD26"/>
  <c r="CC26"/>
  <c r="CB26"/>
  <c r="BZ26"/>
  <c r="BY26"/>
  <c r="CH24"/>
  <c r="CL22"/>
  <c r="AL23" l="1"/>
  <c r="CC64"/>
  <c r="H48"/>
  <c r="H47" s="1"/>
  <c r="L48"/>
  <c r="L47" s="1"/>
  <c r="AN47"/>
  <c r="AW48"/>
  <c r="BA48"/>
  <c r="AA23"/>
  <c r="N48"/>
  <c r="N47" s="1"/>
  <c r="R48"/>
  <c r="R47" s="1"/>
  <c r="AC48"/>
  <c r="AG48"/>
  <c r="AG47" s="1"/>
  <c r="BE48"/>
  <c r="BE47" s="1"/>
  <c r="BE21" s="1"/>
  <c r="BE22" s="1"/>
  <c r="D48"/>
  <c r="D47" s="1"/>
  <c r="BN23"/>
  <c r="BK48"/>
  <c r="BO48"/>
  <c r="CC48" s="1"/>
  <c r="CE23"/>
  <c r="CE21" s="1"/>
  <c r="CE22" s="1"/>
  <c r="S48"/>
  <c r="S47" s="1"/>
  <c r="BC48"/>
  <c r="BC47" s="1"/>
  <c r="AK23"/>
  <c r="AK48"/>
  <c r="AH48"/>
  <c r="AL48"/>
  <c r="AL47" s="1"/>
  <c r="AL21" s="1"/>
  <c r="AL22" s="1"/>
  <c r="AI47"/>
  <c r="AY23"/>
  <c r="AY48"/>
  <c r="AV48"/>
  <c r="AV47" s="1"/>
  <c r="AV21" s="1"/>
  <c r="AV22" s="1"/>
  <c r="AZ48"/>
  <c r="BP23"/>
  <c r="BM23"/>
  <c r="BJ48"/>
  <c r="BJ47" s="1"/>
  <c r="BN48"/>
  <c r="BN47" s="1"/>
  <c r="BP48"/>
  <c r="Y48"/>
  <c r="Y47" s="1"/>
  <c r="G23"/>
  <c r="K23"/>
  <c r="F48"/>
  <c r="F47" s="1"/>
  <c r="J48"/>
  <c r="J47" s="1"/>
  <c r="G48"/>
  <c r="G47" s="1"/>
  <c r="G21" s="1"/>
  <c r="G22" s="1"/>
  <c r="K48"/>
  <c r="K47" s="1"/>
  <c r="AA48"/>
  <c r="AH23"/>
  <c r="AM47"/>
  <c r="AV23"/>
  <c r="BA47"/>
  <c r="BJ23"/>
  <c r="BN21"/>
  <c r="BN22" s="1"/>
  <c r="CD59"/>
  <c r="BY69"/>
  <c r="CD82"/>
  <c r="CB27"/>
  <c r="W23"/>
  <c r="F23"/>
  <c r="J23"/>
  <c r="BI47"/>
  <c r="BI21" s="1"/>
  <c r="BI22" s="1"/>
  <c r="BX21"/>
  <c r="BX22" s="1"/>
  <c r="BM48"/>
  <c r="BK47"/>
  <c r="V48"/>
  <c r="V47" s="1"/>
  <c r="V21" s="1"/>
  <c r="V22" s="1"/>
  <c r="Z48"/>
  <c r="Z47" s="1"/>
  <c r="X47"/>
  <c r="CD57"/>
  <c r="AW47"/>
  <c r="BQ48"/>
  <c r="BQ47" s="1"/>
  <c r="BQ21" s="1"/>
  <c r="BQ22" s="1"/>
  <c r="W48"/>
  <c r="AC23"/>
  <c r="AG23"/>
  <c r="AG21" s="1"/>
  <c r="AG22" s="1"/>
  <c r="BC23"/>
  <c r="O48"/>
  <c r="O47" s="1"/>
  <c r="AD48"/>
  <c r="AD47" s="1"/>
  <c r="AX47"/>
  <c r="X23"/>
  <c r="X21" s="1"/>
  <c r="X22" s="1"/>
  <c r="L23"/>
  <c r="L21" s="1"/>
  <c r="L22" s="1"/>
  <c r="AA47"/>
  <c r="AA21" s="1"/>
  <c r="AA22" s="1"/>
  <c r="CI82"/>
  <c r="AH47"/>
  <c r="AH21" s="1"/>
  <c r="AH22" s="1"/>
  <c r="BF23"/>
  <c r="BF21" s="1"/>
  <c r="BF22" s="1"/>
  <c r="AE47"/>
  <c r="AE21" s="1"/>
  <c r="AE22" s="1"/>
  <c r="BP47"/>
  <c r="U47"/>
  <c r="H23"/>
  <c r="H21" s="1"/>
  <c r="H22" s="1"/>
  <c r="R23"/>
  <c r="R21" s="1"/>
  <c r="R22" s="1"/>
  <c r="BG23"/>
  <c r="CF44"/>
  <c r="CJ44"/>
  <c r="AC47"/>
  <c r="CK59"/>
  <c r="CF82"/>
  <c r="CJ82"/>
  <c r="CF91"/>
  <c r="CJ91"/>
  <c r="BA23"/>
  <c r="BA21" s="1"/>
  <c r="BA22" s="1"/>
  <c r="U23"/>
  <c r="Y23"/>
  <c r="BZ44"/>
  <c r="N23"/>
  <c r="CI44"/>
  <c r="M47"/>
  <c r="M21" s="1"/>
  <c r="M22" s="1"/>
  <c r="Q47"/>
  <c r="Q21" s="1"/>
  <c r="Q22" s="1"/>
  <c r="AB47"/>
  <c r="AB21" s="1"/>
  <c r="AB22" s="1"/>
  <c r="CI57"/>
  <c r="CK69"/>
  <c r="CI91"/>
  <c r="AI23"/>
  <c r="AI21" s="1"/>
  <c r="AI22" s="1"/>
  <c r="AX23"/>
  <c r="BB23"/>
  <c r="BB21" s="1"/>
  <c r="BB22" s="1"/>
  <c r="BK23"/>
  <c r="BK21" s="1"/>
  <c r="BK22" s="1"/>
  <c r="BG48"/>
  <c r="BG47" s="1"/>
  <c r="CK48"/>
  <c r="E48"/>
  <c r="E47" s="1"/>
  <c r="E21" s="1"/>
  <c r="E22" s="1"/>
  <c r="P48"/>
  <c r="P47" s="1"/>
  <c r="CK57"/>
  <c r="CF59"/>
  <c r="CJ59"/>
  <c r="CF69"/>
  <c r="CJ69"/>
  <c r="CK82"/>
  <c r="CK91"/>
  <c r="AM23"/>
  <c r="BO23"/>
  <c r="T47"/>
  <c r="I23"/>
  <c r="P21"/>
  <c r="P22" s="1"/>
  <c r="AD23"/>
  <c r="AD21" s="1"/>
  <c r="AD22" s="1"/>
  <c r="O23"/>
  <c r="S23"/>
  <c r="S21" s="1"/>
  <c r="S22" s="1"/>
  <c r="AO23"/>
  <c r="BS23"/>
  <c r="CG23" s="1"/>
  <c r="CG21" s="1"/>
  <c r="CG22" s="1"/>
  <c r="CK43"/>
  <c r="AO48"/>
  <c r="AO47" s="1"/>
  <c r="CF57"/>
  <c r="CJ57"/>
  <c r="CI59"/>
  <c r="CI64"/>
  <c r="CK64"/>
  <c r="CI69"/>
  <c r="D23"/>
  <c r="AJ23"/>
  <c r="AN23"/>
  <c r="AJ47"/>
  <c r="AW23"/>
  <c r="AW21" s="1"/>
  <c r="AW22" s="1"/>
  <c r="AZ47"/>
  <c r="BL23"/>
  <c r="BP21"/>
  <c r="BP22" s="1"/>
  <c r="BL47"/>
  <c r="V23"/>
  <c r="Z23"/>
  <c r="J21"/>
  <c r="J22" s="1"/>
  <c r="I47"/>
  <c r="I21" s="1"/>
  <c r="I22" s="1"/>
  <c r="F21"/>
  <c r="F22" s="1"/>
  <c r="K21"/>
  <c r="K22" s="1"/>
  <c r="BZ82"/>
  <c r="CC43"/>
  <c r="T23"/>
  <c r="U21"/>
  <c r="U22" s="1"/>
  <c r="Y21"/>
  <c r="Y22" s="1"/>
  <c r="W47"/>
  <c r="W21" s="1"/>
  <c r="W22" s="1"/>
  <c r="CC59"/>
  <c r="CJ27"/>
  <c r="CF27"/>
  <c r="BM47"/>
  <c r="BM21" s="1"/>
  <c r="BM22" s="1"/>
  <c r="CB44"/>
  <c r="BY59"/>
  <c r="AY47"/>
  <c r="AY21" s="1"/>
  <c r="AY22" s="1"/>
  <c r="CD27"/>
  <c r="CB59"/>
  <c r="BY64"/>
  <c r="AZ43"/>
  <c r="AZ23" s="1"/>
  <c r="AZ21" s="1"/>
  <c r="AZ22" s="1"/>
  <c r="BZ27"/>
  <c r="BY48"/>
  <c r="CB91"/>
  <c r="AK47"/>
  <c r="AK21" s="1"/>
  <c r="AK22" s="1"/>
  <c r="CB57"/>
  <c r="CB82"/>
  <c r="BY91"/>
  <c r="CC91"/>
  <c r="CD64"/>
  <c r="CA23"/>
  <c r="CA21" s="1"/>
  <c r="CA22" s="1"/>
  <c r="CI24"/>
  <c r="BY43"/>
  <c r="BT21"/>
  <c r="BT22" s="1"/>
  <c r="BZ64"/>
  <c r="BY24"/>
  <c r="CC24"/>
  <c r="CK24"/>
  <c r="BW23"/>
  <c r="CI27"/>
  <c r="BR23"/>
  <c r="BV23"/>
  <c r="BD24"/>
  <c r="CF24" s="1"/>
  <c r="BH24"/>
  <c r="CJ24" s="1"/>
  <c r="BY27"/>
  <c r="CC27"/>
  <c r="CK27"/>
  <c r="BD43"/>
  <c r="CF43" s="1"/>
  <c r="BH43"/>
  <c r="CJ43" s="1"/>
  <c r="BZ43"/>
  <c r="CD43"/>
  <c r="BD48"/>
  <c r="BD47" s="1"/>
  <c r="BH48"/>
  <c r="BH47" s="1"/>
  <c r="BY44"/>
  <c r="CC44"/>
  <c r="CK44"/>
  <c r="BZ69"/>
  <c r="CD69"/>
  <c r="BU43"/>
  <c r="CI43" s="1"/>
  <c r="BW47"/>
  <c r="BU48"/>
  <c r="CB64"/>
  <c r="BR64"/>
  <c r="CF64" s="1"/>
  <c r="BV64"/>
  <c r="CJ64" s="1"/>
  <c r="BC21" l="1"/>
  <c r="BC22" s="1"/>
  <c r="BO47"/>
  <c r="CC47" s="1"/>
  <c r="AN21"/>
  <c r="AN22" s="1"/>
  <c r="AM21"/>
  <c r="AM22" s="1"/>
  <c r="N21"/>
  <c r="N22" s="1"/>
  <c r="Z21"/>
  <c r="Z22" s="1"/>
  <c r="BJ21"/>
  <c r="BJ22" s="1"/>
  <c r="BY47"/>
  <c r="D21"/>
  <c r="D22" s="1"/>
  <c r="BV47"/>
  <c r="BV21" s="1"/>
  <c r="BV22" s="1"/>
  <c r="BS21"/>
  <c r="BS22" s="1"/>
  <c r="AJ21"/>
  <c r="AJ22" s="1"/>
  <c r="AX21"/>
  <c r="AX22" s="1"/>
  <c r="AC21"/>
  <c r="AC22" s="1"/>
  <c r="CK47"/>
  <c r="CH23"/>
  <c r="CH21" s="1"/>
  <c r="CH22" s="1"/>
  <c r="O21"/>
  <c r="O22" s="1"/>
  <c r="CF48"/>
  <c r="T21"/>
  <c r="T22" s="1"/>
  <c r="CJ47"/>
  <c r="BL21"/>
  <c r="BL22" s="1"/>
  <c r="AO21"/>
  <c r="AO22" s="1"/>
  <c r="BG21"/>
  <c r="BG22" s="1"/>
  <c r="CB43"/>
  <c r="BZ48"/>
  <c r="BZ47"/>
  <c r="CD48"/>
  <c r="CD47"/>
  <c r="CD24"/>
  <c r="CC23"/>
  <c r="CC21" s="1"/>
  <c r="CC22" s="1"/>
  <c r="CB24"/>
  <c r="CB48"/>
  <c r="BZ24"/>
  <c r="CI48"/>
  <c r="BU47"/>
  <c r="CI47" s="1"/>
  <c r="CB23"/>
  <c r="CB47"/>
  <c r="BD23"/>
  <c r="BD21" s="1"/>
  <c r="BD22" s="1"/>
  <c r="CJ48"/>
  <c r="CK23"/>
  <c r="BW21"/>
  <c r="BW22" s="1"/>
  <c r="BY23"/>
  <c r="BR47"/>
  <c r="CF47" s="1"/>
  <c r="BH23"/>
  <c r="BH21" s="1"/>
  <c r="BH22" s="1"/>
  <c r="BU23"/>
  <c r="BO21" l="1"/>
  <c r="BO22" s="1"/>
  <c r="BY21"/>
  <c r="BY22" s="1"/>
  <c r="CB21"/>
  <c r="CB22" s="1"/>
  <c r="CK21"/>
  <c r="CK22" s="1"/>
  <c r="CI23"/>
  <c r="CI21" s="1"/>
  <c r="CI22" s="1"/>
  <c r="BU21"/>
  <c r="BU22" s="1"/>
  <c r="BZ23"/>
  <c r="BZ21" s="1"/>
  <c r="BZ22" s="1"/>
  <c r="CF23"/>
  <c r="CF21" s="1"/>
  <c r="CF22" s="1"/>
  <c r="CD23"/>
  <c r="CD21" s="1"/>
  <c r="CD22" s="1"/>
  <c r="BR21"/>
  <c r="BR22" s="1"/>
  <c r="CJ23"/>
  <c r="CJ21" s="1"/>
  <c r="CJ22" s="1"/>
</calcChain>
</file>

<file path=xl/sharedStrings.xml><?xml version="1.0" encoding="utf-8"?>
<sst xmlns="http://schemas.openxmlformats.org/spreadsheetml/2006/main" count="532" uniqueCount="211">
  <si>
    <t>Приложение N 4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</si>
  <si>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</si>
  <si>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</si>
  <si>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</si>
  <si>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</si>
  <si>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 в год 2015</t>
  </si>
  <si>
    <t>Принятие основных средств и нематериальных активов к бухгалтерскому учету в год 2016</t>
  </si>
  <si>
    <t>Принятие основных средств и нематериальных активов к бухгалтерскому учету</t>
  </si>
  <si>
    <t>Принятие основных средств нематериальных активов к бухгалтерскому учету</t>
  </si>
  <si>
    <t>Краткое обоснование корректировки утвержденного плана</t>
  </si>
  <si>
    <t>Год 2017</t>
  </si>
  <si>
    <t>Год 2018</t>
  </si>
  <si>
    <t>Год 2019</t>
  </si>
  <si>
    <t>Итого за период реализации инвестиционной программы</t>
  </si>
  <si>
    <t>План (Утвержденный план)</t>
  </si>
  <si>
    <t>Факт (Предложение по корректировке утвержденного плана)</t>
  </si>
  <si>
    <t>План</t>
  </si>
  <si>
    <t>Предложение по корректировке утвержденного плана</t>
  </si>
  <si>
    <t>нематериальные активы</t>
  </si>
  <si>
    <t>основные средства</t>
  </si>
  <si>
    <t>млн рублей (без НДС)</t>
  </si>
  <si>
    <t>МВ x А</t>
  </si>
  <si>
    <t>Мвар</t>
  </si>
  <si>
    <t>км ЛЭП</t>
  </si>
  <si>
    <t>МВт</t>
  </si>
  <si>
    <t>Другое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</si>
  <si>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</si>
  <si>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</si>
  <si>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</si>
  <si>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</si>
  <si>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</si>
  <si>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</si>
  <si>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</si>
  <si>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</si>
  <si>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</si>
  <si>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</si>
  <si>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</si>
  <si>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</si>
  <si>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</si>
  <si>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</si>
  <si>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</si>
  <si>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</si>
  <si>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</si>
  <si>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</si>
  <si>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</si>
  <si>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</si>
  <si>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</si>
  <si>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</si>
  <si>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</si>
  <si>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</si>
  <si>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</si>
  <si>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</si>
  <si>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</si>
  <si>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</si>
  <si>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</si>
  <si>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</si>
  <si>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</si>
  <si>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</si>
  <si>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</si>
  <si>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</si>
  <si>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</si>
  <si>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</t>
  </si>
  <si>
    <t>Технологическое присоединение необходимо для   постоянного электроснабжения жилого дома, расположенного  по адресу: Ленинградская область, Гатчинский район, г. Коммунар, пер. Технический, участок №5, 47:24:0102004:18 Договор №60/07-16 ТП от 26.07.2016г. с ООО "Лидер"</t>
  </si>
  <si>
    <t>H_01.01.01.03.01</t>
  </si>
  <si>
    <t>1.1.1.3.2</t>
  </si>
  <si>
    <t>Технологическое присоединение энергопринимающих устройств для постоянного электроснабжения ЖК по адресу Ленинградская обл., Гатчинский р-н, в черте границ МО "г.Коммунар", ул.Железнодорожная Договор №71/10-14 ТП от 16.10.2014г. с ООО "СНВ Северо-Запад"</t>
  </si>
  <si>
    <t>H_01.01.01.03.02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</si>
  <si>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</si>
  <si>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</si>
  <si>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</si>
  <si>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</si>
  <si>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</si>
  <si>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</si>
  <si>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</si>
  <si>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</si>
  <si>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</si>
  <si>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</si>
  <si>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</si>
  <si>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</si>
  <si>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</si>
  <si>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</si>
  <si>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</si>
  <si>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1.1.1.3.3</t>
  </si>
  <si>
    <t>H_01.01.01.03.03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</si>
  <si>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</si>
  <si>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</si>
  <si>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</si>
  <si>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</si>
  <si>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1.1.4.1.1</t>
  </si>
  <si>
    <t>Строительство ячеек КРУН- 6кВ ПС №354 АО "КНАУФ ПЕТРОБОРД"</t>
  </si>
  <si>
    <t>J_01.01.04.01.01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</si>
  <si>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</si>
  <si>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</si>
  <si>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</si>
  <si>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</si>
  <si>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</si>
  <si>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</si>
  <si>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</si>
  <si>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</si>
  <si>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</si>
  <si>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 xml:space="preserve">Реконструкция РУ-6 кВ на ТП-30: замена ячейки </t>
  </si>
  <si>
    <t>H_01.02.01.01.01</t>
  </si>
  <si>
    <t>1.2.1.1.2</t>
  </si>
  <si>
    <t>Реконструкция ВЛ-6кВ: замена участка ВЛ-6кВ на ВЛИ 6кВ  г.Коммунар, ул. Железнодорожная от ТП-26 до ТП 26/1</t>
  </si>
  <si>
    <t>G_01.02.01.01.02</t>
  </si>
  <si>
    <t>1.2.1.1.3</t>
  </si>
  <si>
    <t>Реконструкция ВЛ -6кВ от ТП-26. Замена  ячейки</t>
  </si>
  <si>
    <t>G_01.02.01.01.03</t>
  </si>
  <si>
    <t>1.2.1.1.4</t>
  </si>
  <si>
    <t>Реконструкция ВЛ-0,4 кВ. замена участка ВЛ-0,4кВ на ВЛИ-0,4кВ от ТП-26А до пер. Солнечный г. Коммунар</t>
  </si>
  <si>
    <t>G_01.02.01.01.04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</si>
  <si>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</si>
  <si>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</si>
  <si>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</si>
  <si>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Модернизация РУ-6 кВ ТП-4П. Замена устаревших ячеек КСО на новые</t>
  </si>
  <si>
    <t>H_01.02.01.02.01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</si>
  <si>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</si>
  <si>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</si>
  <si>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</si>
  <si>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</si>
  <si>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</si>
  <si>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</si>
  <si>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1.2.1.2.2</t>
  </si>
  <si>
    <t>Модернизация оборудования, замена КТПН 250 кВА на КТПН 630 кВА на ТП 26/3 СНТ "Рассвет"</t>
  </si>
  <si>
    <t>F_01.02.01.02.02</t>
  </si>
  <si>
    <t>1.2.1.2.3</t>
  </si>
  <si>
    <t>Модернизация оборудования, замена КТП на ТП-13, г. Коммунар, ул. Павловская, д.9А</t>
  </si>
  <si>
    <t>G_01.02.01.02.03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</si>
  <si>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</si>
  <si>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</si>
  <si>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</si>
  <si>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</t>
  </si>
  <si>
    <t>1.2.3.2</t>
  </si>
  <si>
    <t>"Установка приборов учета, класс напряжения 6 (10) кВ, всего"</t>
  </si>
  <si>
    <t>1.2.3.3</t>
  </si>
  <si>
    <t>"Установка приборов учета, класс напряжения 35 кВ, всего"</t>
  </si>
  <si>
    <t>1.2.3.4</t>
  </si>
  <si>
    <t>"Установка приборов учета, класс напряжения 110 кВ и выше, всего"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</si>
  <si>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</si>
  <si>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</si>
  <si>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1.2.3.5.1</t>
  </si>
  <si>
    <t>Введение дополнительных контролируемых параметров в установках систем автоматизации и контроля параметров сети в г.Коммунар: ТП-26/4 (массив 3,62), ТП-26А (ул. Советская), ТП-6, ТП-28,ТП-31,32,33</t>
  </si>
  <si>
    <t>H_01.02.03.05.01</t>
  </si>
  <si>
    <t>1.2.3.5.2</t>
  </si>
  <si>
    <t>Установка системы автоматизации и контроля параметров сети в г.Коммунар: ТП-29, ТП-30</t>
  </si>
  <si>
    <t>H_01.02.03.05.02</t>
  </si>
  <si>
    <t>1.2.3.5.3</t>
  </si>
  <si>
    <t>Установка системы автоматизации и контроля параметров сети в г.Коммунар: ТП-21А, ТП-13</t>
  </si>
  <si>
    <t>H_01.02.03.05.03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</si>
  <si>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</si>
  <si>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</si>
  <si>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</si>
  <si>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</si>
  <si>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</si>
  <si>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</si>
  <si>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</si>
  <si>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</si>
  <si>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</si>
  <si>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</si>
  <si>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</si>
  <si>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</si>
  <si>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</si>
  <si>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</si>
  <si>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</si>
  <si>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</si>
  <si>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</si>
  <si>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</si>
  <si>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</si>
  <si>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</si>
  <si>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</si>
  <si>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Прокладка кабельной линии 6 кВ от ТП-27 до ТП-6. (Повышение надежности электроснабжения)</t>
  </si>
  <si>
    <t>H_01.04.01</t>
  </si>
  <si>
    <t>1.4.2</t>
  </si>
  <si>
    <t>Замена КТП 26/2 (250кВт) на КТПП (проходная) 630 кВА СНТ "Рассвет"</t>
  </si>
  <si>
    <t>H_01.04.02</t>
  </si>
  <si>
    <t>1.4.3</t>
  </si>
  <si>
    <t>Изменение трассы КЛ 6кВ от Т-1 п/с Коммунар ОРУ 35 кВ до яч. 12-А</t>
  </si>
  <si>
    <t>G_01.04.03</t>
  </si>
  <si>
    <t>1.4.4</t>
  </si>
  <si>
    <t>Строительство ТП для электроснабжения жилых домов по пер. Восточный г. Коммунар</t>
  </si>
  <si>
    <t>F_01.04.04</t>
  </si>
  <si>
    <t>1.4.5</t>
  </si>
  <si>
    <t>Прокладка КЛ 6кВ от ФОК до кроликофермы г. Коммунар</t>
  </si>
  <si>
    <t>G_01.04.05</t>
  </si>
  <si>
    <t>1.4.6</t>
  </si>
  <si>
    <t>Монтаж защитного ограждения: ТП-26/1; ТП-26/2;ТП-26/3; ТП-26/4; ТП-21А</t>
  </si>
  <si>
    <t>F_01.04.06</t>
  </si>
  <si>
    <t>1.4.7</t>
  </si>
  <si>
    <t>Строительство ТП 26/10 для электроснабжения производственного здания по заявке потребителя Коротковой О.В.</t>
  </si>
  <si>
    <t>F_01.04.07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</si>
  <si>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</si>
  <si>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</si>
  <si>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</si>
  <si>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</si>
  <si>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</si>
  <si>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Установка диспетчерского щита</t>
  </si>
  <si>
    <t>G_01.06.01</t>
  </si>
  <si>
    <t>1.6.2</t>
  </si>
  <si>
    <t>Приобретение автомобиля для нужд оперативно-выездной бригады в замен устаревшего</t>
  </si>
  <si>
    <t>G_01.06.02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</si>
  <si>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</si>
  <si>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1.2.1.1.5</t>
  </si>
  <si>
    <t>Реконструкция ВЛ -6кВ от ТП-26 до ТП-26/4</t>
  </si>
  <si>
    <t>I_01.02.01.01.05</t>
  </si>
  <si>
    <t>1.2.1.1.6</t>
  </si>
  <si>
    <t>Реконструкция ТП-26А: замена ячеек ВН 6 кВ</t>
  </si>
  <si>
    <t>I_01.02.01.01.06</t>
  </si>
  <si>
    <r>
      <rPr>
        <b/>
        <sz val="12"/>
        <color theme="1"/>
        <rFont val="Times New Roman"/>
        <family val="1"/>
        <charset val="204"/>
      </rPr>
      <t>Форма 4. План ввода основных средств</t>
    </r>
    <r>
      <rPr>
        <sz val="12"/>
        <color theme="1"/>
        <rFont val="Times New Roman"/>
        <family val="1"/>
        <charset val="204"/>
      </rPr>
      <t xml:space="preserve">
       Инвестиционная программа Акционерное общество "Коммунарские электрические сети" 2015-2019 гг.
                    Год раскрытия информации: 2018 год
           Утвержденные плановые значения показателей приведены
      в соответствии с </t>
    </r>
    <r>
      <rPr>
        <sz val="12"/>
        <rFont val="Times New Roman"/>
        <family val="1"/>
        <charset val="204"/>
      </rPr>
      <t xml:space="preserve"> распоряжением Комитета по топливно-энергетическому комплексу Ленинградской области от 11.12.2017г. №100</t>
    </r>
  </si>
  <si>
    <t>1.2.1.1.7</t>
  </si>
  <si>
    <t>Реконструкция сетей 6 кВ от РП-4 до ТП-26 с заменой выключателя нагрузки в ТП-26</t>
  </si>
  <si>
    <t>I_01.02.01.01.07</t>
  </si>
</sst>
</file>

<file path=xl/styles.xml><?xml version="1.0" encoding="utf-8"?>
<styleSheet xmlns="http://schemas.openxmlformats.org/spreadsheetml/2006/main">
  <numFmts count="1">
    <numFmt numFmtId="164" formatCode="0.000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 applyAlignment="1">
      <alignment horizontal="justify" vertical="center"/>
    </xf>
    <xf numFmtId="0" fontId="1" fillId="0" borderId="15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" fillId="0" borderId="16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18" xfId="0" applyFont="1" applyBorder="1" applyAlignment="1">
      <alignment vertical="center" wrapText="1"/>
    </xf>
    <xf numFmtId="0" fontId="4" fillId="2" borderId="16" xfId="0" applyFont="1" applyFill="1" applyBorder="1" applyAlignment="1">
      <alignment vertical="center" wrapText="1"/>
    </xf>
    <xf numFmtId="0" fontId="4" fillId="2" borderId="15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 vertical="center" wrapText="1"/>
    </xf>
    <xf numFmtId="2" fontId="2" fillId="2" borderId="19" xfId="0" applyNumberFormat="1" applyFont="1" applyFill="1" applyBorder="1" applyAlignment="1">
      <alignment horizontal="center" vertical="center" wrapText="1"/>
    </xf>
    <xf numFmtId="164" fontId="2" fillId="2" borderId="19" xfId="0" applyNumberFormat="1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0" fillId="3" borderId="0" xfId="0" applyFill="1"/>
    <xf numFmtId="0" fontId="4" fillId="4" borderId="15" xfId="0" applyFont="1" applyFill="1" applyBorder="1" applyAlignment="1">
      <alignment horizontal="center" vertical="center" wrapText="1"/>
    </xf>
    <xf numFmtId="0" fontId="4" fillId="4" borderId="20" xfId="0" applyFont="1" applyFill="1" applyBorder="1" applyAlignment="1">
      <alignment horizontal="center" vertical="center"/>
    </xf>
    <xf numFmtId="2" fontId="2" fillId="4" borderId="19" xfId="0" applyNumberFormat="1" applyFont="1" applyFill="1" applyBorder="1" applyAlignment="1">
      <alignment horizontal="center" vertical="center"/>
    </xf>
    <xf numFmtId="164" fontId="2" fillId="4" borderId="19" xfId="0" applyNumberFormat="1" applyFont="1" applyFill="1" applyBorder="1" applyAlignment="1">
      <alignment horizontal="center" vertical="center"/>
    </xf>
    <xf numFmtId="0" fontId="2" fillId="4" borderId="19" xfId="0" applyFont="1" applyFill="1" applyBorder="1" applyAlignment="1">
      <alignment horizontal="center" vertical="center"/>
    </xf>
    <xf numFmtId="0" fontId="0" fillId="5" borderId="0" xfId="0" applyFill="1"/>
    <xf numFmtId="49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49" fontId="4" fillId="0" borderId="20" xfId="0" applyNumberFormat="1" applyFont="1" applyFill="1" applyBorder="1" applyAlignment="1">
      <alignment horizontal="center" vertical="center"/>
    </xf>
    <xf numFmtId="2" fontId="2" fillId="0" borderId="19" xfId="0" applyNumberFormat="1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0" fillId="0" borderId="0" xfId="0" applyFill="1"/>
    <xf numFmtId="0" fontId="4" fillId="0" borderId="16" xfId="0" applyFont="1" applyFill="1" applyBorder="1" applyAlignment="1">
      <alignment vertical="center" wrapText="1"/>
    </xf>
    <xf numFmtId="49" fontId="4" fillId="0" borderId="21" xfId="0" applyNumberFormat="1" applyFont="1" applyFill="1" applyBorder="1"/>
    <xf numFmtId="49" fontId="4" fillId="0" borderId="21" xfId="0" applyNumberFormat="1" applyFont="1" applyFill="1" applyBorder="1" applyAlignment="1">
      <alignment horizontal="center"/>
    </xf>
    <xf numFmtId="49" fontId="4" fillId="0" borderId="12" xfId="0" applyNumberFormat="1" applyFont="1" applyFill="1" applyBorder="1" applyAlignment="1">
      <alignment horizontal="center" vertical="center" wrapText="1"/>
    </xf>
    <xf numFmtId="49" fontId="4" fillId="0" borderId="21" xfId="0" applyNumberFormat="1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/>
    </xf>
    <xf numFmtId="49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49" fontId="4" fillId="0" borderId="22" xfId="0" applyNumberFormat="1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Border="1" applyAlignment="1">
      <alignment wrapText="1"/>
    </xf>
    <xf numFmtId="2" fontId="2" fillId="0" borderId="19" xfId="0" applyNumberFormat="1" applyFont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49" fontId="4" fillId="6" borderId="16" xfId="0" applyNumberFormat="1" applyFont="1" applyFill="1" applyBorder="1" applyAlignment="1">
      <alignment horizontal="center" vertical="center" wrapText="1"/>
    </xf>
    <xf numFmtId="0" fontId="4" fillId="6" borderId="16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49" fontId="4" fillId="6" borderId="2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L104"/>
  <sheetViews>
    <sheetView tabSelected="1" topLeftCell="A14" zoomScale="64" zoomScaleNormal="64" workbookViewId="0">
      <pane xSplit="2" ySplit="7" topLeftCell="C21" activePane="bottomRight" state="frozen"/>
      <selection activeCell="A14" sqref="A14"/>
      <selection pane="topRight" activeCell="C14" sqref="C14"/>
      <selection pane="bottomLeft" activeCell="A21" sqref="A21"/>
      <selection pane="bottomRight" activeCell="D21" sqref="D21"/>
    </sheetView>
  </sheetViews>
  <sheetFormatPr defaultRowHeight="15"/>
  <cols>
    <col min="1" max="1" width="10.140625" bestFit="1" customWidth="1"/>
    <col min="2" max="2" width="35.28515625" customWidth="1"/>
    <col min="3" max="3" width="16.7109375" customWidth="1"/>
    <col min="4" max="4" width="13" customWidth="1"/>
    <col min="5" max="5" width="14.28515625" customWidth="1"/>
    <col min="6" max="6" width="8.85546875" customWidth="1"/>
    <col min="7" max="7" width="10.28515625" customWidth="1"/>
    <col min="8" max="8" width="10" customWidth="1"/>
    <col min="9" max="9" width="9.140625" customWidth="1"/>
    <col min="10" max="10" width="9.42578125" customWidth="1"/>
    <col min="11" max="11" width="9.85546875" customWidth="1"/>
    <col min="12" max="12" width="10.28515625" customWidth="1"/>
    <col min="13" max="13" width="10.42578125" customWidth="1"/>
    <col min="14" max="14" width="10.7109375" customWidth="1"/>
    <col min="15" max="15" width="9.5703125" customWidth="1"/>
    <col min="16" max="16" width="9.42578125" customWidth="1"/>
    <col min="17" max="17" width="10" customWidth="1"/>
    <col min="18" max="19" width="9.85546875" customWidth="1"/>
  </cols>
  <sheetData>
    <row r="1" spans="1:90">
      <c r="CH1" s="56" t="s">
        <v>0</v>
      </c>
      <c r="CI1" s="57"/>
      <c r="CJ1" s="57"/>
      <c r="CK1" s="57"/>
      <c r="CL1" s="57"/>
    </row>
    <row r="2" spans="1:90">
      <c r="CH2" s="57"/>
      <c r="CI2" s="57"/>
      <c r="CJ2" s="57"/>
      <c r="CK2" s="57"/>
      <c r="CL2" s="57"/>
    </row>
    <row r="3" spans="1:90">
      <c r="CH3" s="57"/>
      <c r="CI3" s="57"/>
      <c r="CJ3" s="57"/>
      <c r="CK3" s="57"/>
      <c r="CL3" s="57"/>
    </row>
    <row r="4" spans="1:90">
      <c r="CH4" s="57"/>
      <c r="CI4" s="57"/>
      <c r="CJ4" s="57"/>
      <c r="CK4" s="57"/>
      <c r="CL4" s="57"/>
    </row>
    <row r="5" spans="1:90">
      <c r="CH5" s="57"/>
      <c r="CI5" s="57"/>
      <c r="CJ5" s="57"/>
      <c r="CK5" s="57"/>
      <c r="CL5" s="57"/>
    </row>
    <row r="6" spans="1:90">
      <c r="CH6" s="57"/>
      <c r="CI6" s="57"/>
      <c r="CJ6" s="57"/>
      <c r="CK6" s="57"/>
      <c r="CL6" s="57"/>
    </row>
    <row r="7" spans="1:90">
      <c r="A7" s="56" t="s">
        <v>207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</row>
    <row r="8" spans="1:90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</row>
    <row r="9" spans="1:90">
      <c r="A9" s="58"/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</row>
    <row r="10" spans="1:90" ht="48.75" customHeight="1">
      <c r="A10" s="58"/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</row>
    <row r="11" spans="1:90" ht="58.5" customHeight="1">
      <c r="A11" s="58"/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</row>
    <row r="12" spans="1:90">
      <c r="A12" s="58"/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  <c r="BU12" s="58"/>
      <c r="BV12" s="58"/>
      <c r="BW12" s="58"/>
      <c r="BX12" s="58"/>
      <c r="BY12" s="58"/>
      <c r="BZ12" s="58"/>
      <c r="CA12" s="58"/>
      <c r="CB12" s="58"/>
      <c r="CC12" s="58"/>
      <c r="CD12" s="58"/>
      <c r="CE12" s="58"/>
      <c r="CF12" s="58"/>
      <c r="CG12" s="58"/>
      <c r="CH12" s="58"/>
      <c r="CI12" s="58"/>
      <c r="CJ12" s="58"/>
      <c r="CK12" s="58"/>
      <c r="CL12" s="58"/>
    </row>
    <row r="13" spans="1:90" ht="15.75" thickBot="1">
      <c r="A13" s="1"/>
    </row>
    <row r="14" spans="1:90" ht="88.5" customHeight="1" thickBot="1">
      <c r="A14" s="53" t="s">
        <v>1</v>
      </c>
      <c r="B14" s="53" t="s">
        <v>2</v>
      </c>
      <c r="C14" s="53" t="s">
        <v>3</v>
      </c>
      <c r="D14" s="59" t="s">
        <v>4</v>
      </c>
      <c r="E14" s="60"/>
      <c r="F14" s="59" t="s">
        <v>5</v>
      </c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0"/>
      <c r="T14" s="59" t="s">
        <v>6</v>
      </c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0"/>
      <c r="AH14" s="51" t="s">
        <v>7</v>
      </c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50"/>
      <c r="AV14" s="51" t="s">
        <v>8</v>
      </c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50"/>
      <c r="BJ14" s="49" t="s">
        <v>8</v>
      </c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50"/>
      <c r="CL14" s="53" t="s">
        <v>9</v>
      </c>
    </row>
    <row r="15" spans="1:90" ht="15.75" thickBot="1">
      <c r="A15" s="55"/>
      <c r="B15" s="55"/>
      <c r="C15" s="55"/>
      <c r="D15" s="61"/>
      <c r="E15" s="62"/>
      <c r="F15" s="63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4"/>
      <c r="T15" s="63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4"/>
      <c r="AH15" s="51" t="s">
        <v>10</v>
      </c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50"/>
      <c r="AV15" s="52" t="s">
        <v>11</v>
      </c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50"/>
      <c r="BJ15" s="51" t="s">
        <v>12</v>
      </c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50"/>
      <c r="BX15" s="51" t="s">
        <v>13</v>
      </c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50"/>
      <c r="CL15" s="55"/>
    </row>
    <row r="16" spans="1:90" ht="15.75" thickBot="1">
      <c r="A16" s="55"/>
      <c r="B16" s="55"/>
      <c r="C16" s="55"/>
      <c r="D16" s="63"/>
      <c r="E16" s="64"/>
      <c r="F16" s="51" t="s">
        <v>14</v>
      </c>
      <c r="G16" s="49"/>
      <c r="H16" s="49"/>
      <c r="I16" s="49"/>
      <c r="J16" s="49"/>
      <c r="K16" s="49"/>
      <c r="L16" s="50"/>
      <c r="M16" s="51" t="s">
        <v>15</v>
      </c>
      <c r="N16" s="49"/>
      <c r="O16" s="49"/>
      <c r="P16" s="49"/>
      <c r="Q16" s="49"/>
      <c r="R16" s="49"/>
      <c r="S16" s="50"/>
      <c r="T16" s="51" t="s">
        <v>14</v>
      </c>
      <c r="U16" s="49"/>
      <c r="V16" s="49"/>
      <c r="W16" s="49"/>
      <c r="X16" s="49"/>
      <c r="Y16" s="49"/>
      <c r="Z16" s="50"/>
      <c r="AA16" s="51" t="s">
        <v>15</v>
      </c>
      <c r="AB16" s="49"/>
      <c r="AC16" s="49"/>
      <c r="AD16" s="49"/>
      <c r="AE16" s="49"/>
      <c r="AF16" s="49"/>
      <c r="AG16" s="50"/>
      <c r="AH16" s="51" t="s">
        <v>14</v>
      </c>
      <c r="AI16" s="49"/>
      <c r="AJ16" s="49"/>
      <c r="AK16" s="49"/>
      <c r="AL16" s="49"/>
      <c r="AM16" s="49"/>
      <c r="AN16" s="50"/>
      <c r="AO16" s="51" t="s">
        <v>15</v>
      </c>
      <c r="AP16" s="49"/>
      <c r="AQ16" s="49"/>
      <c r="AR16" s="49"/>
      <c r="AS16" s="49"/>
      <c r="AT16" s="49"/>
      <c r="AU16" s="50"/>
      <c r="AV16" s="52" t="s">
        <v>14</v>
      </c>
      <c r="AW16" s="49"/>
      <c r="AX16" s="49"/>
      <c r="AY16" s="49"/>
      <c r="AZ16" s="49"/>
      <c r="BA16" s="49"/>
      <c r="BB16" s="50"/>
      <c r="BC16" s="51" t="s">
        <v>15</v>
      </c>
      <c r="BD16" s="49"/>
      <c r="BE16" s="49"/>
      <c r="BF16" s="49"/>
      <c r="BG16" s="49"/>
      <c r="BH16" s="49"/>
      <c r="BI16" s="50"/>
      <c r="BJ16" s="51" t="s">
        <v>14</v>
      </c>
      <c r="BK16" s="49"/>
      <c r="BL16" s="49"/>
      <c r="BM16" s="49"/>
      <c r="BN16" s="49"/>
      <c r="BO16" s="49"/>
      <c r="BP16" s="50"/>
      <c r="BQ16" s="51" t="s">
        <v>15</v>
      </c>
      <c r="BR16" s="49"/>
      <c r="BS16" s="49"/>
      <c r="BT16" s="49"/>
      <c r="BU16" s="49"/>
      <c r="BV16" s="49"/>
      <c r="BW16" s="50"/>
      <c r="BX16" s="51" t="s">
        <v>16</v>
      </c>
      <c r="BY16" s="49"/>
      <c r="BZ16" s="49"/>
      <c r="CA16" s="49"/>
      <c r="CB16" s="49"/>
      <c r="CC16" s="49"/>
      <c r="CD16" s="50"/>
      <c r="CE16" s="51" t="s">
        <v>17</v>
      </c>
      <c r="CF16" s="49"/>
      <c r="CG16" s="49"/>
      <c r="CH16" s="49"/>
      <c r="CI16" s="49"/>
      <c r="CJ16" s="49"/>
      <c r="CK16" s="50"/>
      <c r="CL16" s="55"/>
    </row>
    <row r="17" spans="1:90" ht="44.25" customHeight="1" thickBot="1">
      <c r="A17" s="55"/>
      <c r="B17" s="55"/>
      <c r="C17" s="55"/>
      <c r="D17" s="53" t="s">
        <v>16</v>
      </c>
      <c r="E17" s="53" t="s">
        <v>17</v>
      </c>
      <c r="F17" s="2" t="s">
        <v>18</v>
      </c>
      <c r="G17" s="49" t="s">
        <v>19</v>
      </c>
      <c r="H17" s="49"/>
      <c r="I17" s="49"/>
      <c r="J17" s="49"/>
      <c r="K17" s="49"/>
      <c r="L17" s="50"/>
      <c r="M17" s="2" t="s">
        <v>18</v>
      </c>
      <c r="N17" s="49" t="s">
        <v>19</v>
      </c>
      <c r="O17" s="49"/>
      <c r="P17" s="49"/>
      <c r="Q17" s="49"/>
      <c r="R17" s="49"/>
      <c r="S17" s="50"/>
      <c r="T17" s="3" t="s">
        <v>18</v>
      </c>
      <c r="U17" s="49" t="s">
        <v>19</v>
      </c>
      <c r="V17" s="49"/>
      <c r="W17" s="49"/>
      <c r="X17" s="49"/>
      <c r="Y17" s="49"/>
      <c r="Z17" s="50"/>
      <c r="AA17" s="3" t="s">
        <v>18</v>
      </c>
      <c r="AB17" s="49" t="s">
        <v>19</v>
      </c>
      <c r="AC17" s="49"/>
      <c r="AD17" s="49"/>
      <c r="AE17" s="49"/>
      <c r="AF17" s="49"/>
      <c r="AG17" s="50"/>
      <c r="AH17" s="2" t="s">
        <v>18</v>
      </c>
      <c r="AI17" s="49" t="s">
        <v>19</v>
      </c>
      <c r="AJ17" s="49"/>
      <c r="AK17" s="49"/>
      <c r="AL17" s="49"/>
      <c r="AM17" s="49"/>
      <c r="AN17" s="50"/>
      <c r="AO17" s="2" t="s">
        <v>18</v>
      </c>
      <c r="AP17" s="49" t="s">
        <v>19</v>
      </c>
      <c r="AQ17" s="49"/>
      <c r="AR17" s="49"/>
      <c r="AS17" s="49"/>
      <c r="AT17" s="49"/>
      <c r="AU17" s="50"/>
      <c r="AV17" s="2" t="s">
        <v>18</v>
      </c>
      <c r="AW17" s="49" t="s">
        <v>19</v>
      </c>
      <c r="AX17" s="49"/>
      <c r="AY17" s="49"/>
      <c r="AZ17" s="49"/>
      <c r="BA17" s="49"/>
      <c r="BB17" s="50"/>
      <c r="BC17" s="2" t="s">
        <v>18</v>
      </c>
      <c r="BD17" s="49" t="s">
        <v>19</v>
      </c>
      <c r="BE17" s="49"/>
      <c r="BF17" s="49"/>
      <c r="BG17" s="49"/>
      <c r="BH17" s="49"/>
      <c r="BI17" s="50"/>
      <c r="BJ17" s="2" t="s">
        <v>18</v>
      </c>
      <c r="BK17" s="49" t="s">
        <v>19</v>
      </c>
      <c r="BL17" s="49"/>
      <c r="BM17" s="49"/>
      <c r="BN17" s="49"/>
      <c r="BO17" s="49"/>
      <c r="BP17" s="50"/>
      <c r="BQ17" s="2" t="s">
        <v>18</v>
      </c>
      <c r="BR17" s="49" t="s">
        <v>19</v>
      </c>
      <c r="BS17" s="49"/>
      <c r="BT17" s="49"/>
      <c r="BU17" s="49"/>
      <c r="BV17" s="49"/>
      <c r="BW17" s="50"/>
      <c r="BX17" s="2" t="s">
        <v>18</v>
      </c>
      <c r="BY17" s="49" t="s">
        <v>19</v>
      </c>
      <c r="BZ17" s="49"/>
      <c r="CA17" s="49"/>
      <c r="CB17" s="49"/>
      <c r="CC17" s="49"/>
      <c r="CD17" s="50"/>
      <c r="CE17" s="2" t="s">
        <v>18</v>
      </c>
      <c r="CF17" s="49" t="s">
        <v>19</v>
      </c>
      <c r="CG17" s="49"/>
      <c r="CH17" s="49"/>
      <c r="CI17" s="49"/>
      <c r="CJ17" s="49"/>
      <c r="CK17" s="50"/>
      <c r="CL17" s="55"/>
    </row>
    <row r="18" spans="1:90" ht="60.75" thickBot="1">
      <c r="A18" s="54"/>
      <c r="B18" s="54"/>
      <c r="C18" s="54"/>
      <c r="D18" s="54"/>
      <c r="E18" s="54"/>
      <c r="F18" s="4" t="s">
        <v>20</v>
      </c>
      <c r="G18" s="4" t="s">
        <v>20</v>
      </c>
      <c r="H18" s="4" t="s">
        <v>21</v>
      </c>
      <c r="I18" s="4" t="s">
        <v>22</v>
      </c>
      <c r="J18" s="4" t="s">
        <v>23</v>
      </c>
      <c r="K18" s="4" t="s">
        <v>24</v>
      </c>
      <c r="L18" s="4" t="s">
        <v>25</v>
      </c>
      <c r="M18" s="4" t="s">
        <v>20</v>
      </c>
      <c r="N18" s="4" t="s">
        <v>20</v>
      </c>
      <c r="O18" s="4" t="s">
        <v>21</v>
      </c>
      <c r="P18" s="4" t="s">
        <v>22</v>
      </c>
      <c r="Q18" s="4" t="s">
        <v>23</v>
      </c>
      <c r="R18" s="4" t="s">
        <v>24</v>
      </c>
      <c r="S18" s="4" t="s">
        <v>25</v>
      </c>
      <c r="T18" s="4" t="s">
        <v>20</v>
      </c>
      <c r="U18" s="4" t="s">
        <v>20</v>
      </c>
      <c r="V18" s="4" t="s">
        <v>21</v>
      </c>
      <c r="W18" s="4" t="s">
        <v>22</v>
      </c>
      <c r="X18" s="4" t="s">
        <v>23</v>
      </c>
      <c r="Y18" s="4" t="s">
        <v>24</v>
      </c>
      <c r="Z18" s="4" t="s">
        <v>25</v>
      </c>
      <c r="AA18" s="4" t="s">
        <v>20</v>
      </c>
      <c r="AB18" s="4" t="s">
        <v>20</v>
      </c>
      <c r="AC18" s="4" t="s">
        <v>21</v>
      </c>
      <c r="AD18" s="4" t="s">
        <v>22</v>
      </c>
      <c r="AE18" s="4" t="s">
        <v>23</v>
      </c>
      <c r="AF18" s="4" t="s">
        <v>24</v>
      </c>
      <c r="AG18" s="4" t="s">
        <v>25</v>
      </c>
      <c r="AH18" s="4" t="s">
        <v>20</v>
      </c>
      <c r="AI18" s="4" t="s">
        <v>20</v>
      </c>
      <c r="AJ18" s="4" t="s">
        <v>21</v>
      </c>
      <c r="AK18" s="4" t="s">
        <v>22</v>
      </c>
      <c r="AL18" s="4" t="s">
        <v>23</v>
      </c>
      <c r="AM18" s="4" t="s">
        <v>24</v>
      </c>
      <c r="AN18" s="4" t="s">
        <v>25</v>
      </c>
      <c r="AO18" s="4" t="s">
        <v>20</v>
      </c>
      <c r="AP18" s="4" t="s">
        <v>20</v>
      </c>
      <c r="AQ18" s="4" t="s">
        <v>21</v>
      </c>
      <c r="AR18" s="4" t="s">
        <v>22</v>
      </c>
      <c r="AS18" s="4" t="s">
        <v>23</v>
      </c>
      <c r="AT18" s="4" t="s">
        <v>24</v>
      </c>
      <c r="AU18" s="4" t="s">
        <v>25</v>
      </c>
      <c r="AV18" s="5" t="s">
        <v>20</v>
      </c>
      <c r="AW18" s="4" t="s">
        <v>20</v>
      </c>
      <c r="AX18" s="4" t="s">
        <v>21</v>
      </c>
      <c r="AY18" s="4" t="s">
        <v>22</v>
      </c>
      <c r="AZ18" s="4" t="s">
        <v>23</v>
      </c>
      <c r="BA18" s="4" t="s">
        <v>24</v>
      </c>
      <c r="BB18" s="4" t="s">
        <v>25</v>
      </c>
      <c r="BC18" s="4" t="s">
        <v>20</v>
      </c>
      <c r="BD18" s="4" t="s">
        <v>20</v>
      </c>
      <c r="BE18" s="4" t="s">
        <v>21</v>
      </c>
      <c r="BF18" s="4" t="s">
        <v>22</v>
      </c>
      <c r="BG18" s="4" t="s">
        <v>23</v>
      </c>
      <c r="BH18" s="4" t="s">
        <v>24</v>
      </c>
      <c r="BI18" s="4" t="s">
        <v>25</v>
      </c>
      <c r="BJ18" s="4" t="s">
        <v>20</v>
      </c>
      <c r="BK18" s="4" t="s">
        <v>20</v>
      </c>
      <c r="BL18" s="4" t="s">
        <v>21</v>
      </c>
      <c r="BM18" s="4" t="s">
        <v>22</v>
      </c>
      <c r="BN18" s="4" t="s">
        <v>23</v>
      </c>
      <c r="BO18" s="4" t="s">
        <v>24</v>
      </c>
      <c r="BP18" s="4" t="s">
        <v>25</v>
      </c>
      <c r="BQ18" s="4" t="s">
        <v>20</v>
      </c>
      <c r="BR18" s="4" t="s">
        <v>20</v>
      </c>
      <c r="BS18" s="4" t="s">
        <v>21</v>
      </c>
      <c r="BT18" s="4" t="s">
        <v>22</v>
      </c>
      <c r="BU18" s="4" t="s">
        <v>23</v>
      </c>
      <c r="BV18" s="4" t="s">
        <v>24</v>
      </c>
      <c r="BW18" s="4" t="s">
        <v>25</v>
      </c>
      <c r="BX18" s="4" t="s">
        <v>20</v>
      </c>
      <c r="BY18" s="4" t="s">
        <v>20</v>
      </c>
      <c r="BZ18" s="4" t="s">
        <v>21</v>
      </c>
      <c r="CA18" s="4" t="s">
        <v>22</v>
      </c>
      <c r="CB18" s="4" t="s">
        <v>23</v>
      </c>
      <c r="CC18" s="4" t="s">
        <v>24</v>
      </c>
      <c r="CD18" s="4" t="s">
        <v>25</v>
      </c>
      <c r="CE18" s="4" t="s">
        <v>20</v>
      </c>
      <c r="CF18" s="4" t="s">
        <v>20</v>
      </c>
      <c r="CG18" s="4" t="s">
        <v>21</v>
      </c>
      <c r="CH18" s="4" t="s">
        <v>22</v>
      </c>
      <c r="CI18" s="4" t="s">
        <v>23</v>
      </c>
      <c r="CJ18" s="4" t="s">
        <v>24</v>
      </c>
      <c r="CK18" s="4" t="s">
        <v>25</v>
      </c>
      <c r="CL18" s="54"/>
    </row>
    <row r="19" spans="1:90" ht="15.75" thickBot="1">
      <c r="A19" s="6">
        <v>1</v>
      </c>
      <c r="B19" s="4">
        <v>2</v>
      </c>
      <c r="C19" s="4">
        <v>3</v>
      </c>
      <c r="D19" s="4">
        <v>4</v>
      </c>
      <c r="E19" s="4">
        <v>5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>
        <v>6</v>
      </c>
      <c r="U19" s="4">
        <v>7</v>
      </c>
      <c r="V19" s="4">
        <v>8</v>
      </c>
      <c r="W19" s="4">
        <v>9</v>
      </c>
      <c r="X19" s="4">
        <v>10</v>
      </c>
      <c r="Y19" s="4">
        <v>11</v>
      </c>
      <c r="Z19" s="4">
        <v>12</v>
      </c>
      <c r="AA19" s="4">
        <v>13</v>
      </c>
      <c r="AB19" s="4">
        <v>14</v>
      </c>
      <c r="AC19" s="4">
        <v>15</v>
      </c>
      <c r="AD19" s="4">
        <v>16</v>
      </c>
      <c r="AE19" s="4">
        <v>17</v>
      </c>
      <c r="AF19" s="4">
        <v>18</v>
      </c>
      <c r="AG19" s="4">
        <v>19</v>
      </c>
      <c r="AH19" s="4">
        <v>20</v>
      </c>
      <c r="AI19" s="4">
        <v>21</v>
      </c>
      <c r="AJ19" s="4">
        <v>22</v>
      </c>
      <c r="AK19" s="4">
        <v>23</v>
      </c>
      <c r="AL19" s="4">
        <v>24</v>
      </c>
      <c r="AM19" s="4">
        <v>25</v>
      </c>
      <c r="AN19" s="4">
        <v>26</v>
      </c>
      <c r="AO19" s="4">
        <v>27</v>
      </c>
      <c r="AP19" s="4">
        <v>28</v>
      </c>
      <c r="AQ19" s="4">
        <v>29</v>
      </c>
      <c r="AR19" s="4">
        <v>30</v>
      </c>
      <c r="AS19" s="4">
        <v>31</v>
      </c>
      <c r="AT19" s="4">
        <v>32</v>
      </c>
      <c r="AU19" s="4">
        <v>33</v>
      </c>
      <c r="AV19" s="7">
        <v>34</v>
      </c>
      <c r="AW19" s="8" t="s">
        <v>26</v>
      </c>
      <c r="AX19" s="8">
        <v>35</v>
      </c>
      <c r="AY19" s="8" t="s">
        <v>27</v>
      </c>
      <c r="AZ19" s="8">
        <v>36</v>
      </c>
      <c r="BA19" s="8" t="s">
        <v>28</v>
      </c>
      <c r="BB19" s="8">
        <v>37</v>
      </c>
      <c r="BC19" s="8" t="s">
        <v>29</v>
      </c>
      <c r="BD19" s="8">
        <v>38</v>
      </c>
      <c r="BE19" s="8" t="s">
        <v>30</v>
      </c>
      <c r="BF19" s="8">
        <v>39</v>
      </c>
      <c r="BG19" s="8" t="s">
        <v>31</v>
      </c>
      <c r="BH19" s="8">
        <v>40</v>
      </c>
      <c r="BI19" s="8" t="s">
        <v>32</v>
      </c>
      <c r="BJ19" s="8">
        <v>41</v>
      </c>
      <c r="BK19" s="8" t="s">
        <v>33</v>
      </c>
      <c r="BL19" s="8">
        <v>42</v>
      </c>
      <c r="BM19" s="8" t="s">
        <v>34</v>
      </c>
      <c r="BN19" s="8">
        <v>43</v>
      </c>
      <c r="BO19" s="8" t="s">
        <v>35</v>
      </c>
      <c r="BP19" s="8">
        <v>44</v>
      </c>
      <c r="BQ19" s="8" t="s">
        <v>36</v>
      </c>
      <c r="BR19" s="8">
        <v>45</v>
      </c>
      <c r="BS19" s="8" t="s">
        <v>37</v>
      </c>
      <c r="BT19" s="8">
        <v>46</v>
      </c>
      <c r="BU19" s="8" t="s">
        <v>38</v>
      </c>
      <c r="BV19" s="8">
        <v>47</v>
      </c>
      <c r="BW19" s="8" t="s">
        <v>39</v>
      </c>
      <c r="BX19" s="8">
        <v>48</v>
      </c>
      <c r="BY19" s="8" t="s">
        <v>40</v>
      </c>
      <c r="BZ19" s="8">
        <v>49</v>
      </c>
      <c r="CA19" s="8" t="s">
        <v>41</v>
      </c>
      <c r="CB19" s="8">
        <v>50</v>
      </c>
      <c r="CC19" s="8" t="s">
        <v>42</v>
      </c>
      <c r="CD19" s="8">
        <v>51</v>
      </c>
      <c r="CE19" s="8" t="s">
        <v>43</v>
      </c>
      <c r="CF19" s="8">
        <v>52</v>
      </c>
      <c r="CG19" s="8" t="s">
        <v>44</v>
      </c>
      <c r="CH19" s="8">
        <v>53</v>
      </c>
      <c r="CI19" s="8" t="s">
        <v>45</v>
      </c>
      <c r="CJ19" s="8">
        <v>54</v>
      </c>
      <c r="CK19" s="8" t="s">
        <v>46</v>
      </c>
      <c r="CL19" s="8">
        <v>55</v>
      </c>
    </row>
    <row r="20" spans="1:90" ht="15.75" thickBot="1">
      <c r="A20" s="9"/>
      <c r="B20" s="10"/>
      <c r="C20" s="10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2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</row>
    <row r="21" spans="1:90" s="19" customFormat="1" ht="23.25" customHeight="1" thickBot="1">
      <c r="A21" s="13"/>
      <c r="B21" s="14" t="s">
        <v>47</v>
      </c>
      <c r="C21" s="15"/>
      <c r="D21" s="16">
        <f t="shared" ref="D21" si="0">D23+D47+D79+D82+D90+D91</f>
        <v>85.483000000000004</v>
      </c>
      <c r="E21" s="16">
        <f>E23+E47+E79+E82+E90+E91</f>
        <v>173.76100000000002</v>
      </c>
      <c r="F21" s="16">
        <f t="shared" ref="F21:L21" si="1">F23+F47+F79+F82+F90+F91</f>
        <v>0</v>
      </c>
      <c r="G21" s="16">
        <f t="shared" si="1"/>
        <v>2.8680000000000003</v>
      </c>
      <c r="H21" s="16">
        <f t="shared" si="1"/>
        <v>0</v>
      </c>
      <c r="I21" s="16">
        <f t="shared" si="1"/>
        <v>0</v>
      </c>
      <c r="J21" s="16">
        <f t="shared" si="1"/>
        <v>0</v>
      </c>
      <c r="K21" s="16">
        <f t="shared" si="1"/>
        <v>1.02</v>
      </c>
      <c r="L21" s="16">
        <f t="shared" si="1"/>
        <v>11</v>
      </c>
      <c r="M21" s="16">
        <f t="shared" ref="M21:S21" si="2">M23+M47+M79+M82+M90+M91</f>
        <v>0</v>
      </c>
      <c r="N21" s="16">
        <f t="shared" si="2"/>
        <v>2.8680000000000003</v>
      </c>
      <c r="O21" s="16">
        <f t="shared" si="2"/>
        <v>0</v>
      </c>
      <c r="P21" s="16">
        <f t="shared" si="2"/>
        <v>0</v>
      </c>
      <c r="Q21" s="16">
        <f t="shared" si="2"/>
        <v>0</v>
      </c>
      <c r="R21" s="16">
        <f t="shared" si="2"/>
        <v>1.02</v>
      </c>
      <c r="S21" s="16">
        <f t="shared" si="2"/>
        <v>11</v>
      </c>
      <c r="T21" s="16">
        <f t="shared" ref="T21:Z21" si="3">T23+T47+T79+T82+T90+T91</f>
        <v>0</v>
      </c>
      <c r="U21" s="16">
        <f t="shared" si="3"/>
        <v>17.602790000000002</v>
      </c>
      <c r="V21" s="16">
        <f t="shared" si="3"/>
        <v>0</v>
      </c>
      <c r="W21" s="16">
        <f t="shared" si="3"/>
        <v>0</v>
      </c>
      <c r="X21" s="16">
        <f t="shared" si="3"/>
        <v>7.0699999999999985</v>
      </c>
      <c r="Y21" s="16">
        <f t="shared" si="3"/>
        <v>1.5</v>
      </c>
      <c r="Z21" s="16">
        <f t="shared" si="3"/>
        <v>13</v>
      </c>
      <c r="AA21" s="16">
        <f t="shared" ref="AA21:AG21" si="4">AA23+AA47+AA79+AA82+AA90+AA91</f>
        <v>0</v>
      </c>
      <c r="AB21" s="16">
        <f t="shared" si="4"/>
        <v>17.602790000000002</v>
      </c>
      <c r="AC21" s="16">
        <f t="shared" si="4"/>
        <v>0</v>
      </c>
      <c r="AD21" s="16">
        <f t="shared" si="4"/>
        <v>0</v>
      </c>
      <c r="AE21" s="16">
        <f t="shared" si="4"/>
        <v>7.0699999999999985</v>
      </c>
      <c r="AF21" s="16">
        <f t="shared" si="4"/>
        <v>1.5</v>
      </c>
      <c r="AG21" s="16">
        <f t="shared" si="4"/>
        <v>13</v>
      </c>
      <c r="AH21" s="16">
        <f t="shared" ref="AH21:AN21" si="5">AH23+AH47+AH79+AH82+AH90+AH91</f>
        <v>0</v>
      </c>
      <c r="AI21" s="16">
        <f t="shared" si="5"/>
        <v>35.088999999999999</v>
      </c>
      <c r="AJ21" s="16">
        <f t="shared" si="5"/>
        <v>0</v>
      </c>
      <c r="AK21" s="16">
        <f t="shared" si="5"/>
        <v>0</v>
      </c>
      <c r="AL21" s="16">
        <f t="shared" si="5"/>
        <v>2.71</v>
      </c>
      <c r="AM21" s="16">
        <f t="shared" si="5"/>
        <v>2.9660000000000002</v>
      </c>
      <c r="AN21" s="16">
        <f t="shared" si="5"/>
        <v>22</v>
      </c>
      <c r="AO21" s="16">
        <f t="shared" ref="AO21:AU21" si="6">AO23+AO47+AO79+AO82+AO90+AO91</f>
        <v>0</v>
      </c>
      <c r="AP21" s="16">
        <f t="shared" si="6"/>
        <v>20.652000000000001</v>
      </c>
      <c r="AQ21" s="16">
        <f t="shared" si="6"/>
        <v>0</v>
      </c>
      <c r="AR21" s="16">
        <f t="shared" si="6"/>
        <v>0</v>
      </c>
      <c r="AS21" s="16">
        <f t="shared" si="6"/>
        <v>4.12</v>
      </c>
      <c r="AT21" s="16">
        <f t="shared" si="6"/>
        <v>1.0960000000000001</v>
      </c>
      <c r="AU21" s="16">
        <f t="shared" si="6"/>
        <v>27</v>
      </c>
      <c r="AV21" s="16">
        <f t="shared" ref="AV21:BB21" si="7">AV23+AV47+AV79+AV82+AV90+AV91</f>
        <v>0</v>
      </c>
      <c r="AW21" s="16">
        <f t="shared" si="7"/>
        <v>9.1789999999999985</v>
      </c>
      <c r="AX21" s="16">
        <f t="shared" si="7"/>
        <v>0</v>
      </c>
      <c r="AY21" s="16">
        <f t="shared" si="7"/>
        <v>0</v>
      </c>
      <c r="AZ21" s="17">
        <f t="shared" si="7"/>
        <v>0.995</v>
      </c>
      <c r="BA21" s="16">
        <f t="shared" si="7"/>
        <v>0</v>
      </c>
      <c r="BB21" s="16">
        <f t="shared" si="7"/>
        <v>5</v>
      </c>
      <c r="BC21" s="16">
        <f t="shared" ref="BC21:BI21" si="8">BC23+BC47+BC79+BC82+BC90+BC91</f>
        <v>0</v>
      </c>
      <c r="BD21" s="16">
        <f t="shared" si="8"/>
        <v>32.442</v>
      </c>
      <c r="BE21" s="16">
        <f t="shared" si="8"/>
        <v>0</v>
      </c>
      <c r="BF21" s="16">
        <f t="shared" si="8"/>
        <v>0</v>
      </c>
      <c r="BG21" s="17">
        <f t="shared" si="8"/>
        <v>2.12</v>
      </c>
      <c r="BH21" s="16">
        <f t="shared" si="8"/>
        <v>4.3600000000000003</v>
      </c>
      <c r="BI21" s="16">
        <f t="shared" si="8"/>
        <v>8</v>
      </c>
      <c r="BJ21" s="16">
        <f t="shared" ref="BJ21:BP21" si="9">BJ23+BJ47+BJ79+BJ82+BJ90+BJ91</f>
        <v>0</v>
      </c>
      <c r="BK21" s="16">
        <f t="shared" si="9"/>
        <v>20.149999999999999</v>
      </c>
      <c r="BL21" s="16">
        <f t="shared" si="9"/>
        <v>0</v>
      </c>
      <c r="BM21" s="16">
        <f t="shared" si="9"/>
        <v>0</v>
      </c>
      <c r="BN21" s="16">
        <f t="shared" si="9"/>
        <v>0</v>
      </c>
      <c r="BO21" s="16">
        <f t="shared" si="9"/>
        <v>0</v>
      </c>
      <c r="BP21" s="16">
        <f t="shared" si="9"/>
        <v>13</v>
      </c>
      <c r="BQ21" s="16">
        <f t="shared" ref="BQ21:CC21" si="10">BQ23+BQ47+BQ79+BQ82+BQ90+BQ91</f>
        <v>0</v>
      </c>
      <c r="BR21" s="16">
        <f t="shared" si="10"/>
        <v>64.516999999999996</v>
      </c>
      <c r="BS21" s="16">
        <f t="shared" si="10"/>
        <v>0</v>
      </c>
      <c r="BT21" s="16">
        <f t="shared" si="10"/>
        <v>0</v>
      </c>
      <c r="BU21" s="16">
        <f t="shared" si="10"/>
        <v>3.7199999999999998</v>
      </c>
      <c r="BV21" s="16">
        <f t="shared" si="10"/>
        <v>2.5</v>
      </c>
      <c r="BW21" s="16">
        <f t="shared" si="10"/>
        <v>15</v>
      </c>
      <c r="BX21" s="16">
        <f t="shared" si="10"/>
        <v>0</v>
      </c>
      <c r="BY21" s="16">
        <f t="shared" si="10"/>
        <v>84.888790000000014</v>
      </c>
      <c r="BZ21" s="16">
        <f t="shared" si="10"/>
        <v>0</v>
      </c>
      <c r="CA21" s="16">
        <f t="shared" si="10"/>
        <v>0</v>
      </c>
      <c r="CB21" s="16">
        <f t="shared" si="10"/>
        <v>10.774999999999999</v>
      </c>
      <c r="CC21" s="16">
        <f t="shared" si="10"/>
        <v>5.4859999999999998</v>
      </c>
      <c r="CD21" s="16">
        <f t="shared" ref="CD21:CK21" si="11">CD23+CD47+CD79+CD82+CD90+CD91</f>
        <v>64</v>
      </c>
      <c r="CE21" s="16">
        <f t="shared" si="11"/>
        <v>0</v>
      </c>
      <c r="CF21" s="16">
        <f t="shared" si="11"/>
        <v>138.08179000000001</v>
      </c>
      <c r="CG21" s="16">
        <f t="shared" si="11"/>
        <v>0</v>
      </c>
      <c r="CH21" s="16">
        <f t="shared" si="11"/>
        <v>0</v>
      </c>
      <c r="CI21" s="16">
        <f t="shared" si="11"/>
        <v>17.03</v>
      </c>
      <c r="CJ21" s="16">
        <f t="shared" si="11"/>
        <v>10.475999999999999</v>
      </c>
      <c r="CK21" s="16">
        <f t="shared" si="11"/>
        <v>74</v>
      </c>
      <c r="CL21" s="18" t="s">
        <v>48</v>
      </c>
    </row>
    <row r="22" spans="1:90" s="25" customFormat="1" ht="25.5" customHeight="1" thickBot="1">
      <c r="A22" s="20">
        <v>1</v>
      </c>
      <c r="B22" s="20" t="s">
        <v>49</v>
      </c>
      <c r="C22" s="21"/>
      <c r="D22" s="22">
        <f t="shared" ref="D22" si="12">D21</f>
        <v>85.483000000000004</v>
      </c>
      <c r="E22" s="22">
        <f t="shared" ref="E22:CD22" si="13">E21</f>
        <v>173.76100000000002</v>
      </c>
      <c r="F22" s="22">
        <f t="shared" ref="F22:L22" si="14">F21</f>
        <v>0</v>
      </c>
      <c r="G22" s="22">
        <f t="shared" si="14"/>
        <v>2.8680000000000003</v>
      </c>
      <c r="H22" s="22">
        <f t="shared" si="14"/>
        <v>0</v>
      </c>
      <c r="I22" s="22">
        <f t="shared" si="14"/>
        <v>0</v>
      </c>
      <c r="J22" s="22">
        <f t="shared" si="14"/>
        <v>0</v>
      </c>
      <c r="K22" s="22">
        <f t="shared" si="14"/>
        <v>1.02</v>
      </c>
      <c r="L22" s="22">
        <f t="shared" si="14"/>
        <v>11</v>
      </c>
      <c r="M22" s="22">
        <f t="shared" si="13"/>
        <v>0</v>
      </c>
      <c r="N22" s="22">
        <f t="shared" si="13"/>
        <v>2.8680000000000003</v>
      </c>
      <c r="O22" s="22">
        <f t="shared" si="13"/>
        <v>0</v>
      </c>
      <c r="P22" s="22">
        <f t="shared" si="13"/>
        <v>0</v>
      </c>
      <c r="Q22" s="22">
        <f t="shared" si="13"/>
        <v>0</v>
      </c>
      <c r="R22" s="22">
        <f t="shared" si="13"/>
        <v>1.02</v>
      </c>
      <c r="S22" s="22">
        <f t="shared" si="13"/>
        <v>11</v>
      </c>
      <c r="T22" s="22">
        <f t="shared" ref="T22:Z22" si="15">T21</f>
        <v>0</v>
      </c>
      <c r="U22" s="22">
        <f t="shared" si="15"/>
        <v>17.602790000000002</v>
      </c>
      <c r="V22" s="22">
        <f t="shared" si="15"/>
        <v>0</v>
      </c>
      <c r="W22" s="22">
        <f t="shared" si="15"/>
        <v>0</v>
      </c>
      <c r="X22" s="22">
        <f t="shared" si="15"/>
        <v>7.0699999999999985</v>
      </c>
      <c r="Y22" s="22">
        <f t="shared" si="15"/>
        <v>1.5</v>
      </c>
      <c r="Z22" s="22">
        <f t="shared" si="15"/>
        <v>13</v>
      </c>
      <c r="AA22" s="22">
        <f t="shared" si="13"/>
        <v>0</v>
      </c>
      <c r="AB22" s="22">
        <f t="shared" si="13"/>
        <v>17.602790000000002</v>
      </c>
      <c r="AC22" s="22">
        <f t="shared" si="13"/>
        <v>0</v>
      </c>
      <c r="AD22" s="22">
        <f t="shared" si="13"/>
        <v>0</v>
      </c>
      <c r="AE22" s="22">
        <f t="shared" si="13"/>
        <v>7.0699999999999985</v>
      </c>
      <c r="AF22" s="22">
        <f t="shared" si="13"/>
        <v>1.5</v>
      </c>
      <c r="AG22" s="22">
        <f t="shared" si="13"/>
        <v>13</v>
      </c>
      <c r="AH22" s="22">
        <f t="shared" ref="AH22:AN22" si="16">AH21</f>
        <v>0</v>
      </c>
      <c r="AI22" s="22">
        <f t="shared" si="16"/>
        <v>35.088999999999999</v>
      </c>
      <c r="AJ22" s="22">
        <f t="shared" si="16"/>
        <v>0</v>
      </c>
      <c r="AK22" s="22">
        <f t="shared" si="16"/>
        <v>0</v>
      </c>
      <c r="AL22" s="22">
        <f t="shared" si="16"/>
        <v>2.71</v>
      </c>
      <c r="AM22" s="22">
        <f t="shared" si="16"/>
        <v>2.9660000000000002</v>
      </c>
      <c r="AN22" s="22">
        <f t="shared" si="16"/>
        <v>22</v>
      </c>
      <c r="AO22" s="22">
        <f t="shared" si="13"/>
        <v>0</v>
      </c>
      <c r="AP22" s="22">
        <f t="shared" si="13"/>
        <v>20.652000000000001</v>
      </c>
      <c r="AQ22" s="22">
        <f t="shared" si="13"/>
        <v>0</v>
      </c>
      <c r="AR22" s="22">
        <f t="shared" si="13"/>
        <v>0</v>
      </c>
      <c r="AS22" s="22">
        <f t="shared" si="13"/>
        <v>4.12</v>
      </c>
      <c r="AT22" s="22">
        <f t="shared" si="13"/>
        <v>1.0960000000000001</v>
      </c>
      <c r="AU22" s="22">
        <f t="shared" si="13"/>
        <v>27</v>
      </c>
      <c r="AV22" s="22">
        <f t="shared" ref="AV22:BB22" si="17">AV21</f>
        <v>0</v>
      </c>
      <c r="AW22" s="22">
        <f t="shared" si="17"/>
        <v>9.1789999999999985</v>
      </c>
      <c r="AX22" s="22">
        <f t="shared" si="17"/>
        <v>0</v>
      </c>
      <c r="AY22" s="22">
        <f t="shared" si="17"/>
        <v>0</v>
      </c>
      <c r="AZ22" s="23">
        <f t="shared" si="17"/>
        <v>0.995</v>
      </c>
      <c r="BA22" s="22">
        <f t="shared" si="17"/>
        <v>0</v>
      </c>
      <c r="BB22" s="22">
        <f t="shared" si="17"/>
        <v>5</v>
      </c>
      <c r="BC22" s="22">
        <f t="shared" si="13"/>
        <v>0</v>
      </c>
      <c r="BD22" s="22">
        <f t="shared" si="13"/>
        <v>32.442</v>
      </c>
      <c r="BE22" s="22">
        <f t="shared" si="13"/>
        <v>0</v>
      </c>
      <c r="BF22" s="22">
        <f t="shared" si="13"/>
        <v>0</v>
      </c>
      <c r="BG22" s="23">
        <f t="shared" si="13"/>
        <v>2.12</v>
      </c>
      <c r="BH22" s="22">
        <f t="shared" si="13"/>
        <v>4.3600000000000003</v>
      </c>
      <c r="BI22" s="22">
        <f t="shared" si="13"/>
        <v>8</v>
      </c>
      <c r="BJ22" s="22">
        <f t="shared" ref="BJ22:BP22" si="18">BJ21</f>
        <v>0</v>
      </c>
      <c r="BK22" s="22">
        <f t="shared" si="18"/>
        <v>20.149999999999999</v>
      </c>
      <c r="BL22" s="22">
        <f t="shared" si="18"/>
        <v>0</v>
      </c>
      <c r="BM22" s="22">
        <f t="shared" si="18"/>
        <v>0</v>
      </c>
      <c r="BN22" s="22">
        <f t="shared" si="18"/>
        <v>0</v>
      </c>
      <c r="BO22" s="22">
        <f t="shared" si="18"/>
        <v>0</v>
      </c>
      <c r="BP22" s="22">
        <f t="shared" si="18"/>
        <v>13</v>
      </c>
      <c r="BQ22" s="22">
        <f t="shared" si="13"/>
        <v>0</v>
      </c>
      <c r="BR22" s="22">
        <f t="shared" si="13"/>
        <v>64.516999999999996</v>
      </c>
      <c r="BS22" s="22">
        <f t="shared" si="13"/>
        <v>0</v>
      </c>
      <c r="BT22" s="22">
        <f t="shared" si="13"/>
        <v>0</v>
      </c>
      <c r="BU22" s="22">
        <f t="shared" si="13"/>
        <v>3.7199999999999998</v>
      </c>
      <c r="BV22" s="22">
        <f t="shared" si="13"/>
        <v>2.5</v>
      </c>
      <c r="BW22" s="22">
        <f t="shared" si="13"/>
        <v>15</v>
      </c>
      <c r="BX22" s="22">
        <f t="shared" si="13"/>
        <v>0</v>
      </c>
      <c r="BY22" s="22">
        <f t="shared" si="13"/>
        <v>84.888790000000014</v>
      </c>
      <c r="BZ22" s="22">
        <f t="shared" si="13"/>
        <v>0</v>
      </c>
      <c r="CA22" s="22">
        <f t="shared" si="13"/>
        <v>0</v>
      </c>
      <c r="CB22" s="22">
        <f t="shared" si="13"/>
        <v>10.774999999999999</v>
      </c>
      <c r="CC22" s="22">
        <f t="shared" si="13"/>
        <v>5.4859999999999998</v>
      </c>
      <c r="CD22" s="22">
        <f t="shared" si="13"/>
        <v>64</v>
      </c>
      <c r="CE22" s="22">
        <f t="shared" ref="CE22:CL22" si="19">CE21</f>
        <v>0</v>
      </c>
      <c r="CF22" s="22">
        <f t="shared" si="19"/>
        <v>138.08179000000001</v>
      </c>
      <c r="CG22" s="22">
        <f t="shared" si="19"/>
        <v>0</v>
      </c>
      <c r="CH22" s="22">
        <f t="shared" si="19"/>
        <v>0</v>
      </c>
      <c r="CI22" s="22">
        <f t="shared" si="19"/>
        <v>17.03</v>
      </c>
      <c r="CJ22" s="22">
        <f t="shared" si="19"/>
        <v>10.475999999999999</v>
      </c>
      <c r="CK22" s="22">
        <f t="shared" si="19"/>
        <v>74</v>
      </c>
      <c r="CL22" s="24" t="str">
        <f t="shared" si="19"/>
        <v>нд</v>
      </c>
    </row>
    <row r="23" spans="1:90" s="31" customFormat="1" ht="30.75" thickBot="1">
      <c r="A23" s="26" t="s">
        <v>50</v>
      </c>
      <c r="B23" s="27" t="s">
        <v>51</v>
      </c>
      <c r="C23" s="28" t="s">
        <v>52</v>
      </c>
      <c r="D23" s="29">
        <f>D24+D30+D33+D43</f>
        <v>57.297000000000004</v>
      </c>
      <c r="E23" s="29">
        <f>E24+E30+E33+E43</f>
        <v>130.21700000000001</v>
      </c>
      <c r="F23" s="29">
        <f t="shared" ref="F23:L23" si="20">F24+F30+F33+F43</f>
        <v>0</v>
      </c>
      <c r="G23" s="29">
        <f t="shared" si="20"/>
        <v>0</v>
      </c>
      <c r="H23" s="29">
        <f t="shared" si="20"/>
        <v>0</v>
      </c>
      <c r="I23" s="29">
        <f t="shared" si="20"/>
        <v>0</v>
      </c>
      <c r="J23" s="29">
        <f t="shared" si="20"/>
        <v>0</v>
      </c>
      <c r="K23" s="29">
        <f t="shared" si="20"/>
        <v>0</v>
      </c>
      <c r="L23" s="29">
        <f t="shared" si="20"/>
        <v>0</v>
      </c>
      <c r="M23" s="29">
        <f t="shared" ref="M23:BQ23" si="21">M24+M30+M33+M43</f>
        <v>0</v>
      </c>
      <c r="N23" s="29">
        <f t="shared" si="21"/>
        <v>0</v>
      </c>
      <c r="O23" s="29">
        <f t="shared" si="21"/>
        <v>0</v>
      </c>
      <c r="P23" s="29">
        <f t="shared" si="21"/>
        <v>0</v>
      </c>
      <c r="Q23" s="29">
        <f t="shared" si="21"/>
        <v>0</v>
      </c>
      <c r="R23" s="29">
        <f t="shared" si="21"/>
        <v>0</v>
      </c>
      <c r="S23" s="29">
        <f t="shared" si="21"/>
        <v>0</v>
      </c>
      <c r="T23" s="29">
        <f t="shared" ref="T23:Z23" si="22">T24+T30+T33+T43</f>
        <v>0</v>
      </c>
      <c r="U23" s="29">
        <f t="shared" si="22"/>
        <v>9.4770000000000003</v>
      </c>
      <c r="V23" s="29">
        <f t="shared" si="22"/>
        <v>0</v>
      </c>
      <c r="W23" s="29">
        <f t="shared" si="22"/>
        <v>0</v>
      </c>
      <c r="X23" s="29">
        <f t="shared" si="22"/>
        <v>4.5359999999999996</v>
      </c>
      <c r="Y23" s="29">
        <f t="shared" si="22"/>
        <v>1.5</v>
      </c>
      <c r="Z23" s="29">
        <f t="shared" si="22"/>
        <v>0</v>
      </c>
      <c r="AA23" s="29">
        <f t="shared" si="21"/>
        <v>0</v>
      </c>
      <c r="AB23" s="29">
        <f t="shared" si="21"/>
        <v>9.4770000000000003</v>
      </c>
      <c r="AC23" s="29">
        <f t="shared" si="21"/>
        <v>0</v>
      </c>
      <c r="AD23" s="29">
        <f t="shared" si="21"/>
        <v>0</v>
      </c>
      <c r="AE23" s="29">
        <f t="shared" si="21"/>
        <v>4.5359999999999996</v>
      </c>
      <c r="AF23" s="29">
        <f t="shared" si="21"/>
        <v>1.5</v>
      </c>
      <c r="AG23" s="29">
        <f t="shared" si="21"/>
        <v>0</v>
      </c>
      <c r="AH23" s="29">
        <f t="shared" ref="AH23:AN23" si="23">AH24+AH30+AH33+AH43</f>
        <v>0</v>
      </c>
      <c r="AI23" s="29">
        <f t="shared" si="23"/>
        <v>28.835999999999999</v>
      </c>
      <c r="AJ23" s="29">
        <f t="shared" si="23"/>
        <v>0</v>
      </c>
      <c r="AK23" s="29">
        <f t="shared" si="23"/>
        <v>0</v>
      </c>
      <c r="AL23" s="29">
        <f t="shared" si="23"/>
        <v>1.01</v>
      </c>
      <c r="AM23" s="29">
        <f t="shared" si="23"/>
        <v>2.4050000000000002</v>
      </c>
      <c r="AN23" s="29">
        <f t="shared" si="23"/>
        <v>0</v>
      </c>
      <c r="AO23" s="29">
        <f t="shared" si="21"/>
        <v>0</v>
      </c>
      <c r="AP23" s="29">
        <f t="shared" si="21"/>
        <v>11.05</v>
      </c>
      <c r="AQ23" s="29">
        <f t="shared" si="21"/>
        <v>0</v>
      </c>
      <c r="AR23" s="29">
        <f t="shared" si="21"/>
        <v>0</v>
      </c>
      <c r="AS23" s="29">
        <f t="shared" si="21"/>
        <v>1.21</v>
      </c>
      <c r="AT23" s="29">
        <f t="shared" si="21"/>
        <v>0.53500000000000003</v>
      </c>
      <c r="AU23" s="29">
        <f t="shared" si="21"/>
        <v>0</v>
      </c>
      <c r="AV23" s="29">
        <f t="shared" ref="AV23:BB23" si="24">AV24+AV30+AV33+AV43</f>
        <v>0</v>
      </c>
      <c r="AW23" s="29">
        <f t="shared" si="24"/>
        <v>0</v>
      </c>
      <c r="AX23" s="29">
        <f t="shared" si="24"/>
        <v>0</v>
      </c>
      <c r="AY23" s="29">
        <f t="shared" si="24"/>
        <v>0</v>
      </c>
      <c r="AZ23" s="29">
        <f t="shared" si="24"/>
        <v>0</v>
      </c>
      <c r="BA23" s="29">
        <f t="shared" si="24"/>
        <v>0</v>
      </c>
      <c r="BB23" s="29">
        <f t="shared" si="24"/>
        <v>0</v>
      </c>
      <c r="BC23" s="29">
        <f t="shared" si="21"/>
        <v>0</v>
      </c>
      <c r="BD23" s="29">
        <f t="shared" si="21"/>
        <v>29.065999999999999</v>
      </c>
      <c r="BE23" s="29">
        <f t="shared" si="21"/>
        <v>0</v>
      </c>
      <c r="BF23" s="29">
        <f t="shared" si="21"/>
        <v>0</v>
      </c>
      <c r="BG23" s="29">
        <f t="shared" si="21"/>
        <v>2.12</v>
      </c>
      <c r="BH23" s="29">
        <f t="shared" si="21"/>
        <v>4.3600000000000003</v>
      </c>
      <c r="BI23" s="29">
        <f t="shared" si="21"/>
        <v>0</v>
      </c>
      <c r="BJ23" s="29">
        <f t="shared" ref="BJ23:BP23" si="25">BJ24+BJ30+BJ33+BJ43</f>
        <v>0</v>
      </c>
      <c r="BK23" s="29">
        <f t="shared" si="25"/>
        <v>18.98</v>
      </c>
      <c r="BL23" s="29">
        <f t="shared" si="25"/>
        <v>0</v>
      </c>
      <c r="BM23" s="29">
        <f t="shared" si="25"/>
        <v>0</v>
      </c>
      <c r="BN23" s="29">
        <f t="shared" si="25"/>
        <v>0</v>
      </c>
      <c r="BO23" s="29">
        <f t="shared" si="25"/>
        <v>0</v>
      </c>
      <c r="BP23" s="29">
        <f t="shared" si="25"/>
        <v>4</v>
      </c>
      <c r="BQ23" s="29">
        <f t="shared" si="21"/>
        <v>0</v>
      </c>
      <c r="BR23" s="29">
        <f t="shared" ref="BR23:CE23" si="26">BR24+BR30+BR33+BR43</f>
        <v>45.539000000000001</v>
      </c>
      <c r="BS23" s="29">
        <f t="shared" si="26"/>
        <v>0</v>
      </c>
      <c r="BT23" s="29">
        <f t="shared" si="26"/>
        <v>0</v>
      </c>
      <c r="BU23" s="29">
        <f t="shared" si="26"/>
        <v>0.5</v>
      </c>
      <c r="BV23" s="29">
        <f t="shared" si="26"/>
        <v>2.5</v>
      </c>
      <c r="BW23" s="29">
        <f t="shared" si="26"/>
        <v>4</v>
      </c>
      <c r="BX23" s="29">
        <f t="shared" si="26"/>
        <v>0</v>
      </c>
      <c r="BY23" s="29">
        <f t="shared" ref="BY23:CD38" si="27">BK23+AW23+AI23+U23+G23</f>
        <v>57.293000000000006</v>
      </c>
      <c r="BZ23" s="29">
        <f t="shared" si="27"/>
        <v>0</v>
      </c>
      <c r="CA23" s="29">
        <f t="shared" si="27"/>
        <v>0</v>
      </c>
      <c r="CB23" s="29">
        <f t="shared" si="27"/>
        <v>5.5459999999999994</v>
      </c>
      <c r="CC23" s="29">
        <f t="shared" si="27"/>
        <v>3.9050000000000002</v>
      </c>
      <c r="CD23" s="29">
        <f t="shared" si="27"/>
        <v>4</v>
      </c>
      <c r="CE23" s="29">
        <f t="shared" si="26"/>
        <v>0</v>
      </c>
      <c r="CF23" s="29">
        <f>BR23+BD23+AP23+AB23+N23</f>
        <v>95.132000000000005</v>
      </c>
      <c r="CG23" s="29">
        <f t="shared" ref="CG23:CK38" si="28">BS23+BE23+AQ23+AC23+O23</f>
        <v>0</v>
      </c>
      <c r="CH23" s="29">
        <f t="shared" si="28"/>
        <v>0</v>
      </c>
      <c r="CI23" s="29">
        <f t="shared" si="28"/>
        <v>8.3659999999999997</v>
      </c>
      <c r="CJ23" s="29">
        <f t="shared" si="28"/>
        <v>8.8949999999999996</v>
      </c>
      <c r="CK23" s="29">
        <f t="shared" si="28"/>
        <v>4</v>
      </c>
      <c r="CL23" s="30" t="s">
        <v>48</v>
      </c>
    </row>
    <row r="24" spans="1:90" s="31" customFormat="1" ht="45.75" thickBot="1">
      <c r="A24" s="26" t="s">
        <v>53</v>
      </c>
      <c r="B24" s="27" t="s">
        <v>54</v>
      </c>
      <c r="C24" s="28" t="s">
        <v>52</v>
      </c>
      <c r="D24" s="29">
        <f t="shared" ref="D24" si="29">D26+D27</f>
        <v>38.315000000000005</v>
      </c>
      <c r="E24" s="29">
        <f t="shared" ref="E24:CA24" si="30">E26+E27</f>
        <v>111.23500000000001</v>
      </c>
      <c r="F24" s="29">
        <f t="shared" ref="F24:L24" si="31">F26+F27</f>
        <v>0</v>
      </c>
      <c r="G24" s="29">
        <f t="shared" si="31"/>
        <v>0</v>
      </c>
      <c r="H24" s="29">
        <f t="shared" si="31"/>
        <v>0</v>
      </c>
      <c r="I24" s="29">
        <f t="shared" si="31"/>
        <v>0</v>
      </c>
      <c r="J24" s="29">
        <f t="shared" si="31"/>
        <v>0</v>
      </c>
      <c r="K24" s="29">
        <f t="shared" si="31"/>
        <v>0</v>
      </c>
      <c r="L24" s="29">
        <f t="shared" si="31"/>
        <v>0</v>
      </c>
      <c r="M24" s="29">
        <f t="shared" si="30"/>
        <v>0</v>
      </c>
      <c r="N24" s="29">
        <f t="shared" si="30"/>
        <v>0</v>
      </c>
      <c r="O24" s="29">
        <f t="shared" si="30"/>
        <v>0</v>
      </c>
      <c r="P24" s="29">
        <f t="shared" si="30"/>
        <v>0</v>
      </c>
      <c r="Q24" s="29">
        <f t="shared" si="30"/>
        <v>0</v>
      </c>
      <c r="R24" s="29">
        <f t="shared" si="30"/>
        <v>0</v>
      </c>
      <c r="S24" s="29">
        <f t="shared" si="30"/>
        <v>0</v>
      </c>
      <c r="T24" s="29">
        <f t="shared" ref="T24:Z24" si="32">T26+T27</f>
        <v>0</v>
      </c>
      <c r="U24" s="29">
        <f t="shared" si="32"/>
        <v>9.4770000000000003</v>
      </c>
      <c r="V24" s="29">
        <f t="shared" si="32"/>
        <v>0</v>
      </c>
      <c r="W24" s="29">
        <f t="shared" si="32"/>
        <v>0</v>
      </c>
      <c r="X24" s="29">
        <f t="shared" si="32"/>
        <v>4.5359999999999996</v>
      </c>
      <c r="Y24" s="29">
        <f t="shared" si="32"/>
        <v>1.5</v>
      </c>
      <c r="Z24" s="29">
        <f t="shared" si="32"/>
        <v>0</v>
      </c>
      <c r="AA24" s="29">
        <f t="shared" si="30"/>
        <v>0</v>
      </c>
      <c r="AB24" s="29">
        <f t="shared" si="30"/>
        <v>9.4770000000000003</v>
      </c>
      <c r="AC24" s="29">
        <f t="shared" si="30"/>
        <v>0</v>
      </c>
      <c r="AD24" s="29">
        <f t="shared" si="30"/>
        <v>0</v>
      </c>
      <c r="AE24" s="29">
        <f t="shared" si="30"/>
        <v>4.5359999999999996</v>
      </c>
      <c r="AF24" s="29">
        <f t="shared" si="30"/>
        <v>1.5</v>
      </c>
      <c r="AG24" s="29">
        <f t="shared" si="30"/>
        <v>0</v>
      </c>
      <c r="AH24" s="29">
        <f t="shared" ref="AH24:AN24" si="33">AH26+AH27</f>
        <v>0</v>
      </c>
      <c r="AI24" s="29">
        <f t="shared" si="33"/>
        <v>28.835999999999999</v>
      </c>
      <c r="AJ24" s="29">
        <f t="shared" si="33"/>
        <v>0</v>
      </c>
      <c r="AK24" s="29">
        <f t="shared" si="33"/>
        <v>0</v>
      </c>
      <c r="AL24" s="29">
        <f t="shared" si="33"/>
        <v>1.01</v>
      </c>
      <c r="AM24" s="29">
        <f t="shared" si="33"/>
        <v>2.4050000000000002</v>
      </c>
      <c r="AN24" s="29">
        <f t="shared" si="33"/>
        <v>0</v>
      </c>
      <c r="AO24" s="29">
        <f t="shared" si="30"/>
        <v>0</v>
      </c>
      <c r="AP24" s="29">
        <f t="shared" si="30"/>
        <v>11.05</v>
      </c>
      <c r="AQ24" s="29">
        <f t="shared" si="30"/>
        <v>0</v>
      </c>
      <c r="AR24" s="29">
        <f t="shared" si="30"/>
        <v>0</v>
      </c>
      <c r="AS24" s="29">
        <f t="shared" si="30"/>
        <v>1.21</v>
      </c>
      <c r="AT24" s="29">
        <f t="shared" si="30"/>
        <v>0.53500000000000003</v>
      </c>
      <c r="AU24" s="29">
        <f t="shared" si="30"/>
        <v>0</v>
      </c>
      <c r="AV24" s="29">
        <f t="shared" ref="AV24:BB24" si="34">AV26+AV27</f>
        <v>0</v>
      </c>
      <c r="AW24" s="29">
        <f t="shared" si="34"/>
        <v>0</v>
      </c>
      <c r="AX24" s="29">
        <f t="shared" si="34"/>
        <v>0</v>
      </c>
      <c r="AY24" s="29">
        <f t="shared" si="34"/>
        <v>0</v>
      </c>
      <c r="AZ24" s="29">
        <f t="shared" si="34"/>
        <v>0</v>
      </c>
      <c r="BA24" s="29">
        <f t="shared" si="34"/>
        <v>0</v>
      </c>
      <c r="BB24" s="29">
        <f t="shared" si="34"/>
        <v>0</v>
      </c>
      <c r="BC24" s="29">
        <f t="shared" si="30"/>
        <v>0</v>
      </c>
      <c r="BD24" s="29">
        <f t="shared" si="30"/>
        <v>29.065999999999999</v>
      </c>
      <c r="BE24" s="29">
        <f t="shared" si="30"/>
        <v>0</v>
      </c>
      <c r="BF24" s="29">
        <f t="shared" si="30"/>
        <v>0</v>
      </c>
      <c r="BG24" s="29">
        <f t="shared" si="30"/>
        <v>2.12</v>
      </c>
      <c r="BH24" s="29">
        <f t="shared" si="30"/>
        <v>4.3600000000000003</v>
      </c>
      <c r="BI24" s="29">
        <f t="shared" si="30"/>
        <v>0</v>
      </c>
      <c r="BJ24" s="29">
        <f t="shared" ref="BJ24:BP24" si="35">BJ26+BJ27</f>
        <v>0</v>
      </c>
      <c r="BK24" s="29">
        <f t="shared" si="35"/>
        <v>0</v>
      </c>
      <c r="BL24" s="29">
        <f t="shared" si="35"/>
        <v>0</v>
      </c>
      <c r="BM24" s="29">
        <f t="shared" si="35"/>
        <v>0</v>
      </c>
      <c r="BN24" s="29">
        <f t="shared" si="35"/>
        <v>0</v>
      </c>
      <c r="BO24" s="29">
        <f t="shared" si="35"/>
        <v>0</v>
      </c>
      <c r="BP24" s="29">
        <f t="shared" si="35"/>
        <v>0</v>
      </c>
      <c r="BQ24" s="29">
        <f t="shared" si="30"/>
        <v>0</v>
      </c>
      <c r="BR24" s="29">
        <f t="shared" si="30"/>
        <v>26.559000000000001</v>
      </c>
      <c r="BS24" s="29">
        <f t="shared" si="30"/>
        <v>0</v>
      </c>
      <c r="BT24" s="29">
        <f t="shared" si="30"/>
        <v>0</v>
      </c>
      <c r="BU24" s="29">
        <f t="shared" si="30"/>
        <v>0.5</v>
      </c>
      <c r="BV24" s="29">
        <f t="shared" si="30"/>
        <v>2.5</v>
      </c>
      <c r="BW24" s="29">
        <f t="shared" si="30"/>
        <v>0</v>
      </c>
      <c r="BX24" s="29">
        <f t="shared" si="30"/>
        <v>0</v>
      </c>
      <c r="BY24" s="29">
        <f t="shared" si="27"/>
        <v>38.313000000000002</v>
      </c>
      <c r="BZ24" s="29">
        <f t="shared" si="27"/>
        <v>0</v>
      </c>
      <c r="CA24" s="29">
        <f t="shared" si="30"/>
        <v>0</v>
      </c>
      <c r="CB24" s="29">
        <f t="shared" si="27"/>
        <v>5.5459999999999994</v>
      </c>
      <c r="CC24" s="29">
        <f t="shared" si="27"/>
        <v>3.9050000000000002</v>
      </c>
      <c r="CD24" s="29">
        <f t="shared" si="27"/>
        <v>0</v>
      </c>
      <c r="CE24" s="29">
        <f t="shared" ref="CE24:CH24" si="36">CE26+CE27</f>
        <v>0</v>
      </c>
      <c r="CF24" s="29">
        <f t="shared" ref="CF24:CF90" si="37">BR24+BD24+AP24+AB24+N24</f>
        <v>76.152000000000001</v>
      </c>
      <c r="CG24" s="29">
        <f t="shared" si="36"/>
        <v>0</v>
      </c>
      <c r="CH24" s="29">
        <f t="shared" si="36"/>
        <v>0</v>
      </c>
      <c r="CI24" s="29">
        <f t="shared" si="28"/>
        <v>8.3659999999999997</v>
      </c>
      <c r="CJ24" s="29">
        <f t="shared" si="28"/>
        <v>8.8949999999999996</v>
      </c>
      <c r="CK24" s="29">
        <f t="shared" si="28"/>
        <v>0</v>
      </c>
      <c r="CL24" s="30" t="s">
        <v>48</v>
      </c>
    </row>
    <row r="25" spans="1:90" s="31" customFormat="1" ht="75.75" thickBot="1">
      <c r="A25" s="26" t="s">
        <v>55</v>
      </c>
      <c r="B25" s="27" t="s">
        <v>56</v>
      </c>
      <c r="C25" s="28" t="s">
        <v>52</v>
      </c>
      <c r="D25" s="29" t="s">
        <v>48</v>
      </c>
      <c r="E25" s="29" t="s">
        <v>48</v>
      </c>
      <c r="F25" s="29" t="s">
        <v>48</v>
      </c>
      <c r="G25" s="29" t="s">
        <v>48</v>
      </c>
      <c r="H25" s="29" t="s">
        <v>48</v>
      </c>
      <c r="I25" s="29" t="s">
        <v>48</v>
      </c>
      <c r="J25" s="29" t="s">
        <v>48</v>
      </c>
      <c r="K25" s="29" t="s">
        <v>48</v>
      </c>
      <c r="L25" s="29" t="s">
        <v>48</v>
      </c>
      <c r="M25" s="29" t="s">
        <v>48</v>
      </c>
      <c r="N25" s="29" t="s">
        <v>48</v>
      </c>
      <c r="O25" s="29" t="s">
        <v>48</v>
      </c>
      <c r="P25" s="29" t="s">
        <v>48</v>
      </c>
      <c r="Q25" s="29" t="s">
        <v>48</v>
      </c>
      <c r="R25" s="29" t="s">
        <v>48</v>
      </c>
      <c r="S25" s="29" t="s">
        <v>48</v>
      </c>
      <c r="T25" s="29" t="s">
        <v>48</v>
      </c>
      <c r="U25" s="29" t="s">
        <v>48</v>
      </c>
      <c r="V25" s="29" t="s">
        <v>48</v>
      </c>
      <c r="W25" s="29" t="s">
        <v>48</v>
      </c>
      <c r="X25" s="29" t="s">
        <v>48</v>
      </c>
      <c r="Y25" s="29" t="s">
        <v>48</v>
      </c>
      <c r="Z25" s="29" t="s">
        <v>48</v>
      </c>
      <c r="AA25" s="29" t="s">
        <v>48</v>
      </c>
      <c r="AB25" s="29" t="s">
        <v>48</v>
      </c>
      <c r="AC25" s="29" t="s">
        <v>48</v>
      </c>
      <c r="AD25" s="29" t="s">
        <v>48</v>
      </c>
      <c r="AE25" s="29" t="s">
        <v>48</v>
      </c>
      <c r="AF25" s="29" t="s">
        <v>48</v>
      </c>
      <c r="AG25" s="29" t="s">
        <v>48</v>
      </c>
      <c r="AH25" s="29" t="s">
        <v>48</v>
      </c>
      <c r="AI25" s="29" t="s">
        <v>48</v>
      </c>
      <c r="AJ25" s="29" t="s">
        <v>48</v>
      </c>
      <c r="AK25" s="29" t="s">
        <v>48</v>
      </c>
      <c r="AL25" s="29" t="s">
        <v>48</v>
      </c>
      <c r="AM25" s="29" t="s">
        <v>48</v>
      </c>
      <c r="AN25" s="29" t="s">
        <v>48</v>
      </c>
      <c r="AO25" s="29" t="s">
        <v>48</v>
      </c>
      <c r="AP25" s="29" t="s">
        <v>48</v>
      </c>
      <c r="AQ25" s="29" t="s">
        <v>48</v>
      </c>
      <c r="AR25" s="29" t="s">
        <v>48</v>
      </c>
      <c r="AS25" s="29" t="s">
        <v>48</v>
      </c>
      <c r="AT25" s="29" t="s">
        <v>48</v>
      </c>
      <c r="AU25" s="29" t="s">
        <v>48</v>
      </c>
      <c r="AV25" s="29" t="s">
        <v>48</v>
      </c>
      <c r="AW25" s="29" t="s">
        <v>48</v>
      </c>
      <c r="AX25" s="29" t="s">
        <v>48</v>
      </c>
      <c r="AY25" s="29" t="s">
        <v>48</v>
      </c>
      <c r="AZ25" s="29" t="s">
        <v>48</v>
      </c>
      <c r="BA25" s="29" t="s">
        <v>48</v>
      </c>
      <c r="BB25" s="29" t="s">
        <v>48</v>
      </c>
      <c r="BC25" s="29" t="s">
        <v>48</v>
      </c>
      <c r="BD25" s="29" t="s">
        <v>48</v>
      </c>
      <c r="BE25" s="29" t="s">
        <v>48</v>
      </c>
      <c r="BF25" s="29" t="s">
        <v>48</v>
      </c>
      <c r="BG25" s="29" t="s">
        <v>48</v>
      </c>
      <c r="BH25" s="29" t="s">
        <v>48</v>
      </c>
      <c r="BI25" s="29" t="s">
        <v>48</v>
      </c>
      <c r="BJ25" s="29" t="s">
        <v>48</v>
      </c>
      <c r="BK25" s="29" t="s">
        <v>48</v>
      </c>
      <c r="BL25" s="29" t="s">
        <v>48</v>
      </c>
      <c r="BM25" s="29" t="s">
        <v>48</v>
      </c>
      <c r="BN25" s="29" t="s">
        <v>48</v>
      </c>
      <c r="BO25" s="29" t="s">
        <v>48</v>
      </c>
      <c r="BP25" s="29" t="s">
        <v>48</v>
      </c>
      <c r="BQ25" s="29" t="s">
        <v>48</v>
      </c>
      <c r="BR25" s="29" t="s">
        <v>48</v>
      </c>
      <c r="BS25" s="29" t="s">
        <v>48</v>
      </c>
      <c r="BT25" s="29" t="s">
        <v>48</v>
      </c>
      <c r="BU25" s="29" t="s">
        <v>48</v>
      </c>
      <c r="BV25" s="29" t="s">
        <v>48</v>
      </c>
      <c r="BW25" s="29" t="s">
        <v>48</v>
      </c>
      <c r="BX25" s="29" t="s">
        <v>48</v>
      </c>
      <c r="BY25" s="29" t="s">
        <v>48</v>
      </c>
      <c r="BZ25" s="29" t="s">
        <v>48</v>
      </c>
      <c r="CA25" s="29" t="s">
        <v>48</v>
      </c>
      <c r="CB25" s="29" t="s">
        <v>48</v>
      </c>
      <c r="CC25" s="29" t="s">
        <v>48</v>
      </c>
      <c r="CD25" s="29" t="s">
        <v>48</v>
      </c>
      <c r="CE25" s="29" t="s">
        <v>48</v>
      </c>
      <c r="CF25" s="29" t="s">
        <v>48</v>
      </c>
      <c r="CG25" s="29" t="s">
        <v>48</v>
      </c>
      <c r="CH25" s="29" t="s">
        <v>48</v>
      </c>
      <c r="CI25" s="29" t="s">
        <v>48</v>
      </c>
      <c r="CJ25" s="29" t="s">
        <v>48</v>
      </c>
      <c r="CK25" s="29" t="s">
        <v>48</v>
      </c>
      <c r="CL25" s="30" t="s">
        <v>48</v>
      </c>
    </row>
    <row r="26" spans="1:90" s="31" customFormat="1" ht="75.75" thickBot="1">
      <c r="A26" s="26" t="s">
        <v>57</v>
      </c>
      <c r="B26" s="27" t="s">
        <v>58</v>
      </c>
      <c r="C26" s="28" t="s">
        <v>52</v>
      </c>
      <c r="D26" s="29">
        <v>1.81</v>
      </c>
      <c r="E26" s="29">
        <v>1.81</v>
      </c>
      <c r="F26" s="29">
        <v>0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  <c r="L26" s="29">
        <v>0</v>
      </c>
      <c r="M26" s="29">
        <v>0</v>
      </c>
      <c r="N26" s="29">
        <v>0</v>
      </c>
      <c r="O26" s="29">
        <v>0</v>
      </c>
      <c r="P26" s="29">
        <v>0</v>
      </c>
      <c r="Q26" s="29">
        <v>0</v>
      </c>
      <c r="R26" s="29">
        <v>0</v>
      </c>
      <c r="S26" s="29">
        <v>0</v>
      </c>
      <c r="T26" s="29">
        <v>0</v>
      </c>
      <c r="U26" s="29">
        <v>0</v>
      </c>
      <c r="V26" s="29">
        <v>0</v>
      </c>
      <c r="W26" s="29">
        <v>0</v>
      </c>
      <c r="X26" s="29">
        <v>0</v>
      </c>
      <c r="Y26" s="29">
        <v>0</v>
      </c>
      <c r="Z26" s="29">
        <v>0</v>
      </c>
      <c r="AA26" s="29">
        <v>0</v>
      </c>
      <c r="AB26" s="29">
        <v>0</v>
      </c>
      <c r="AC26" s="29">
        <v>0</v>
      </c>
      <c r="AD26" s="29">
        <v>0</v>
      </c>
      <c r="AE26" s="29">
        <v>0</v>
      </c>
      <c r="AF26" s="29">
        <v>0</v>
      </c>
      <c r="AG26" s="29">
        <v>0</v>
      </c>
      <c r="AH26" s="29">
        <v>0</v>
      </c>
      <c r="AI26" s="29">
        <v>1.81</v>
      </c>
      <c r="AJ26" s="29">
        <v>0</v>
      </c>
      <c r="AK26" s="29">
        <v>0</v>
      </c>
      <c r="AL26" s="29">
        <v>0.48</v>
      </c>
      <c r="AM26" s="29">
        <v>0.1</v>
      </c>
      <c r="AN26" s="29">
        <v>0</v>
      </c>
      <c r="AO26" s="29">
        <v>0</v>
      </c>
      <c r="AP26" s="29">
        <v>1.1399999999999999</v>
      </c>
      <c r="AQ26" s="29">
        <v>0</v>
      </c>
      <c r="AR26" s="29">
        <v>0</v>
      </c>
      <c r="AS26" s="29">
        <v>0.33</v>
      </c>
      <c r="AT26" s="29">
        <v>0.09</v>
      </c>
      <c r="AU26" s="29">
        <v>0</v>
      </c>
      <c r="AV26" s="29">
        <v>0</v>
      </c>
      <c r="AW26" s="29">
        <v>0</v>
      </c>
      <c r="AX26" s="29">
        <v>0</v>
      </c>
      <c r="AY26" s="29">
        <v>0</v>
      </c>
      <c r="AZ26" s="29">
        <v>0</v>
      </c>
      <c r="BA26" s="29">
        <v>0</v>
      </c>
      <c r="BB26" s="29">
        <v>0</v>
      </c>
      <c r="BC26" s="29">
        <v>0</v>
      </c>
      <c r="BD26" s="29">
        <v>0</v>
      </c>
      <c r="BE26" s="29">
        <v>0</v>
      </c>
      <c r="BF26" s="29">
        <v>0</v>
      </c>
      <c r="BG26" s="29">
        <v>0</v>
      </c>
      <c r="BH26" s="29">
        <v>0</v>
      </c>
      <c r="BI26" s="29">
        <v>0</v>
      </c>
      <c r="BJ26" s="29">
        <v>0</v>
      </c>
      <c r="BK26" s="29">
        <v>0</v>
      </c>
      <c r="BL26" s="29">
        <v>0</v>
      </c>
      <c r="BM26" s="29">
        <v>0</v>
      </c>
      <c r="BN26" s="29">
        <v>0</v>
      </c>
      <c r="BO26" s="29">
        <v>0</v>
      </c>
      <c r="BP26" s="29">
        <v>0</v>
      </c>
      <c r="BQ26" s="29">
        <v>0</v>
      </c>
      <c r="BR26" s="29">
        <v>0</v>
      </c>
      <c r="BS26" s="29">
        <v>0</v>
      </c>
      <c r="BT26" s="29">
        <v>0</v>
      </c>
      <c r="BU26" s="29">
        <v>0</v>
      </c>
      <c r="BV26" s="29">
        <v>0</v>
      </c>
      <c r="BW26" s="29">
        <v>0</v>
      </c>
      <c r="BX26" s="29">
        <v>0</v>
      </c>
      <c r="BY26" s="29">
        <f t="shared" si="27"/>
        <v>1.81</v>
      </c>
      <c r="BZ26" s="29">
        <f t="shared" si="27"/>
        <v>0</v>
      </c>
      <c r="CA26" s="29">
        <v>0</v>
      </c>
      <c r="CB26" s="29">
        <f t="shared" si="27"/>
        <v>0.48</v>
      </c>
      <c r="CC26" s="29">
        <f t="shared" si="27"/>
        <v>0.1</v>
      </c>
      <c r="CD26" s="29">
        <f t="shared" si="27"/>
        <v>0</v>
      </c>
      <c r="CE26" s="29">
        <v>0</v>
      </c>
      <c r="CF26" s="29">
        <f t="shared" si="37"/>
        <v>1.1399999999999999</v>
      </c>
      <c r="CG26" s="29">
        <v>0</v>
      </c>
      <c r="CH26" s="29">
        <v>0</v>
      </c>
      <c r="CI26" s="29">
        <f t="shared" si="28"/>
        <v>0.33</v>
      </c>
      <c r="CJ26" s="29">
        <f t="shared" si="28"/>
        <v>0.09</v>
      </c>
      <c r="CK26" s="29">
        <f t="shared" si="28"/>
        <v>0</v>
      </c>
      <c r="CL26" s="30" t="s">
        <v>48</v>
      </c>
    </row>
    <row r="27" spans="1:90" s="31" customFormat="1" ht="60.75" thickBot="1">
      <c r="A27" s="26" t="s">
        <v>59</v>
      </c>
      <c r="B27" s="27" t="s">
        <v>60</v>
      </c>
      <c r="C27" s="28" t="s">
        <v>52</v>
      </c>
      <c r="D27" s="29">
        <f t="shared" ref="D27" si="38">D28+D29+D42</f>
        <v>36.505000000000003</v>
      </c>
      <c r="E27" s="29">
        <f t="shared" ref="E27:CA27" si="39">E28+E29+E42</f>
        <v>109.42500000000001</v>
      </c>
      <c r="F27" s="29">
        <f t="shared" ref="F27:L27" si="40">F28+F29+F42</f>
        <v>0</v>
      </c>
      <c r="G27" s="29">
        <f t="shared" si="40"/>
        <v>0</v>
      </c>
      <c r="H27" s="29">
        <f t="shared" si="40"/>
        <v>0</v>
      </c>
      <c r="I27" s="29">
        <f t="shared" si="40"/>
        <v>0</v>
      </c>
      <c r="J27" s="29">
        <f t="shared" si="40"/>
        <v>0</v>
      </c>
      <c r="K27" s="29">
        <f t="shared" si="40"/>
        <v>0</v>
      </c>
      <c r="L27" s="29">
        <f t="shared" si="40"/>
        <v>0</v>
      </c>
      <c r="M27" s="29">
        <f t="shared" si="39"/>
        <v>0</v>
      </c>
      <c r="N27" s="29">
        <f t="shared" si="39"/>
        <v>0</v>
      </c>
      <c r="O27" s="29">
        <f t="shared" si="39"/>
        <v>0</v>
      </c>
      <c r="P27" s="29">
        <f t="shared" si="39"/>
        <v>0</v>
      </c>
      <c r="Q27" s="29">
        <f t="shared" si="39"/>
        <v>0</v>
      </c>
      <c r="R27" s="29">
        <f t="shared" si="39"/>
        <v>0</v>
      </c>
      <c r="S27" s="29">
        <f t="shared" si="39"/>
        <v>0</v>
      </c>
      <c r="T27" s="29">
        <f t="shared" ref="T27:Z27" si="41">T28+T29+T42</f>
        <v>0</v>
      </c>
      <c r="U27" s="29">
        <f t="shared" si="41"/>
        <v>9.4770000000000003</v>
      </c>
      <c r="V27" s="29">
        <f t="shared" si="41"/>
        <v>0</v>
      </c>
      <c r="W27" s="29">
        <f t="shared" si="41"/>
        <v>0</v>
      </c>
      <c r="X27" s="29">
        <f t="shared" si="41"/>
        <v>4.5359999999999996</v>
      </c>
      <c r="Y27" s="29">
        <f t="shared" si="41"/>
        <v>1.5</v>
      </c>
      <c r="Z27" s="29">
        <f t="shared" si="41"/>
        <v>0</v>
      </c>
      <c r="AA27" s="29">
        <f t="shared" si="39"/>
        <v>0</v>
      </c>
      <c r="AB27" s="29">
        <f t="shared" si="39"/>
        <v>9.4770000000000003</v>
      </c>
      <c r="AC27" s="29">
        <f t="shared" si="39"/>
        <v>0</v>
      </c>
      <c r="AD27" s="29">
        <f t="shared" si="39"/>
        <v>0</v>
      </c>
      <c r="AE27" s="29">
        <f t="shared" si="39"/>
        <v>4.5359999999999996</v>
      </c>
      <c r="AF27" s="29">
        <f t="shared" si="39"/>
        <v>1.5</v>
      </c>
      <c r="AG27" s="29">
        <f t="shared" si="39"/>
        <v>0</v>
      </c>
      <c r="AH27" s="29">
        <f t="shared" ref="AH27:AN27" si="42">AH28+AH29+AH42</f>
        <v>0</v>
      </c>
      <c r="AI27" s="29">
        <f t="shared" si="42"/>
        <v>27.026</v>
      </c>
      <c r="AJ27" s="29">
        <f t="shared" si="42"/>
        <v>0</v>
      </c>
      <c r="AK27" s="29">
        <f t="shared" si="42"/>
        <v>0</v>
      </c>
      <c r="AL27" s="29">
        <f t="shared" si="42"/>
        <v>0.53</v>
      </c>
      <c r="AM27" s="29">
        <f t="shared" si="42"/>
        <v>2.3050000000000002</v>
      </c>
      <c r="AN27" s="29">
        <f t="shared" si="42"/>
        <v>0</v>
      </c>
      <c r="AO27" s="29">
        <f t="shared" si="39"/>
        <v>0</v>
      </c>
      <c r="AP27" s="29">
        <f t="shared" si="39"/>
        <v>9.91</v>
      </c>
      <c r="AQ27" s="29">
        <f t="shared" si="39"/>
        <v>0</v>
      </c>
      <c r="AR27" s="29">
        <f t="shared" si="39"/>
        <v>0</v>
      </c>
      <c r="AS27" s="29">
        <f t="shared" si="39"/>
        <v>0.88</v>
      </c>
      <c r="AT27" s="29">
        <f t="shared" si="39"/>
        <v>0.44500000000000001</v>
      </c>
      <c r="AU27" s="29">
        <f t="shared" si="39"/>
        <v>0</v>
      </c>
      <c r="AV27" s="29">
        <f t="shared" ref="AV27:BB27" si="43">AV28+AV29+AV42</f>
        <v>0</v>
      </c>
      <c r="AW27" s="29">
        <f t="shared" si="43"/>
        <v>0</v>
      </c>
      <c r="AX27" s="29">
        <f t="shared" si="43"/>
        <v>0</v>
      </c>
      <c r="AY27" s="29">
        <f t="shared" si="43"/>
        <v>0</v>
      </c>
      <c r="AZ27" s="29">
        <f t="shared" si="43"/>
        <v>0</v>
      </c>
      <c r="BA27" s="29">
        <f t="shared" si="43"/>
        <v>0</v>
      </c>
      <c r="BB27" s="29">
        <f t="shared" si="43"/>
        <v>0</v>
      </c>
      <c r="BC27" s="29">
        <f t="shared" si="39"/>
        <v>0</v>
      </c>
      <c r="BD27" s="29">
        <f t="shared" si="39"/>
        <v>29.065999999999999</v>
      </c>
      <c r="BE27" s="29">
        <f t="shared" si="39"/>
        <v>0</v>
      </c>
      <c r="BF27" s="29">
        <f t="shared" si="39"/>
        <v>0</v>
      </c>
      <c r="BG27" s="29">
        <f t="shared" si="39"/>
        <v>2.12</v>
      </c>
      <c r="BH27" s="29">
        <f t="shared" si="39"/>
        <v>4.3600000000000003</v>
      </c>
      <c r="BI27" s="29">
        <f t="shared" si="39"/>
        <v>0</v>
      </c>
      <c r="BJ27" s="29">
        <f t="shared" ref="BJ27:BP27" si="44">BJ28+BJ29+BJ42</f>
        <v>0</v>
      </c>
      <c r="BK27" s="29">
        <f t="shared" si="44"/>
        <v>0</v>
      </c>
      <c r="BL27" s="29">
        <f t="shared" si="44"/>
        <v>0</v>
      </c>
      <c r="BM27" s="29">
        <f t="shared" si="44"/>
        <v>0</v>
      </c>
      <c r="BN27" s="29">
        <f t="shared" si="44"/>
        <v>0</v>
      </c>
      <c r="BO27" s="29">
        <f t="shared" si="44"/>
        <v>0</v>
      </c>
      <c r="BP27" s="29">
        <f t="shared" si="44"/>
        <v>0</v>
      </c>
      <c r="BQ27" s="29">
        <f t="shared" si="39"/>
        <v>0</v>
      </c>
      <c r="BR27" s="29">
        <f t="shared" si="39"/>
        <v>26.559000000000001</v>
      </c>
      <c r="BS27" s="29">
        <f t="shared" si="39"/>
        <v>0</v>
      </c>
      <c r="BT27" s="29">
        <f t="shared" si="39"/>
        <v>0</v>
      </c>
      <c r="BU27" s="29">
        <f t="shared" si="39"/>
        <v>0.5</v>
      </c>
      <c r="BV27" s="29">
        <f t="shared" si="39"/>
        <v>2.5</v>
      </c>
      <c r="BW27" s="29">
        <f t="shared" si="39"/>
        <v>0</v>
      </c>
      <c r="BX27" s="29">
        <f t="shared" si="39"/>
        <v>0</v>
      </c>
      <c r="BY27" s="29">
        <f t="shared" si="27"/>
        <v>36.503</v>
      </c>
      <c r="BZ27" s="29">
        <f t="shared" si="27"/>
        <v>0</v>
      </c>
      <c r="CA27" s="29">
        <f t="shared" si="39"/>
        <v>0</v>
      </c>
      <c r="CB27" s="29">
        <f t="shared" si="27"/>
        <v>5.0659999999999998</v>
      </c>
      <c r="CC27" s="29">
        <f t="shared" si="27"/>
        <v>3.8050000000000002</v>
      </c>
      <c r="CD27" s="29">
        <f t="shared" si="27"/>
        <v>0</v>
      </c>
      <c r="CE27" s="29">
        <f t="shared" ref="CE27:CH27" si="45">CE28+CE29+CE42</f>
        <v>0</v>
      </c>
      <c r="CF27" s="29">
        <f t="shared" si="37"/>
        <v>75.012</v>
      </c>
      <c r="CG27" s="29">
        <f t="shared" si="45"/>
        <v>0</v>
      </c>
      <c r="CH27" s="29">
        <f t="shared" si="45"/>
        <v>0</v>
      </c>
      <c r="CI27" s="29">
        <f t="shared" si="28"/>
        <v>8.0359999999999996</v>
      </c>
      <c r="CJ27" s="29">
        <f t="shared" si="28"/>
        <v>8.8049999999999997</v>
      </c>
      <c r="CK27" s="29">
        <f t="shared" si="28"/>
        <v>0</v>
      </c>
      <c r="CL27" s="30" t="s">
        <v>48</v>
      </c>
    </row>
    <row r="28" spans="1:90" s="31" customFormat="1" ht="145.5" customHeight="1" thickBot="1">
      <c r="A28" s="26" t="s">
        <v>61</v>
      </c>
      <c r="B28" s="32" t="s">
        <v>62</v>
      </c>
      <c r="C28" s="33" t="s">
        <v>63</v>
      </c>
      <c r="D28" s="29">
        <v>9.9120000000000008</v>
      </c>
      <c r="E28" s="29">
        <v>9.9120000000000008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9.91</v>
      </c>
      <c r="AJ28" s="29">
        <v>0</v>
      </c>
      <c r="AK28" s="29">
        <v>0</v>
      </c>
      <c r="AL28" s="29">
        <v>0.53</v>
      </c>
      <c r="AM28" s="29">
        <v>0.44500000000000001</v>
      </c>
      <c r="AN28" s="29">
        <v>0</v>
      </c>
      <c r="AO28" s="29">
        <v>0</v>
      </c>
      <c r="AP28" s="29">
        <v>9.91</v>
      </c>
      <c r="AQ28" s="29">
        <v>0</v>
      </c>
      <c r="AR28" s="29">
        <v>0</v>
      </c>
      <c r="AS28" s="29">
        <v>0.88</v>
      </c>
      <c r="AT28" s="29">
        <v>0.44500000000000001</v>
      </c>
      <c r="AU28" s="29">
        <v>0</v>
      </c>
      <c r="AV28" s="29">
        <v>0</v>
      </c>
      <c r="AW28" s="29">
        <v>0</v>
      </c>
      <c r="AX28" s="29">
        <v>0</v>
      </c>
      <c r="AY28" s="29">
        <v>0</v>
      </c>
      <c r="AZ28" s="29">
        <v>0</v>
      </c>
      <c r="BA28" s="29">
        <v>0</v>
      </c>
      <c r="BB28" s="29">
        <v>0</v>
      </c>
      <c r="BC28" s="29">
        <v>0</v>
      </c>
      <c r="BD28" s="29">
        <v>0</v>
      </c>
      <c r="BE28" s="29">
        <v>0</v>
      </c>
      <c r="BF28" s="29">
        <v>0</v>
      </c>
      <c r="BG28" s="29">
        <v>0</v>
      </c>
      <c r="BH28" s="29">
        <v>0</v>
      </c>
      <c r="BI28" s="29">
        <v>0</v>
      </c>
      <c r="BJ28" s="29">
        <v>0</v>
      </c>
      <c r="BK28" s="29">
        <v>0</v>
      </c>
      <c r="BL28" s="29">
        <v>0</v>
      </c>
      <c r="BM28" s="29">
        <v>0</v>
      </c>
      <c r="BN28" s="29">
        <v>0</v>
      </c>
      <c r="BO28" s="29">
        <v>0</v>
      </c>
      <c r="BP28" s="29">
        <v>0</v>
      </c>
      <c r="BQ28" s="29">
        <v>0</v>
      </c>
      <c r="BR28" s="29">
        <v>0</v>
      </c>
      <c r="BS28" s="29">
        <v>0</v>
      </c>
      <c r="BT28" s="29">
        <v>0</v>
      </c>
      <c r="BU28" s="29">
        <v>0</v>
      </c>
      <c r="BV28" s="29">
        <v>0</v>
      </c>
      <c r="BW28" s="29">
        <v>0</v>
      </c>
      <c r="BX28" s="29">
        <v>0</v>
      </c>
      <c r="BY28" s="29">
        <f t="shared" si="27"/>
        <v>9.91</v>
      </c>
      <c r="BZ28" s="29">
        <f t="shared" si="27"/>
        <v>0</v>
      </c>
      <c r="CA28" s="29">
        <v>0</v>
      </c>
      <c r="CB28" s="29">
        <f t="shared" si="27"/>
        <v>0.53</v>
      </c>
      <c r="CC28" s="29">
        <f t="shared" si="27"/>
        <v>0.44500000000000001</v>
      </c>
      <c r="CD28" s="29">
        <f t="shared" si="27"/>
        <v>0</v>
      </c>
      <c r="CE28" s="29">
        <v>0</v>
      </c>
      <c r="CF28" s="29">
        <f t="shared" si="37"/>
        <v>9.91</v>
      </c>
      <c r="CG28" s="29">
        <v>0</v>
      </c>
      <c r="CH28" s="29">
        <v>0</v>
      </c>
      <c r="CI28" s="29">
        <f t="shared" si="28"/>
        <v>0.88</v>
      </c>
      <c r="CJ28" s="29">
        <f t="shared" si="28"/>
        <v>0.44500000000000001</v>
      </c>
      <c r="CK28" s="29">
        <f t="shared" si="28"/>
        <v>0</v>
      </c>
      <c r="CL28" s="30" t="s">
        <v>48</v>
      </c>
    </row>
    <row r="29" spans="1:90" s="31" customFormat="1" ht="144" customHeight="1" thickBot="1">
      <c r="A29" s="26" t="s">
        <v>64</v>
      </c>
      <c r="B29" s="32" t="s">
        <v>65</v>
      </c>
      <c r="C29" s="33" t="s">
        <v>66</v>
      </c>
      <c r="D29" s="29">
        <v>26.593</v>
      </c>
      <c r="E29" s="29">
        <v>26.593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9.4770000000000003</v>
      </c>
      <c r="V29" s="29">
        <v>0</v>
      </c>
      <c r="W29" s="29">
        <v>0</v>
      </c>
      <c r="X29" s="29">
        <v>4.5359999999999996</v>
      </c>
      <c r="Y29" s="29">
        <v>1.5</v>
      </c>
      <c r="Z29" s="29">
        <v>0</v>
      </c>
      <c r="AA29" s="29">
        <v>0</v>
      </c>
      <c r="AB29" s="29">
        <v>9.4770000000000003</v>
      </c>
      <c r="AC29" s="29">
        <v>0</v>
      </c>
      <c r="AD29" s="29">
        <v>0</v>
      </c>
      <c r="AE29" s="29">
        <v>4.5359999999999996</v>
      </c>
      <c r="AF29" s="29">
        <v>1.5</v>
      </c>
      <c r="AG29" s="29">
        <v>0</v>
      </c>
      <c r="AH29" s="29">
        <v>0</v>
      </c>
      <c r="AI29" s="29">
        <v>17.116</v>
      </c>
      <c r="AJ29" s="29">
        <v>0</v>
      </c>
      <c r="AK29" s="29">
        <v>0</v>
      </c>
      <c r="AL29" s="29">
        <v>0</v>
      </c>
      <c r="AM29" s="29">
        <v>1.86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29">
        <v>0</v>
      </c>
      <c r="BB29" s="29">
        <v>0</v>
      </c>
      <c r="BC29" s="29">
        <v>0</v>
      </c>
      <c r="BD29" s="29">
        <v>17.116</v>
      </c>
      <c r="BE29" s="29">
        <v>0</v>
      </c>
      <c r="BF29" s="29">
        <v>0</v>
      </c>
      <c r="BG29" s="29">
        <v>0</v>
      </c>
      <c r="BH29" s="29">
        <v>1.86</v>
      </c>
      <c r="BI29" s="29">
        <v>0</v>
      </c>
      <c r="BJ29" s="29">
        <v>0</v>
      </c>
      <c r="BK29" s="29">
        <v>0</v>
      </c>
      <c r="BL29" s="29">
        <v>0</v>
      </c>
      <c r="BM29" s="29">
        <v>0</v>
      </c>
      <c r="BN29" s="29">
        <v>0</v>
      </c>
      <c r="BO29" s="29">
        <v>0</v>
      </c>
      <c r="BP29" s="29">
        <v>0</v>
      </c>
      <c r="BQ29" s="29">
        <v>0</v>
      </c>
      <c r="BR29" s="29">
        <v>0</v>
      </c>
      <c r="BS29" s="29">
        <v>0</v>
      </c>
      <c r="BT29" s="29">
        <v>0</v>
      </c>
      <c r="BU29" s="29">
        <v>0</v>
      </c>
      <c r="BV29" s="29">
        <v>0</v>
      </c>
      <c r="BW29" s="29">
        <v>0</v>
      </c>
      <c r="BX29" s="29">
        <v>0</v>
      </c>
      <c r="BY29" s="29">
        <f>BK29+AW29+AI29+U29+G29</f>
        <v>26.593</v>
      </c>
      <c r="BZ29" s="29">
        <f t="shared" si="27"/>
        <v>0</v>
      </c>
      <c r="CA29" s="29">
        <v>0</v>
      </c>
      <c r="CB29" s="29">
        <f t="shared" si="27"/>
        <v>4.5359999999999996</v>
      </c>
      <c r="CC29" s="29">
        <f t="shared" si="27"/>
        <v>3.3600000000000003</v>
      </c>
      <c r="CD29" s="29">
        <f t="shared" si="27"/>
        <v>0</v>
      </c>
      <c r="CE29" s="29">
        <v>0</v>
      </c>
      <c r="CF29" s="29">
        <f t="shared" si="37"/>
        <v>26.593</v>
      </c>
      <c r="CG29" s="29">
        <v>0</v>
      </c>
      <c r="CH29" s="29">
        <v>0</v>
      </c>
      <c r="CI29" s="29">
        <f t="shared" si="28"/>
        <v>4.5359999999999996</v>
      </c>
      <c r="CJ29" s="29">
        <f t="shared" si="28"/>
        <v>3.3600000000000003</v>
      </c>
      <c r="CK29" s="29">
        <f t="shared" si="28"/>
        <v>0</v>
      </c>
      <c r="CL29" s="30" t="s">
        <v>48</v>
      </c>
    </row>
    <row r="30" spans="1:90" s="31" customFormat="1" ht="45.75" hidden="1" thickBot="1">
      <c r="A30" s="26" t="s">
        <v>67</v>
      </c>
      <c r="B30" s="27" t="s">
        <v>68</v>
      </c>
      <c r="C30" s="34" t="s">
        <v>52</v>
      </c>
      <c r="D30" s="29">
        <v>0</v>
      </c>
      <c r="E30" s="29">
        <v>0</v>
      </c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0</v>
      </c>
      <c r="BG30" s="29">
        <v>0</v>
      </c>
      <c r="BH30" s="29">
        <v>0</v>
      </c>
      <c r="BI30" s="29">
        <v>0</v>
      </c>
      <c r="BJ30" s="29">
        <v>0</v>
      </c>
      <c r="BK30" s="29">
        <v>0</v>
      </c>
      <c r="BL30" s="29">
        <v>0</v>
      </c>
      <c r="BM30" s="29">
        <v>0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29">
        <v>0</v>
      </c>
      <c r="BU30" s="29">
        <v>0</v>
      </c>
      <c r="BV30" s="29">
        <v>0</v>
      </c>
      <c r="BW30" s="29">
        <v>0</v>
      </c>
      <c r="BX30" s="29">
        <v>0</v>
      </c>
      <c r="BY30" s="29">
        <f t="shared" si="27"/>
        <v>0</v>
      </c>
      <c r="BZ30" s="29">
        <f t="shared" si="27"/>
        <v>0</v>
      </c>
      <c r="CA30" s="29">
        <v>0</v>
      </c>
      <c r="CB30" s="29">
        <f t="shared" si="27"/>
        <v>0</v>
      </c>
      <c r="CC30" s="29">
        <f t="shared" si="27"/>
        <v>0</v>
      </c>
      <c r="CD30" s="29">
        <f t="shared" si="27"/>
        <v>0</v>
      </c>
      <c r="CE30" s="29">
        <v>0</v>
      </c>
      <c r="CF30" s="29">
        <f t="shared" si="37"/>
        <v>0</v>
      </c>
      <c r="CG30" s="29">
        <v>0</v>
      </c>
      <c r="CH30" s="29">
        <v>0</v>
      </c>
      <c r="CI30" s="29">
        <f t="shared" si="28"/>
        <v>0</v>
      </c>
      <c r="CJ30" s="29">
        <f t="shared" si="28"/>
        <v>0</v>
      </c>
      <c r="CK30" s="29">
        <f t="shared" si="28"/>
        <v>0</v>
      </c>
      <c r="CL30" s="30" t="s">
        <v>48</v>
      </c>
    </row>
    <row r="31" spans="1:90" s="31" customFormat="1" ht="75.75" hidden="1" thickBot="1">
      <c r="A31" s="26" t="s">
        <v>69</v>
      </c>
      <c r="B31" s="27" t="s">
        <v>70</v>
      </c>
      <c r="C31" s="34" t="s">
        <v>52</v>
      </c>
      <c r="D31" s="29">
        <v>0</v>
      </c>
      <c r="E31" s="29">
        <v>0</v>
      </c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0</v>
      </c>
      <c r="AZ31" s="29">
        <v>0</v>
      </c>
      <c r="BA31" s="29">
        <v>0</v>
      </c>
      <c r="BB31" s="29">
        <v>0</v>
      </c>
      <c r="BC31" s="29">
        <v>0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0</v>
      </c>
      <c r="BT31" s="29">
        <v>0</v>
      </c>
      <c r="BU31" s="29">
        <v>0</v>
      </c>
      <c r="BV31" s="29">
        <v>0</v>
      </c>
      <c r="BW31" s="29">
        <v>0</v>
      </c>
      <c r="BX31" s="29">
        <v>0</v>
      </c>
      <c r="BY31" s="29">
        <f t="shared" si="27"/>
        <v>0</v>
      </c>
      <c r="BZ31" s="29">
        <f t="shared" si="27"/>
        <v>0</v>
      </c>
      <c r="CA31" s="29">
        <v>0</v>
      </c>
      <c r="CB31" s="29">
        <f t="shared" si="27"/>
        <v>0</v>
      </c>
      <c r="CC31" s="29">
        <f t="shared" si="27"/>
        <v>0</v>
      </c>
      <c r="CD31" s="29">
        <f t="shared" si="27"/>
        <v>0</v>
      </c>
      <c r="CE31" s="29">
        <v>0</v>
      </c>
      <c r="CF31" s="29">
        <f t="shared" si="37"/>
        <v>0</v>
      </c>
      <c r="CG31" s="29">
        <v>0</v>
      </c>
      <c r="CH31" s="29">
        <v>0</v>
      </c>
      <c r="CI31" s="29">
        <f t="shared" si="28"/>
        <v>0</v>
      </c>
      <c r="CJ31" s="29">
        <f t="shared" si="28"/>
        <v>0</v>
      </c>
      <c r="CK31" s="29">
        <f t="shared" si="28"/>
        <v>0</v>
      </c>
      <c r="CL31" s="30" t="s">
        <v>48</v>
      </c>
    </row>
    <row r="32" spans="1:90" s="31" customFormat="1" ht="45.75" hidden="1" thickBot="1">
      <c r="A32" s="26" t="s">
        <v>71</v>
      </c>
      <c r="B32" s="27" t="s">
        <v>72</v>
      </c>
      <c r="C32" s="34" t="s">
        <v>52</v>
      </c>
      <c r="D32" s="29">
        <v>0</v>
      </c>
      <c r="E32" s="29">
        <v>0</v>
      </c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29">
        <v>0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0</v>
      </c>
      <c r="BH32" s="29">
        <v>0</v>
      </c>
      <c r="BI32" s="29">
        <v>0</v>
      </c>
      <c r="BJ32" s="29">
        <v>0</v>
      </c>
      <c r="BK32" s="29">
        <v>0</v>
      </c>
      <c r="BL32" s="29">
        <v>0</v>
      </c>
      <c r="BM32" s="29">
        <v>0</v>
      </c>
      <c r="BN32" s="29">
        <v>0</v>
      </c>
      <c r="BO32" s="29">
        <v>0</v>
      </c>
      <c r="BP32" s="29">
        <v>0</v>
      </c>
      <c r="BQ32" s="29">
        <v>0</v>
      </c>
      <c r="BR32" s="29">
        <v>0</v>
      </c>
      <c r="BS32" s="29">
        <v>0</v>
      </c>
      <c r="BT32" s="29"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f t="shared" si="27"/>
        <v>0</v>
      </c>
      <c r="BZ32" s="29">
        <f t="shared" si="27"/>
        <v>0</v>
      </c>
      <c r="CA32" s="29">
        <v>0</v>
      </c>
      <c r="CB32" s="29">
        <f t="shared" si="27"/>
        <v>0</v>
      </c>
      <c r="CC32" s="29">
        <f t="shared" si="27"/>
        <v>0</v>
      </c>
      <c r="CD32" s="29">
        <f t="shared" si="27"/>
        <v>0</v>
      </c>
      <c r="CE32" s="29">
        <v>0</v>
      </c>
      <c r="CF32" s="29">
        <f t="shared" si="37"/>
        <v>0</v>
      </c>
      <c r="CG32" s="29">
        <v>0</v>
      </c>
      <c r="CH32" s="29">
        <v>0</v>
      </c>
      <c r="CI32" s="29">
        <f t="shared" si="28"/>
        <v>0</v>
      </c>
      <c r="CJ32" s="29">
        <f t="shared" si="28"/>
        <v>0</v>
      </c>
      <c r="CK32" s="29">
        <f t="shared" si="28"/>
        <v>0</v>
      </c>
      <c r="CL32" s="30" t="s">
        <v>48</v>
      </c>
    </row>
    <row r="33" spans="1:90" s="31" customFormat="1" ht="60.75" hidden="1" thickBot="1">
      <c r="A33" s="26" t="s">
        <v>73</v>
      </c>
      <c r="B33" s="27" t="s">
        <v>74</v>
      </c>
      <c r="C33" s="34" t="s">
        <v>52</v>
      </c>
      <c r="D33" s="29">
        <v>0</v>
      </c>
      <c r="E33" s="29">
        <v>0</v>
      </c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29">
        <v>0</v>
      </c>
      <c r="BB33" s="29">
        <v>0</v>
      </c>
      <c r="BC33" s="29">
        <v>0</v>
      </c>
      <c r="BD33" s="29">
        <v>0</v>
      </c>
      <c r="BE33" s="29">
        <v>0</v>
      </c>
      <c r="BF33" s="29">
        <v>0</v>
      </c>
      <c r="BG33" s="29">
        <v>0</v>
      </c>
      <c r="BH33" s="29">
        <v>0</v>
      </c>
      <c r="BI33" s="29">
        <v>0</v>
      </c>
      <c r="BJ33" s="29">
        <v>0</v>
      </c>
      <c r="BK33" s="29">
        <v>0</v>
      </c>
      <c r="BL33" s="29">
        <v>0</v>
      </c>
      <c r="BM33" s="29">
        <v>0</v>
      </c>
      <c r="BN33" s="29">
        <v>0</v>
      </c>
      <c r="BO33" s="29">
        <v>0</v>
      </c>
      <c r="BP33" s="29">
        <v>0</v>
      </c>
      <c r="BQ33" s="29">
        <v>0</v>
      </c>
      <c r="BR33" s="29">
        <v>0</v>
      </c>
      <c r="BS33" s="29">
        <v>0</v>
      </c>
      <c r="BT33" s="29">
        <v>0</v>
      </c>
      <c r="BU33" s="29">
        <v>0</v>
      </c>
      <c r="BV33" s="29">
        <v>0</v>
      </c>
      <c r="BW33" s="29">
        <v>0</v>
      </c>
      <c r="BX33" s="29">
        <v>0</v>
      </c>
      <c r="BY33" s="29">
        <f t="shared" si="27"/>
        <v>0</v>
      </c>
      <c r="BZ33" s="29">
        <f t="shared" si="27"/>
        <v>0</v>
      </c>
      <c r="CA33" s="29">
        <v>0</v>
      </c>
      <c r="CB33" s="29">
        <f t="shared" si="27"/>
        <v>0</v>
      </c>
      <c r="CC33" s="29">
        <f t="shared" si="27"/>
        <v>0</v>
      </c>
      <c r="CD33" s="29">
        <f t="shared" si="27"/>
        <v>0</v>
      </c>
      <c r="CE33" s="29">
        <v>0</v>
      </c>
      <c r="CF33" s="29">
        <f t="shared" si="37"/>
        <v>0</v>
      </c>
      <c r="CG33" s="29">
        <v>0</v>
      </c>
      <c r="CH33" s="29">
        <v>0</v>
      </c>
      <c r="CI33" s="29">
        <f t="shared" si="28"/>
        <v>0</v>
      </c>
      <c r="CJ33" s="29">
        <f t="shared" si="28"/>
        <v>0</v>
      </c>
      <c r="CK33" s="29">
        <f t="shared" si="28"/>
        <v>0</v>
      </c>
      <c r="CL33" s="30" t="s">
        <v>48</v>
      </c>
    </row>
    <row r="34" spans="1:90" s="31" customFormat="1" ht="45.75" hidden="1" thickBot="1">
      <c r="A34" s="26" t="s">
        <v>75</v>
      </c>
      <c r="B34" s="27" t="s">
        <v>76</v>
      </c>
      <c r="C34" s="34" t="s">
        <v>52</v>
      </c>
      <c r="D34" s="29">
        <v>0</v>
      </c>
      <c r="E34" s="29">
        <v>0</v>
      </c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29">
        <v>0</v>
      </c>
      <c r="BB34" s="29">
        <v>0</v>
      </c>
      <c r="BC34" s="29">
        <v>0</v>
      </c>
      <c r="BD34" s="29">
        <v>0</v>
      </c>
      <c r="BE34" s="29">
        <v>0</v>
      </c>
      <c r="BF34" s="29">
        <v>0</v>
      </c>
      <c r="BG34" s="29">
        <v>0</v>
      </c>
      <c r="BH34" s="29">
        <v>0</v>
      </c>
      <c r="BI34" s="29">
        <v>0</v>
      </c>
      <c r="BJ34" s="29">
        <v>0</v>
      </c>
      <c r="BK34" s="29">
        <v>0</v>
      </c>
      <c r="BL34" s="29">
        <v>0</v>
      </c>
      <c r="BM34" s="29">
        <v>0</v>
      </c>
      <c r="BN34" s="29">
        <v>0</v>
      </c>
      <c r="BO34" s="29">
        <v>0</v>
      </c>
      <c r="BP34" s="29">
        <v>0</v>
      </c>
      <c r="BQ34" s="29">
        <v>0</v>
      </c>
      <c r="BR34" s="29">
        <v>0</v>
      </c>
      <c r="BS34" s="29">
        <v>0</v>
      </c>
      <c r="BT34" s="29">
        <v>0</v>
      </c>
      <c r="BU34" s="29">
        <v>0</v>
      </c>
      <c r="BV34" s="29">
        <v>0</v>
      </c>
      <c r="BW34" s="29">
        <v>0</v>
      </c>
      <c r="BX34" s="29">
        <v>0</v>
      </c>
      <c r="BY34" s="29">
        <f t="shared" si="27"/>
        <v>0</v>
      </c>
      <c r="BZ34" s="29">
        <f t="shared" si="27"/>
        <v>0</v>
      </c>
      <c r="CA34" s="29">
        <v>0</v>
      </c>
      <c r="CB34" s="29">
        <f t="shared" si="27"/>
        <v>0</v>
      </c>
      <c r="CC34" s="29">
        <f t="shared" si="27"/>
        <v>0</v>
      </c>
      <c r="CD34" s="29">
        <f t="shared" si="27"/>
        <v>0</v>
      </c>
      <c r="CE34" s="29">
        <v>0</v>
      </c>
      <c r="CF34" s="29">
        <f t="shared" si="37"/>
        <v>0</v>
      </c>
      <c r="CG34" s="29">
        <v>0</v>
      </c>
      <c r="CH34" s="29">
        <v>0</v>
      </c>
      <c r="CI34" s="29">
        <f t="shared" si="28"/>
        <v>0</v>
      </c>
      <c r="CJ34" s="29">
        <f t="shared" si="28"/>
        <v>0</v>
      </c>
      <c r="CK34" s="29">
        <f t="shared" si="28"/>
        <v>0</v>
      </c>
      <c r="CL34" s="30" t="s">
        <v>48</v>
      </c>
    </row>
    <row r="35" spans="1:90" s="31" customFormat="1" ht="135.75" hidden="1" thickBot="1">
      <c r="A35" s="26" t="s">
        <v>75</v>
      </c>
      <c r="B35" s="27" t="s">
        <v>77</v>
      </c>
      <c r="C35" s="34" t="s">
        <v>52</v>
      </c>
      <c r="D35" s="29">
        <v>0</v>
      </c>
      <c r="E35" s="29">
        <v>0</v>
      </c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>
        <v>0</v>
      </c>
      <c r="AX35" s="29">
        <v>0</v>
      </c>
      <c r="AY35" s="29">
        <v>0</v>
      </c>
      <c r="AZ35" s="29">
        <v>0</v>
      </c>
      <c r="BA35" s="29">
        <v>0</v>
      </c>
      <c r="BB35" s="29">
        <v>0</v>
      </c>
      <c r="BC35" s="29">
        <v>0</v>
      </c>
      <c r="BD35" s="29">
        <v>0</v>
      </c>
      <c r="BE35" s="29">
        <v>0</v>
      </c>
      <c r="BF35" s="29">
        <v>0</v>
      </c>
      <c r="BG35" s="29">
        <v>0</v>
      </c>
      <c r="BH35" s="29">
        <v>0</v>
      </c>
      <c r="BI35" s="29">
        <v>0</v>
      </c>
      <c r="BJ35" s="29">
        <v>0</v>
      </c>
      <c r="BK35" s="29">
        <v>0</v>
      </c>
      <c r="BL35" s="29">
        <v>0</v>
      </c>
      <c r="BM35" s="29">
        <v>0</v>
      </c>
      <c r="BN35" s="29">
        <v>0</v>
      </c>
      <c r="BO35" s="29">
        <v>0</v>
      </c>
      <c r="BP35" s="29">
        <v>0</v>
      </c>
      <c r="BQ35" s="29">
        <v>0</v>
      </c>
      <c r="BR35" s="29">
        <v>0</v>
      </c>
      <c r="BS35" s="29">
        <v>0</v>
      </c>
      <c r="BT35" s="29"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f t="shared" si="27"/>
        <v>0</v>
      </c>
      <c r="BZ35" s="29">
        <f t="shared" si="27"/>
        <v>0</v>
      </c>
      <c r="CA35" s="29">
        <v>0</v>
      </c>
      <c r="CB35" s="29">
        <f t="shared" si="27"/>
        <v>0</v>
      </c>
      <c r="CC35" s="29">
        <f t="shared" si="27"/>
        <v>0</v>
      </c>
      <c r="CD35" s="29">
        <f t="shared" si="27"/>
        <v>0</v>
      </c>
      <c r="CE35" s="29">
        <v>0</v>
      </c>
      <c r="CF35" s="29">
        <f t="shared" si="37"/>
        <v>0</v>
      </c>
      <c r="CG35" s="29">
        <v>0</v>
      </c>
      <c r="CH35" s="29">
        <v>0</v>
      </c>
      <c r="CI35" s="29">
        <f t="shared" si="28"/>
        <v>0</v>
      </c>
      <c r="CJ35" s="29">
        <f t="shared" si="28"/>
        <v>0</v>
      </c>
      <c r="CK35" s="29">
        <f t="shared" si="28"/>
        <v>0</v>
      </c>
      <c r="CL35" s="30" t="s">
        <v>48</v>
      </c>
    </row>
    <row r="36" spans="1:90" s="31" customFormat="1" ht="120.75" hidden="1" thickBot="1">
      <c r="A36" s="26" t="s">
        <v>75</v>
      </c>
      <c r="B36" s="27" t="s">
        <v>78</v>
      </c>
      <c r="C36" s="34" t="s">
        <v>52</v>
      </c>
      <c r="D36" s="29">
        <v>0</v>
      </c>
      <c r="E36" s="29">
        <v>0</v>
      </c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29">
        <v>0</v>
      </c>
      <c r="BB36" s="29">
        <v>0</v>
      </c>
      <c r="BC36" s="29">
        <v>0</v>
      </c>
      <c r="BD36" s="29">
        <v>0</v>
      </c>
      <c r="BE36" s="29">
        <v>0</v>
      </c>
      <c r="BF36" s="29">
        <v>0</v>
      </c>
      <c r="BG36" s="29">
        <v>0</v>
      </c>
      <c r="BH36" s="29">
        <v>0</v>
      </c>
      <c r="BI36" s="29">
        <v>0</v>
      </c>
      <c r="BJ36" s="29">
        <v>0</v>
      </c>
      <c r="BK36" s="29">
        <v>0</v>
      </c>
      <c r="BL36" s="29">
        <v>0</v>
      </c>
      <c r="BM36" s="29">
        <v>0</v>
      </c>
      <c r="BN36" s="29">
        <v>0</v>
      </c>
      <c r="BO36" s="29">
        <v>0</v>
      </c>
      <c r="BP36" s="29">
        <v>0</v>
      </c>
      <c r="BQ36" s="29">
        <v>0</v>
      </c>
      <c r="BR36" s="29">
        <v>0</v>
      </c>
      <c r="BS36" s="29">
        <v>0</v>
      </c>
      <c r="BT36" s="29">
        <v>0</v>
      </c>
      <c r="BU36" s="29">
        <v>0</v>
      </c>
      <c r="BV36" s="29">
        <v>0</v>
      </c>
      <c r="BW36" s="29">
        <v>0</v>
      </c>
      <c r="BX36" s="29">
        <v>0</v>
      </c>
      <c r="BY36" s="29">
        <f t="shared" si="27"/>
        <v>0</v>
      </c>
      <c r="BZ36" s="29">
        <f t="shared" si="27"/>
        <v>0</v>
      </c>
      <c r="CA36" s="29">
        <v>0</v>
      </c>
      <c r="CB36" s="29">
        <f t="shared" si="27"/>
        <v>0</v>
      </c>
      <c r="CC36" s="29">
        <f t="shared" si="27"/>
        <v>0</v>
      </c>
      <c r="CD36" s="29">
        <f t="shared" si="27"/>
        <v>0</v>
      </c>
      <c r="CE36" s="29">
        <v>0</v>
      </c>
      <c r="CF36" s="29">
        <f t="shared" si="37"/>
        <v>0</v>
      </c>
      <c r="CG36" s="29">
        <v>0</v>
      </c>
      <c r="CH36" s="29">
        <v>0</v>
      </c>
      <c r="CI36" s="29">
        <f t="shared" si="28"/>
        <v>0</v>
      </c>
      <c r="CJ36" s="29">
        <f t="shared" si="28"/>
        <v>0</v>
      </c>
      <c r="CK36" s="29">
        <f t="shared" si="28"/>
        <v>0</v>
      </c>
      <c r="CL36" s="30" t="s">
        <v>48</v>
      </c>
    </row>
    <row r="37" spans="1:90" s="31" customFormat="1" ht="120.75" hidden="1" thickBot="1">
      <c r="A37" s="26" t="s">
        <v>75</v>
      </c>
      <c r="B37" s="27" t="s">
        <v>79</v>
      </c>
      <c r="C37" s="34" t="s">
        <v>52</v>
      </c>
      <c r="D37" s="29">
        <v>0</v>
      </c>
      <c r="E37" s="29">
        <v>0</v>
      </c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29">
        <v>0</v>
      </c>
      <c r="BB37" s="29">
        <v>0</v>
      </c>
      <c r="BC37" s="29">
        <v>0</v>
      </c>
      <c r="BD37" s="29">
        <v>0</v>
      </c>
      <c r="BE37" s="29">
        <v>0</v>
      </c>
      <c r="BF37" s="29">
        <v>0</v>
      </c>
      <c r="BG37" s="29">
        <v>0</v>
      </c>
      <c r="BH37" s="29">
        <v>0</v>
      </c>
      <c r="BI37" s="29">
        <v>0</v>
      </c>
      <c r="BJ37" s="29">
        <v>0</v>
      </c>
      <c r="BK37" s="29">
        <v>0</v>
      </c>
      <c r="BL37" s="29">
        <v>0</v>
      </c>
      <c r="BM37" s="29">
        <v>0</v>
      </c>
      <c r="BN37" s="29">
        <v>0</v>
      </c>
      <c r="BO37" s="29">
        <v>0</v>
      </c>
      <c r="BP37" s="29">
        <v>0</v>
      </c>
      <c r="BQ37" s="29">
        <v>0</v>
      </c>
      <c r="BR37" s="29">
        <v>0</v>
      </c>
      <c r="BS37" s="29">
        <v>0</v>
      </c>
      <c r="BT37" s="29">
        <v>0</v>
      </c>
      <c r="BU37" s="29">
        <v>0</v>
      </c>
      <c r="BV37" s="29">
        <v>0</v>
      </c>
      <c r="BW37" s="29">
        <v>0</v>
      </c>
      <c r="BX37" s="29">
        <v>0</v>
      </c>
      <c r="BY37" s="29">
        <f t="shared" si="27"/>
        <v>0</v>
      </c>
      <c r="BZ37" s="29">
        <f t="shared" si="27"/>
        <v>0</v>
      </c>
      <c r="CA37" s="29">
        <v>0</v>
      </c>
      <c r="CB37" s="29">
        <f t="shared" si="27"/>
        <v>0</v>
      </c>
      <c r="CC37" s="29">
        <f t="shared" si="27"/>
        <v>0</v>
      </c>
      <c r="CD37" s="29">
        <f t="shared" si="27"/>
        <v>0</v>
      </c>
      <c r="CE37" s="29">
        <v>0</v>
      </c>
      <c r="CF37" s="29">
        <f t="shared" si="37"/>
        <v>0</v>
      </c>
      <c r="CG37" s="29">
        <v>0</v>
      </c>
      <c r="CH37" s="29">
        <v>0</v>
      </c>
      <c r="CI37" s="29">
        <f t="shared" si="28"/>
        <v>0</v>
      </c>
      <c r="CJ37" s="29">
        <f t="shared" si="28"/>
        <v>0</v>
      </c>
      <c r="CK37" s="29">
        <f t="shared" si="28"/>
        <v>0</v>
      </c>
      <c r="CL37" s="30" t="s">
        <v>48</v>
      </c>
    </row>
    <row r="38" spans="1:90" s="31" customFormat="1" ht="45.75" hidden="1" thickBot="1">
      <c r="A38" s="26" t="s">
        <v>80</v>
      </c>
      <c r="B38" s="27" t="s">
        <v>76</v>
      </c>
      <c r="C38" s="34" t="s">
        <v>52</v>
      </c>
      <c r="D38" s="29">
        <v>0</v>
      </c>
      <c r="E38" s="29">
        <v>0</v>
      </c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29">
        <v>0</v>
      </c>
      <c r="BB38" s="29">
        <v>0</v>
      </c>
      <c r="BC38" s="29">
        <v>0</v>
      </c>
      <c r="BD38" s="29">
        <v>0</v>
      </c>
      <c r="BE38" s="29">
        <v>0</v>
      </c>
      <c r="BF38" s="29">
        <v>0</v>
      </c>
      <c r="BG38" s="29">
        <v>0</v>
      </c>
      <c r="BH38" s="29">
        <v>0</v>
      </c>
      <c r="BI38" s="29">
        <v>0</v>
      </c>
      <c r="BJ38" s="29">
        <v>0</v>
      </c>
      <c r="BK38" s="29">
        <v>0</v>
      </c>
      <c r="BL38" s="29">
        <v>0</v>
      </c>
      <c r="BM38" s="29">
        <v>0</v>
      </c>
      <c r="BN38" s="29">
        <v>0</v>
      </c>
      <c r="BO38" s="29">
        <v>0</v>
      </c>
      <c r="BP38" s="29">
        <v>0</v>
      </c>
      <c r="BQ38" s="29">
        <v>0</v>
      </c>
      <c r="BR38" s="29">
        <v>0</v>
      </c>
      <c r="BS38" s="29">
        <v>0</v>
      </c>
      <c r="BT38" s="29">
        <v>0</v>
      </c>
      <c r="BU38" s="29">
        <v>0</v>
      </c>
      <c r="BV38" s="29">
        <v>0</v>
      </c>
      <c r="BW38" s="29">
        <v>0</v>
      </c>
      <c r="BX38" s="29">
        <v>0</v>
      </c>
      <c r="BY38" s="29">
        <f t="shared" si="27"/>
        <v>0</v>
      </c>
      <c r="BZ38" s="29">
        <f t="shared" si="27"/>
        <v>0</v>
      </c>
      <c r="CA38" s="29">
        <v>0</v>
      </c>
      <c r="CB38" s="29">
        <f t="shared" si="27"/>
        <v>0</v>
      </c>
      <c r="CC38" s="29">
        <f t="shared" si="27"/>
        <v>0</v>
      </c>
      <c r="CD38" s="29">
        <f t="shared" si="27"/>
        <v>0</v>
      </c>
      <c r="CE38" s="29">
        <v>0</v>
      </c>
      <c r="CF38" s="29">
        <f t="shared" si="37"/>
        <v>0</v>
      </c>
      <c r="CG38" s="29">
        <v>0</v>
      </c>
      <c r="CH38" s="29">
        <v>0</v>
      </c>
      <c r="CI38" s="29">
        <f t="shared" si="28"/>
        <v>0</v>
      </c>
      <c r="CJ38" s="29">
        <f t="shared" si="28"/>
        <v>0</v>
      </c>
      <c r="CK38" s="29">
        <f t="shared" si="28"/>
        <v>0</v>
      </c>
      <c r="CL38" s="30" t="s">
        <v>48</v>
      </c>
    </row>
    <row r="39" spans="1:90" s="31" customFormat="1" ht="135.75" hidden="1" thickBot="1">
      <c r="A39" s="26" t="s">
        <v>80</v>
      </c>
      <c r="B39" s="27" t="s">
        <v>77</v>
      </c>
      <c r="C39" s="34" t="s">
        <v>52</v>
      </c>
      <c r="D39" s="29">
        <v>0</v>
      </c>
      <c r="E39" s="29">
        <v>0</v>
      </c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29">
        <v>0</v>
      </c>
      <c r="BB39" s="29">
        <v>0</v>
      </c>
      <c r="BC39" s="29">
        <v>0</v>
      </c>
      <c r="BD39" s="29">
        <v>0</v>
      </c>
      <c r="BE39" s="29">
        <v>0</v>
      </c>
      <c r="BF39" s="29">
        <v>0</v>
      </c>
      <c r="BG39" s="29">
        <v>0</v>
      </c>
      <c r="BH39" s="29">
        <v>0</v>
      </c>
      <c r="BI39" s="29">
        <v>0</v>
      </c>
      <c r="BJ39" s="29">
        <v>0</v>
      </c>
      <c r="BK39" s="29">
        <v>0</v>
      </c>
      <c r="BL39" s="29">
        <v>0</v>
      </c>
      <c r="BM39" s="29">
        <v>0</v>
      </c>
      <c r="BN39" s="29">
        <v>0</v>
      </c>
      <c r="BO39" s="29">
        <v>0</v>
      </c>
      <c r="BP39" s="29">
        <v>0</v>
      </c>
      <c r="BQ39" s="29">
        <v>0</v>
      </c>
      <c r="BR39" s="29">
        <v>0</v>
      </c>
      <c r="BS39" s="29">
        <v>0</v>
      </c>
      <c r="BT39" s="29">
        <v>0</v>
      </c>
      <c r="BU39" s="29">
        <v>0</v>
      </c>
      <c r="BV39" s="29">
        <v>0</v>
      </c>
      <c r="BW39" s="29">
        <v>0</v>
      </c>
      <c r="BX39" s="29">
        <v>0</v>
      </c>
      <c r="BY39" s="29">
        <f t="shared" ref="BY39:BZ93" si="46">BK39+AW39+AI39+U39+G39</f>
        <v>0</v>
      </c>
      <c r="BZ39" s="29">
        <f t="shared" si="46"/>
        <v>0</v>
      </c>
      <c r="CA39" s="29">
        <v>0</v>
      </c>
      <c r="CB39" s="29">
        <f t="shared" ref="CB39:CD93" si="47">BN39+AZ39+AL39+X39+J39</f>
        <v>0</v>
      </c>
      <c r="CC39" s="29">
        <f t="shared" si="47"/>
        <v>0</v>
      </c>
      <c r="CD39" s="29">
        <f t="shared" si="47"/>
        <v>0</v>
      </c>
      <c r="CE39" s="29">
        <v>0</v>
      </c>
      <c r="CF39" s="29">
        <f t="shared" si="37"/>
        <v>0</v>
      </c>
      <c r="CG39" s="29">
        <v>0</v>
      </c>
      <c r="CH39" s="29">
        <v>0</v>
      </c>
      <c r="CI39" s="29">
        <f t="shared" ref="CI39:CK93" si="48">BU39+BG39+AS39+AE39+Q39</f>
        <v>0</v>
      </c>
      <c r="CJ39" s="29">
        <f t="shared" si="48"/>
        <v>0</v>
      </c>
      <c r="CK39" s="29">
        <f t="shared" si="48"/>
        <v>0</v>
      </c>
      <c r="CL39" s="30" t="s">
        <v>48</v>
      </c>
    </row>
    <row r="40" spans="1:90" s="31" customFormat="1" ht="120.75" hidden="1" thickBot="1">
      <c r="A40" s="26" t="s">
        <v>80</v>
      </c>
      <c r="B40" s="27" t="s">
        <v>78</v>
      </c>
      <c r="C40" s="34" t="s">
        <v>52</v>
      </c>
      <c r="D40" s="29">
        <v>0</v>
      </c>
      <c r="E40" s="29">
        <v>0</v>
      </c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>
        <v>0</v>
      </c>
      <c r="AX40" s="29">
        <v>0</v>
      </c>
      <c r="AY40" s="29">
        <v>0</v>
      </c>
      <c r="AZ40" s="29">
        <v>0</v>
      </c>
      <c r="BA40" s="29">
        <v>0</v>
      </c>
      <c r="BB40" s="29">
        <v>0</v>
      </c>
      <c r="BC40" s="29">
        <v>0</v>
      </c>
      <c r="BD40" s="29">
        <v>0</v>
      </c>
      <c r="BE40" s="29">
        <v>0</v>
      </c>
      <c r="BF40" s="29">
        <v>0</v>
      </c>
      <c r="BG40" s="29">
        <v>0</v>
      </c>
      <c r="BH40" s="29">
        <v>0</v>
      </c>
      <c r="BI40" s="29">
        <v>0</v>
      </c>
      <c r="BJ40" s="29">
        <v>0</v>
      </c>
      <c r="BK40" s="29">
        <v>0</v>
      </c>
      <c r="BL40" s="29">
        <v>0</v>
      </c>
      <c r="BM40" s="29">
        <v>0</v>
      </c>
      <c r="BN40" s="29">
        <v>0</v>
      </c>
      <c r="BO40" s="29">
        <v>0</v>
      </c>
      <c r="BP40" s="29">
        <v>0</v>
      </c>
      <c r="BQ40" s="29">
        <v>0</v>
      </c>
      <c r="BR40" s="29">
        <v>0</v>
      </c>
      <c r="BS40" s="29">
        <v>0</v>
      </c>
      <c r="BT40" s="29">
        <v>0</v>
      </c>
      <c r="BU40" s="29">
        <v>0</v>
      </c>
      <c r="BV40" s="29">
        <v>0</v>
      </c>
      <c r="BW40" s="29">
        <v>0</v>
      </c>
      <c r="BX40" s="29">
        <v>0</v>
      </c>
      <c r="BY40" s="29">
        <f t="shared" si="46"/>
        <v>0</v>
      </c>
      <c r="BZ40" s="29">
        <f t="shared" si="46"/>
        <v>0</v>
      </c>
      <c r="CA40" s="29">
        <v>0</v>
      </c>
      <c r="CB40" s="29">
        <f t="shared" si="47"/>
        <v>0</v>
      </c>
      <c r="CC40" s="29">
        <f t="shared" si="47"/>
        <v>0</v>
      </c>
      <c r="CD40" s="29">
        <f t="shared" si="47"/>
        <v>0</v>
      </c>
      <c r="CE40" s="29">
        <v>0</v>
      </c>
      <c r="CF40" s="29">
        <f t="shared" si="37"/>
        <v>0</v>
      </c>
      <c r="CG40" s="29">
        <v>0</v>
      </c>
      <c r="CH40" s="29">
        <v>0</v>
      </c>
      <c r="CI40" s="29">
        <f t="shared" si="48"/>
        <v>0</v>
      </c>
      <c r="CJ40" s="29">
        <f t="shared" si="48"/>
        <v>0</v>
      </c>
      <c r="CK40" s="29">
        <f t="shared" si="48"/>
        <v>0</v>
      </c>
      <c r="CL40" s="30" t="s">
        <v>48</v>
      </c>
    </row>
    <row r="41" spans="1:90" s="31" customFormat="1" ht="120.75" hidden="1" thickBot="1">
      <c r="A41" s="26" t="s">
        <v>80</v>
      </c>
      <c r="B41" s="27" t="s">
        <v>81</v>
      </c>
      <c r="C41" s="34" t="s">
        <v>52</v>
      </c>
      <c r="D41" s="29">
        <v>0</v>
      </c>
      <c r="E41" s="29">
        <v>0</v>
      </c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0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>
        <v>0</v>
      </c>
      <c r="AX41" s="29">
        <v>0</v>
      </c>
      <c r="AY41" s="29">
        <v>0</v>
      </c>
      <c r="AZ41" s="29">
        <v>0</v>
      </c>
      <c r="BA41" s="29">
        <v>0</v>
      </c>
      <c r="BB41" s="29">
        <v>0</v>
      </c>
      <c r="BC41" s="29">
        <v>0</v>
      </c>
      <c r="BD41" s="29">
        <v>0</v>
      </c>
      <c r="BE41" s="29">
        <v>0</v>
      </c>
      <c r="BF41" s="29">
        <v>0</v>
      </c>
      <c r="BG41" s="29">
        <v>0</v>
      </c>
      <c r="BH41" s="29">
        <v>0</v>
      </c>
      <c r="BI41" s="29">
        <v>0</v>
      </c>
      <c r="BJ41" s="29">
        <v>0</v>
      </c>
      <c r="BK41" s="29">
        <v>0</v>
      </c>
      <c r="BL41" s="29">
        <v>0</v>
      </c>
      <c r="BM41" s="29">
        <v>0</v>
      </c>
      <c r="BN41" s="29">
        <v>0</v>
      </c>
      <c r="BO41" s="29">
        <v>0</v>
      </c>
      <c r="BP41" s="29">
        <v>0</v>
      </c>
      <c r="BQ41" s="29">
        <v>0</v>
      </c>
      <c r="BR41" s="29">
        <v>0</v>
      </c>
      <c r="BS41" s="29">
        <v>0</v>
      </c>
      <c r="BT41" s="29">
        <v>0</v>
      </c>
      <c r="BU41" s="29">
        <v>0</v>
      </c>
      <c r="BV41" s="29">
        <v>0</v>
      </c>
      <c r="BW41" s="29">
        <v>0</v>
      </c>
      <c r="BX41" s="29">
        <v>0</v>
      </c>
      <c r="BY41" s="29">
        <f t="shared" si="46"/>
        <v>0</v>
      </c>
      <c r="BZ41" s="29">
        <f t="shared" si="46"/>
        <v>0</v>
      </c>
      <c r="CA41" s="29">
        <v>0</v>
      </c>
      <c r="CB41" s="29">
        <f t="shared" si="47"/>
        <v>0</v>
      </c>
      <c r="CC41" s="29">
        <f t="shared" si="47"/>
        <v>0</v>
      </c>
      <c r="CD41" s="29">
        <f t="shared" si="47"/>
        <v>0</v>
      </c>
      <c r="CE41" s="29">
        <v>0</v>
      </c>
      <c r="CF41" s="29">
        <f t="shared" si="37"/>
        <v>0</v>
      </c>
      <c r="CG41" s="29">
        <v>0</v>
      </c>
      <c r="CH41" s="29">
        <v>0</v>
      </c>
      <c r="CI41" s="29">
        <f t="shared" si="48"/>
        <v>0</v>
      </c>
      <c r="CJ41" s="29">
        <f t="shared" si="48"/>
        <v>0</v>
      </c>
      <c r="CK41" s="29">
        <f t="shared" si="48"/>
        <v>0</v>
      </c>
      <c r="CL41" s="30" t="s">
        <v>48</v>
      </c>
    </row>
    <row r="42" spans="1:90" s="31" customFormat="1" ht="101.25" customHeight="1" thickBot="1">
      <c r="A42" s="35" t="s">
        <v>82</v>
      </c>
      <c r="B42" s="27" t="s">
        <v>200</v>
      </c>
      <c r="C42" s="36" t="s">
        <v>83</v>
      </c>
      <c r="D42" s="29">
        <v>0</v>
      </c>
      <c r="E42" s="29">
        <v>72.92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29">
        <v>0</v>
      </c>
      <c r="BB42" s="29">
        <v>0</v>
      </c>
      <c r="BC42" s="29">
        <v>0</v>
      </c>
      <c r="BD42" s="29">
        <v>11.95</v>
      </c>
      <c r="BE42" s="29">
        <v>0</v>
      </c>
      <c r="BF42" s="29">
        <v>0</v>
      </c>
      <c r="BG42" s="29">
        <v>2.12</v>
      </c>
      <c r="BH42" s="29">
        <v>2.5</v>
      </c>
      <c r="BI42" s="29">
        <v>0</v>
      </c>
      <c r="BJ42" s="29">
        <v>0</v>
      </c>
      <c r="BK42" s="29">
        <v>0</v>
      </c>
      <c r="BL42" s="29">
        <v>0</v>
      </c>
      <c r="BM42" s="29">
        <v>0</v>
      </c>
      <c r="BN42" s="29">
        <v>0</v>
      </c>
      <c r="BO42" s="29">
        <v>0</v>
      </c>
      <c r="BP42" s="29">
        <v>0</v>
      </c>
      <c r="BQ42" s="29">
        <v>0</v>
      </c>
      <c r="BR42" s="29">
        <v>26.559000000000001</v>
      </c>
      <c r="BS42" s="29">
        <v>0</v>
      </c>
      <c r="BT42" s="29">
        <v>0</v>
      </c>
      <c r="BU42" s="29">
        <v>0.5</v>
      </c>
      <c r="BV42" s="29">
        <v>2.5</v>
      </c>
      <c r="BW42" s="29">
        <v>0</v>
      </c>
      <c r="BX42" s="29">
        <v>0</v>
      </c>
      <c r="BY42" s="29">
        <f t="shared" si="46"/>
        <v>0</v>
      </c>
      <c r="BZ42" s="29">
        <f t="shared" si="46"/>
        <v>0</v>
      </c>
      <c r="CA42" s="29">
        <v>0</v>
      </c>
      <c r="CB42" s="29">
        <f t="shared" si="47"/>
        <v>0</v>
      </c>
      <c r="CC42" s="29">
        <f t="shared" si="47"/>
        <v>0</v>
      </c>
      <c r="CD42" s="29">
        <f t="shared" si="47"/>
        <v>0</v>
      </c>
      <c r="CE42" s="29">
        <v>0</v>
      </c>
      <c r="CF42" s="29">
        <f>BR42+BD42+AP42+AB42+N42</f>
        <v>38.509</v>
      </c>
      <c r="CG42" s="29">
        <v>0</v>
      </c>
      <c r="CH42" s="29">
        <v>0</v>
      </c>
      <c r="CI42" s="29">
        <f t="shared" si="48"/>
        <v>2.62</v>
      </c>
      <c r="CJ42" s="29">
        <f t="shared" si="48"/>
        <v>5</v>
      </c>
      <c r="CK42" s="29">
        <f t="shared" si="48"/>
        <v>0</v>
      </c>
      <c r="CL42" s="30" t="s">
        <v>48</v>
      </c>
    </row>
    <row r="43" spans="1:90" s="31" customFormat="1" ht="105.75" thickBot="1">
      <c r="A43" s="26" t="s">
        <v>84</v>
      </c>
      <c r="B43" s="27" t="s">
        <v>85</v>
      </c>
      <c r="C43" s="34" t="s">
        <v>52</v>
      </c>
      <c r="D43" s="29">
        <f>D44</f>
        <v>18.981999999999999</v>
      </c>
      <c r="E43" s="29">
        <f>E44</f>
        <v>18.981999999999999</v>
      </c>
      <c r="F43" s="29">
        <f t="shared" ref="F43:S43" si="49">F44</f>
        <v>0</v>
      </c>
      <c r="G43" s="29">
        <f t="shared" si="49"/>
        <v>0</v>
      </c>
      <c r="H43" s="29">
        <f t="shared" si="49"/>
        <v>0</v>
      </c>
      <c r="I43" s="29">
        <f t="shared" si="49"/>
        <v>0</v>
      </c>
      <c r="J43" s="29">
        <f t="shared" si="49"/>
        <v>0</v>
      </c>
      <c r="K43" s="29">
        <f t="shared" si="49"/>
        <v>0</v>
      </c>
      <c r="L43" s="29">
        <f t="shared" si="49"/>
        <v>0</v>
      </c>
      <c r="M43" s="29">
        <f t="shared" si="49"/>
        <v>0</v>
      </c>
      <c r="N43" s="29">
        <f t="shared" si="49"/>
        <v>0</v>
      </c>
      <c r="O43" s="29">
        <f t="shared" si="49"/>
        <v>0</v>
      </c>
      <c r="P43" s="29">
        <f t="shared" si="49"/>
        <v>0</v>
      </c>
      <c r="Q43" s="29">
        <f t="shared" si="49"/>
        <v>0</v>
      </c>
      <c r="R43" s="29">
        <f t="shared" si="49"/>
        <v>0</v>
      </c>
      <c r="S43" s="29">
        <f t="shared" si="49"/>
        <v>0</v>
      </c>
      <c r="T43" s="29">
        <f t="shared" ref="T43:Z43" si="50">T44+T46</f>
        <v>0</v>
      </c>
      <c r="U43" s="29">
        <f t="shared" si="50"/>
        <v>0</v>
      </c>
      <c r="V43" s="29">
        <f t="shared" si="50"/>
        <v>0</v>
      </c>
      <c r="W43" s="29">
        <f t="shared" si="50"/>
        <v>0</v>
      </c>
      <c r="X43" s="29">
        <f t="shared" si="50"/>
        <v>0</v>
      </c>
      <c r="Y43" s="29">
        <f t="shared" si="50"/>
        <v>0</v>
      </c>
      <c r="Z43" s="29">
        <f t="shared" si="50"/>
        <v>0</v>
      </c>
      <c r="AA43" s="29">
        <f t="shared" ref="AA43:CA43" si="51">AA44+AA46</f>
        <v>0</v>
      </c>
      <c r="AB43" s="29">
        <f t="shared" si="51"/>
        <v>0</v>
      </c>
      <c r="AC43" s="29">
        <f t="shared" si="51"/>
        <v>0</v>
      </c>
      <c r="AD43" s="29">
        <f t="shared" si="51"/>
        <v>0</v>
      </c>
      <c r="AE43" s="29">
        <f t="shared" si="51"/>
        <v>0</v>
      </c>
      <c r="AF43" s="29">
        <f t="shared" si="51"/>
        <v>0</v>
      </c>
      <c r="AG43" s="29">
        <f t="shared" si="51"/>
        <v>0</v>
      </c>
      <c r="AH43" s="29">
        <f t="shared" ref="AH43:AN43" si="52">AH44+AH46</f>
        <v>0</v>
      </c>
      <c r="AI43" s="29">
        <f t="shared" si="52"/>
        <v>0</v>
      </c>
      <c r="AJ43" s="29">
        <f t="shared" si="52"/>
        <v>0</v>
      </c>
      <c r="AK43" s="29">
        <f t="shared" si="52"/>
        <v>0</v>
      </c>
      <c r="AL43" s="29">
        <f t="shared" si="52"/>
        <v>0</v>
      </c>
      <c r="AM43" s="29">
        <f t="shared" si="52"/>
        <v>0</v>
      </c>
      <c r="AN43" s="29">
        <f t="shared" si="52"/>
        <v>0</v>
      </c>
      <c r="AO43" s="29">
        <f t="shared" si="51"/>
        <v>0</v>
      </c>
      <c r="AP43" s="29">
        <f t="shared" si="51"/>
        <v>0</v>
      </c>
      <c r="AQ43" s="29">
        <f t="shared" si="51"/>
        <v>0</v>
      </c>
      <c r="AR43" s="29">
        <f t="shared" si="51"/>
        <v>0</v>
      </c>
      <c r="AS43" s="29">
        <f t="shared" si="51"/>
        <v>0</v>
      </c>
      <c r="AT43" s="29">
        <f t="shared" si="51"/>
        <v>0</v>
      </c>
      <c r="AU43" s="29">
        <f t="shared" si="51"/>
        <v>0</v>
      </c>
      <c r="AV43" s="29">
        <f t="shared" ref="AV43:BB43" si="53">AV44+AV46</f>
        <v>0</v>
      </c>
      <c r="AW43" s="29">
        <f t="shared" si="53"/>
        <v>0</v>
      </c>
      <c r="AX43" s="29">
        <f t="shared" si="53"/>
        <v>0</v>
      </c>
      <c r="AY43" s="29">
        <f t="shared" si="53"/>
        <v>0</v>
      </c>
      <c r="AZ43" s="29">
        <f t="shared" si="53"/>
        <v>0</v>
      </c>
      <c r="BA43" s="29">
        <f t="shared" si="53"/>
        <v>0</v>
      </c>
      <c r="BB43" s="29">
        <f t="shared" si="53"/>
        <v>0</v>
      </c>
      <c r="BC43" s="29">
        <f t="shared" si="51"/>
        <v>0</v>
      </c>
      <c r="BD43" s="29">
        <f t="shared" si="51"/>
        <v>0</v>
      </c>
      <c r="BE43" s="29">
        <f t="shared" si="51"/>
        <v>0</v>
      </c>
      <c r="BF43" s="29">
        <f t="shared" si="51"/>
        <v>0</v>
      </c>
      <c r="BG43" s="29">
        <f t="shared" si="51"/>
        <v>0</v>
      </c>
      <c r="BH43" s="29">
        <f t="shared" si="51"/>
        <v>0</v>
      </c>
      <c r="BI43" s="29">
        <f t="shared" si="51"/>
        <v>0</v>
      </c>
      <c r="BJ43" s="29">
        <f t="shared" ref="BJ43:BP43" si="54">BJ44+BJ46</f>
        <v>0</v>
      </c>
      <c r="BK43" s="29">
        <f t="shared" si="54"/>
        <v>18.98</v>
      </c>
      <c r="BL43" s="29">
        <f t="shared" si="54"/>
        <v>0</v>
      </c>
      <c r="BM43" s="29">
        <f t="shared" si="54"/>
        <v>0</v>
      </c>
      <c r="BN43" s="29">
        <f t="shared" si="54"/>
        <v>0</v>
      </c>
      <c r="BO43" s="29">
        <f t="shared" si="54"/>
        <v>0</v>
      </c>
      <c r="BP43" s="29">
        <f t="shared" si="54"/>
        <v>4</v>
      </c>
      <c r="BQ43" s="29">
        <f t="shared" si="51"/>
        <v>0</v>
      </c>
      <c r="BR43" s="29">
        <f t="shared" si="51"/>
        <v>18.98</v>
      </c>
      <c r="BS43" s="29">
        <f t="shared" si="51"/>
        <v>0</v>
      </c>
      <c r="BT43" s="29">
        <f t="shared" si="51"/>
        <v>0</v>
      </c>
      <c r="BU43" s="29">
        <f t="shared" si="51"/>
        <v>0</v>
      </c>
      <c r="BV43" s="29">
        <f t="shared" si="51"/>
        <v>0</v>
      </c>
      <c r="BW43" s="29">
        <f t="shared" si="51"/>
        <v>4</v>
      </c>
      <c r="BX43" s="29">
        <f t="shared" si="51"/>
        <v>0</v>
      </c>
      <c r="BY43" s="29">
        <f t="shared" si="46"/>
        <v>18.98</v>
      </c>
      <c r="BZ43" s="29">
        <f t="shared" si="46"/>
        <v>0</v>
      </c>
      <c r="CA43" s="29">
        <f t="shared" si="51"/>
        <v>0</v>
      </c>
      <c r="CB43" s="29">
        <f t="shared" si="47"/>
        <v>0</v>
      </c>
      <c r="CC43" s="29">
        <f t="shared" si="47"/>
        <v>0</v>
      </c>
      <c r="CD43" s="29">
        <f t="shared" si="47"/>
        <v>4</v>
      </c>
      <c r="CE43" s="29">
        <f t="shared" ref="CE43:CH43" si="55">CE44+CE46</f>
        <v>0</v>
      </c>
      <c r="CF43" s="29">
        <f t="shared" si="37"/>
        <v>18.98</v>
      </c>
      <c r="CG43" s="29">
        <f t="shared" si="55"/>
        <v>0</v>
      </c>
      <c r="CH43" s="29">
        <f t="shared" si="55"/>
        <v>0</v>
      </c>
      <c r="CI43" s="29">
        <f t="shared" si="48"/>
        <v>0</v>
      </c>
      <c r="CJ43" s="29">
        <f t="shared" si="48"/>
        <v>0</v>
      </c>
      <c r="CK43" s="29">
        <f t="shared" si="48"/>
        <v>4</v>
      </c>
      <c r="CL43" s="30" t="s">
        <v>48</v>
      </c>
    </row>
    <row r="44" spans="1:90" s="31" customFormat="1" ht="90.75" thickBot="1">
      <c r="A44" s="26" t="s">
        <v>86</v>
      </c>
      <c r="B44" s="27" t="s">
        <v>87</v>
      </c>
      <c r="C44" s="34" t="s">
        <v>52</v>
      </c>
      <c r="D44" s="29">
        <f t="shared" ref="D44:BP44" si="56">D45</f>
        <v>18.981999999999999</v>
      </c>
      <c r="E44" s="29">
        <f t="shared" si="56"/>
        <v>18.981999999999999</v>
      </c>
      <c r="F44" s="29">
        <f t="shared" si="56"/>
        <v>0</v>
      </c>
      <c r="G44" s="29">
        <f t="shared" si="56"/>
        <v>0</v>
      </c>
      <c r="H44" s="29">
        <f t="shared" si="56"/>
        <v>0</v>
      </c>
      <c r="I44" s="29">
        <f t="shared" si="56"/>
        <v>0</v>
      </c>
      <c r="J44" s="29">
        <f t="shared" si="56"/>
        <v>0</v>
      </c>
      <c r="K44" s="29">
        <f t="shared" si="56"/>
        <v>0</v>
      </c>
      <c r="L44" s="29">
        <f t="shared" si="56"/>
        <v>0</v>
      </c>
      <c r="M44" s="29">
        <f t="shared" si="56"/>
        <v>0</v>
      </c>
      <c r="N44" s="29">
        <f t="shared" si="56"/>
        <v>0</v>
      </c>
      <c r="O44" s="29">
        <f t="shared" si="56"/>
        <v>0</v>
      </c>
      <c r="P44" s="29">
        <f t="shared" si="56"/>
        <v>0</v>
      </c>
      <c r="Q44" s="29">
        <f t="shared" si="56"/>
        <v>0</v>
      </c>
      <c r="R44" s="29">
        <f t="shared" si="56"/>
        <v>0</v>
      </c>
      <c r="S44" s="29">
        <f t="shared" si="56"/>
        <v>0</v>
      </c>
      <c r="T44" s="29">
        <f t="shared" si="56"/>
        <v>0</v>
      </c>
      <c r="U44" s="29">
        <f t="shared" si="56"/>
        <v>0</v>
      </c>
      <c r="V44" s="29">
        <f t="shared" si="56"/>
        <v>0</v>
      </c>
      <c r="W44" s="29">
        <f t="shared" si="56"/>
        <v>0</v>
      </c>
      <c r="X44" s="29">
        <f t="shared" si="56"/>
        <v>0</v>
      </c>
      <c r="Y44" s="29">
        <f t="shared" si="56"/>
        <v>0</v>
      </c>
      <c r="Z44" s="29">
        <f t="shared" si="56"/>
        <v>0</v>
      </c>
      <c r="AA44" s="29">
        <f t="shared" si="56"/>
        <v>0</v>
      </c>
      <c r="AB44" s="29">
        <f t="shared" si="56"/>
        <v>0</v>
      </c>
      <c r="AC44" s="29">
        <f t="shared" si="56"/>
        <v>0</v>
      </c>
      <c r="AD44" s="29">
        <f t="shared" si="56"/>
        <v>0</v>
      </c>
      <c r="AE44" s="29">
        <f t="shared" si="56"/>
        <v>0</v>
      </c>
      <c r="AF44" s="29">
        <f t="shared" si="56"/>
        <v>0</v>
      </c>
      <c r="AG44" s="29">
        <f t="shared" si="56"/>
        <v>0</v>
      </c>
      <c r="AH44" s="29">
        <f t="shared" si="56"/>
        <v>0</v>
      </c>
      <c r="AI44" s="29">
        <f t="shared" si="56"/>
        <v>0</v>
      </c>
      <c r="AJ44" s="29">
        <f t="shared" si="56"/>
        <v>0</v>
      </c>
      <c r="AK44" s="29">
        <f t="shared" si="56"/>
        <v>0</v>
      </c>
      <c r="AL44" s="29">
        <f t="shared" si="56"/>
        <v>0</v>
      </c>
      <c r="AM44" s="29">
        <f t="shared" si="56"/>
        <v>0</v>
      </c>
      <c r="AN44" s="29">
        <f t="shared" si="56"/>
        <v>0</v>
      </c>
      <c r="AO44" s="29">
        <f t="shared" si="56"/>
        <v>0</v>
      </c>
      <c r="AP44" s="29">
        <f t="shared" si="56"/>
        <v>0</v>
      </c>
      <c r="AQ44" s="29">
        <f t="shared" si="56"/>
        <v>0</v>
      </c>
      <c r="AR44" s="29">
        <f t="shared" si="56"/>
        <v>0</v>
      </c>
      <c r="AS44" s="29">
        <f t="shared" si="56"/>
        <v>0</v>
      </c>
      <c r="AT44" s="29">
        <f t="shared" si="56"/>
        <v>0</v>
      </c>
      <c r="AU44" s="29">
        <f t="shared" si="56"/>
        <v>0</v>
      </c>
      <c r="AV44" s="29">
        <f t="shared" si="56"/>
        <v>0</v>
      </c>
      <c r="AW44" s="29">
        <f t="shared" si="56"/>
        <v>0</v>
      </c>
      <c r="AX44" s="29">
        <f t="shared" si="56"/>
        <v>0</v>
      </c>
      <c r="AY44" s="29">
        <f t="shared" si="56"/>
        <v>0</v>
      </c>
      <c r="AZ44" s="29">
        <f t="shared" si="56"/>
        <v>0</v>
      </c>
      <c r="BA44" s="29">
        <f t="shared" si="56"/>
        <v>0</v>
      </c>
      <c r="BB44" s="29">
        <f t="shared" si="56"/>
        <v>0</v>
      </c>
      <c r="BC44" s="29">
        <f t="shared" si="56"/>
        <v>0</v>
      </c>
      <c r="BD44" s="29">
        <f t="shared" si="56"/>
        <v>0</v>
      </c>
      <c r="BE44" s="29">
        <f t="shared" si="56"/>
        <v>0</v>
      </c>
      <c r="BF44" s="29">
        <f t="shared" si="56"/>
        <v>0</v>
      </c>
      <c r="BG44" s="29">
        <f t="shared" si="56"/>
        <v>0</v>
      </c>
      <c r="BH44" s="29">
        <f t="shared" si="56"/>
        <v>0</v>
      </c>
      <c r="BI44" s="29">
        <f t="shared" si="56"/>
        <v>0</v>
      </c>
      <c r="BJ44" s="29">
        <f t="shared" si="56"/>
        <v>0</v>
      </c>
      <c r="BK44" s="29">
        <f t="shared" si="56"/>
        <v>18.98</v>
      </c>
      <c r="BL44" s="29">
        <f t="shared" si="56"/>
        <v>0</v>
      </c>
      <c r="BM44" s="29">
        <f t="shared" si="56"/>
        <v>0</v>
      </c>
      <c r="BN44" s="29">
        <f t="shared" si="56"/>
        <v>0</v>
      </c>
      <c r="BO44" s="29">
        <f t="shared" si="56"/>
        <v>0</v>
      </c>
      <c r="BP44" s="29">
        <f t="shared" si="56"/>
        <v>4</v>
      </c>
      <c r="BQ44" s="29">
        <f t="shared" ref="BQ44:CA44" si="57">BQ45</f>
        <v>0</v>
      </c>
      <c r="BR44" s="29">
        <f t="shared" si="57"/>
        <v>18.98</v>
      </c>
      <c r="BS44" s="29">
        <f t="shared" si="57"/>
        <v>0</v>
      </c>
      <c r="BT44" s="29">
        <f t="shared" si="57"/>
        <v>0</v>
      </c>
      <c r="BU44" s="29">
        <f t="shared" si="57"/>
        <v>0</v>
      </c>
      <c r="BV44" s="29">
        <f t="shared" si="57"/>
        <v>0</v>
      </c>
      <c r="BW44" s="29">
        <f t="shared" si="57"/>
        <v>4</v>
      </c>
      <c r="BX44" s="29">
        <f t="shared" si="57"/>
        <v>0</v>
      </c>
      <c r="BY44" s="29">
        <f t="shared" si="46"/>
        <v>18.98</v>
      </c>
      <c r="BZ44" s="29">
        <f t="shared" si="46"/>
        <v>0</v>
      </c>
      <c r="CA44" s="29">
        <f t="shared" si="57"/>
        <v>0</v>
      </c>
      <c r="CB44" s="29">
        <f t="shared" si="47"/>
        <v>0</v>
      </c>
      <c r="CC44" s="29">
        <f t="shared" si="47"/>
        <v>0</v>
      </c>
      <c r="CD44" s="29">
        <f t="shared" si="47"/>
        <v>4</v>
      </c>
      <c r="CE44" s="29">
        <f t="shared" ref="CE44:CH44" si="58">CE45</f>
        <v>0</v>
      </c>
      <c r="CF44" s="29">
        <f t="shared" si="37"/>
        <v>18.98</v>
      </c>
      <c r="CG44" s="29">
        <f t="shared" si="58"/>
        <v>0</v>
      </c>
      <c r="CH44" s="29">
        <f t="shared" si="58"/>
        <v>0</v>
      </c>
      <c r="CI44" s="29">
        <f t="shared" si="48"/>
        <v>0</v>
      </c>
      <c r="CJ44" s="29">
        <f t="shared" si="48"/>
        <v>0</v>
      </c>
      <c r="CK44" s="29">
        <f t="shared" si="48"/>
        <v>4</v>
      </c>
      <c r="CL44" s="30" t="s">
        <v>48</v>
      </c>
    </row>
    <row r="45" spans="1:90" s="31" customFormat="1" ht="45.75" thickBot="1">
      <c r="A45" s="26" t="s">
        <v>88</v>
      </c>
      <c r="B45" s="27" t="s">
        <v>89</v>
      </c>
      <c r="C45" s="36" t="s">
        <v>90</v>
      </c>
      <c r="D45" s="29">
        <v>18.981999999999999</v>
      </c>
      <c r="E45" s="29">
        <v>18.981999999999999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>
        <v>0</v>
      </c>
      <c r="AX45" s="29">
        <v>0</v>
      </c>
      <c r="AY45" s="29">
        <v>0</v>
      </c>
      <c r="AZ45" s="29">
        <v>0</v>
      </c>
      <c r="BA45" s="29">
        <v>0</v>
      </c>
      <c r="BB45" s="29">
        <v>0</v>
      </c>
      <c r="BC45" s="29">
        <v>0</v>
      </c>
      <c r="BD45" s="29">
        <v>0</v>
      </c>
      <c r="BE45" s="29">
        <v>0</v>
      </c>
      <c r="BF45" s="29">
        <v>0</v>
      </c>
      <c r="BG45" s="29">
        <v>0</v>
      </c>
      <c r="BH45" s="29">
        <v>0</v>
      </c>
      <c r="BI45" s="29">
        <v>0</v>
      </c>
      <c r="BJ45" s="29">
        <v>0</v>
      </c>
      <c r="BK45" s="29">
        <v>18.98</v>
      </c>
      <c r="BL45" s="29">
        <v>0</v>
      </c>
      <c r="BM45" s="29">
        <v>0</v>
      </c>
      <c r="BN45" s="29">
        <v>0</v>
      </c>
      <c r="BO45" s="29">
        <v>0</v>
      </c>
      <c r="BP45" s="29">
        <v>4</v>
      </c>
      <c r="BQ45" s="29">
        <v>0</v>
      </c>
      <c r="BR45" s="29">
        <v>18.98</v>
      </c>
      <c r="BS45" s="29">
        <v>0</v>
      </c>
      <c r="BT45" s="29">
        <v>0</v>
      </c>
      <c r="BU45" s="29">
        <v>0</v>
      </c>
      <c r="BV45" s="29">
        <v>0</v>
      </c>
      <c r="BW45" s="29">
        <v>4</v>
      </c>
      <c r="BX45" s="29">
        <v>0</v>
      </c>
      <c r="BY45" s="29">
        <f t="shared" si="46"/>
        <v>18.98</v>
      </c>
      <c r="BZ45" s="29">
        <f t="shared" si="46"/>
        <v>0</v>
      </c>
      <c r="CA45" s="29">
        <v>0</v>
      </c>
      <c r="CB45" s="29">
        <f t="shared" si="47"/>
        <v>0</v>
      </c>
      <c r="CC45" s="29">
        <f t="shared" si="47"/>
        <v>0</v>
      </c>
      <c r="CD45" s="29">
        <f t="shared" si="47"/>
        <v>4</v>
      </c>
      <c r="CE45" s="29">
        <v>0</v>
      </c>
      <c r="CF45" s="29">
        <f t="shared" si="37"/>
        <v>18.98</v>
      </c>
      <c r="CG45" s="29">
        <v>0</v>
      </c>
      <c r="CH45" s="29">
        <v>0</v>
      </c>
      <c r="CI45" s="29">
        <f t="shared" si="48"/>
        <v>0</v>
      </c>
      <c r="CJ45" s="29">
        <f t="shared" si="48"/>
        <v>0</v>
      </c>
      <c r="CK45" s="29">
        <f t="shared" si="48"/>
        <v>4</v>
      </c>
      <c r="CL45" s="30" t="s">
        <v>48</v>
      </c>
    </row>
    <row r="46" spans="1:90" s="31" customFormat="1" ht="90.75" thickBot="1">
      <c r="A46" s="26" t="s">
        <v>91</v>
      </c>
      <c r="B46" s="27" t="s">
        <v>92</v>
      </c>
      <c r="C46" s="34" t="s">
        <v>52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29">
        <v>0</v>
      </c>
      <c r="BB46" s="29">
        <v>0</v>
      </c>
      <c r="BC46" s="29">
        <v>0</v>
      </c>
      <c r="BD46" s="29">
        <v>0</v>
      </c>
      <c r="BE46" s="29">
        <v>0</v>
      </c>
      <c r="BF46" s="29">
        <v>0</v>
      </c>
      <c r="BG46" s="29">
        <v>0</v>
      </c>
      <c r="BH46" s="29">
        <v>0</v>
      </c>
      <c r="BI46" s="29">
        <v>0</v>
      </c>
      <c r="BJ46" s="29">
        <v>0</v>
      </c>
      <c r="BK46" s="29">
        <v>0</v>
      </c>
      <c r="BL46" s="29">
        <v>0</v>
      </c>
      <c r="BM46" s="29">
        <v>0</v>
      </c>
      <c r="BN46" s="29">
        <v>0</v>
      </c>
      <c r="BO46" s="29">
        <v>0</v>
      </c>
      <c r="BP46" s="29">
        <v>0</v>
      </c>
      <c r="BQ46" s="29">
        <v>0</v>
      </c>
      <c r="BR46" s="29">
        <v>0</v>
      </c>
      <c r="BS46" s="29">
        <v>0</v>
      </c>
      <c r="BT46" s="29">
        <v>0</v>
      </c>
      <c r="BU46" s="29">
        <v>0</v>
      </c>
      <c r="BV46" s="29">
        <v>0</v>
      </c>
      <c r="BW46" s="29">
        <v>0</v>
      </c>
      <c r="BX46" s="29">
        <v>0</v>
      </c>
      <c r="BY46" s="29">
        <f t="shared" si="46"/>
        <v>0</v>
      </c>
      <c r="BZ46" s="29">
        <f t="shared" si="46"/>
        <v>0</v>
      </c>
      <c r="CA46" s="29">
        <v>0</v>
      </c>
      <c r="CB46" s="29">
        <f t="shared" si="47"/>
        <v>0</v>
      </c>
      <c r="CC46" s="29">
        <f t="shared" si="47"/>
        <v>0</v>
      </c>
      <c r="CD46" s="29">
        <f t="shared" si="47"/>
        <v>0</v>
      </c>
      <c r="CE46" s="29">
        <v>0</v>
      </c>
      <c r="CF46" s="29">
        <f t="shared" si="37"/>
        <v>0</v>
      </c>
      <c r="CG46" s="29">
        <v>0</v>
      </c>
      <c r="CH46" s="29">
        <v>0</v>
      </c>
      <c r="CI46" s="29">
        <f t="shared" si="48"/>
        <v>0</v>
      </c>
      <c r="CJ46" s="29">
        <f t="shared" si="48"/>
        <v>0</v>
      </c>
      <c r="CK46" s="29">
        <f t="shared" si="48"/>
        <v>0</v>
      </c>
      <c r="CL46" s="30" t="s">
        <v>48</v>
      </c>
    </row>
    <row r="47" spans="1:90" s="31" customFormat="1" ht="45.75" thickBot="1">
      <c r="A47" s="26" t="s">
        <v>93</v>
      </c>
      <c r="B47" s="27" t="s">
        <v>94</v>
      </c>
      <c r="C47" s="34" t="s">
        <v>52</v>
      </c>
      <c r="D47" s="29">
        <f>D48+D59+D64+D76</f>
        <v>10.966999999999999</v>
      </c>
      <c r="E47" s="29">
        <f>E48+E59+E64+E76</f>
        <v>31.027000000000001</v>
      </c>
      <c r="F47" s="29">
        <f t="shared" ref="F47:L47" si="59">F48+F59+F64+F76</f>
        <v>0</v>
      </c>
      <c r="G47" s="29">
        <f t="shared" si="59"/>
        <v>1.073</v>
      </c>
      <c r="H47" s="29">
        <f t="shared" si="59"/>
        <v>0</v>
      </c>
      <c r="I47" s="29">
        <f t="shared" si="59"/>
        <v>0</v>
      </c>
      <c r="J47" s="29">
        <f t="shared" si="59"/>
        <v>0</v>
      </c>
      <c r="K47" s="29">
        <f t="shared" si="59"/>
        <v>0.56000000000000005</v>
      </c>
      <c r="L47" s="29">
        <f t="shared" si="59"/>
        <v>6</v>
      </c>
      <c r="M47" s="29">
        <f t="shared" ref="M47:S47" si="60">M48+M59+M64+M76</f>
        <v>0</v>
      </c>
      <c r="N47" s="29">
        <f t="shared" si="60"/>
        <v>1.073</v>
      </c>
      <c r="O47" s="29">
        <f t="shared" si="60"/>
        <v>0</v>
      </c>
      <c r="P47" s="29">
        <f t="shared" si="60"/>
        <v>0</v>
      </c>
      <c r="Q47" s="29">
        <f t="shared" si="60"/>
        <v>0</v>
      </c>
      <c r="R47" s="29">
        <f t="shared" si="60"/>
        <v>0.56000000000000005</v>
      </c>
      <c r="S47" s="29">
        <f t="shared" si="60"/>
        <v>6</v>
      </c>
      <c r="T47" s="29">
        <f t="shared" ref="T47:Z47" si="61">T48+T59+T64+T76</f>
        <v>0</v>
      </c>
      <c r="U47" s="29">
        <f t="shared" si="61"/>
        <v>3.7128000000000001</v>
      </c>
      <c r="V47" s="29">
        <f t="shared" si="61"/>
        <v>0</v>
      </c>
      <c r="W47" s="29">
        <f t="shared" si="61"/>
        <v>0</v>
      </c>
      <c r="X47" s="29">
        <f t="shared" si="61"/>
        <v>1.5329999999999999</v>
      </c>
      <c r="Y47" s="29">
        <f t="shared" si="61"/>
        <v>0</v>
      </c>
      <c r="Z47" s="29">
        <f t="shared" si="61"/>
        <v>11</v>
      </c>
      <c r="AA47" s="29">
        <f t="shared" ref="AA47:AG47" si="62">AA48+AA59+AA64+AA76</f>
        <v>0</v>
      </c>
      <c r="AB47" s="29">
        <f t="shared" si="62"/>
        <v>3.7128000000000001</v>
      </c>
      <c r="AC47" s="29">
        <f t="shared" si="62"/>
        <v>0</v>
      </c>
      <c r="AD47" s="29">
        <f t="shared" si="62"/>
        <v>0</v>
      </c>
      <c r="AE47" s="29">
        <f t="shared" si="62"/>
        <v>1.5329999999999999</v>
      </c>
      <c r="AF47" s="29">
        <f t="shared" si="62"/>
        <v>0</v>
      </c>
      <c r="AG47" s="29">
        <f t="shared" si="62"/>
        <v>11</v>
      </c>
      <c r="AH47" s="29">
        <f t="shared" ref="AH47:AN47" si="63">AH48+AH59+AH64+AH76</f>
        <v>0</v>
      </c>
      <c r="AI47" s="29">
        <f t="shared" si="63"/>
        <v>3.3360000000000003</v>
      </c>
      <c r="AJ47" s="29">
        <f t="shared" si="63"/>
        <v>0</v>
      </c>
      <c r="AK47" s="29">
        <f t="shared" si="63"/>
        <v>0</v>
      </c>
      <c r="AL47" s="29">
        <f t="shared" si="63"/>
        <v>0</v>
      </c>
      <c r="AM47" s="29">
        <f t="shared" si="63"/>
        <v>0</v>
      </c>
      <c r="AN47" s="29">
        <f t="shared" si="63"/>
        <v>22</v>
      </c>
      <c r="AO47" s="29">
        <f t="shared" ref="AO47:AU47" si="64">AO48+AO59+AO64+AO76</f>
        <v>0</v>
      </c>
      <c r="AP47" s="29">
        <f t="shared" si="64"/>
        <v>3.4140000000000001</v>
      </c>
      <c r="AQ47" s="29">
        <f t="shared" si="64"/>
        <v>0</v>
      </c>
      <c r="AR47" s="29">
        <f t="shared" si="64"/>
        <v>0</v>
      </c>
      <c r="AS47" s="29">
        <f t="shared" si="64"/>
        <v>0</v>
      </c>
      <c r="AT47" s="29">
        <f t="shared" si="64"/>
        <v>0</v>
      </c>
      <c r="AU47" s="29">
        <f t="shared" si="64"/>
        <v>27</v>
      </c>
      <c r="AV47" s="29">
        <f t="shared" ref="AV47:BB47" si="65">AV48+AV59+AV64+AV76</f>
        <v>0</v>
      </c>
      <c r="AW47" s="29">
        <f t="shared" si="65"/>
        <v>1.139</v>
      </c>
      <c r="AX47" s="29">
        <f t="shared" si="65"/>
        <v>0</v>
      </c>
      <c r="AY47" s="29">
        <f t="shared" si="65"/>
        <v>0</v>
      </c>
      <c r="AZ47" s="29">
        <f t="shared" si="65"/>
        <v>0</v>
      </c>
      <c r="BA47" s="29">
        <f t="shared" si="65"/>
        <v>0</v>
      </c>
      <c r="BB47" s="29">
        <f t="shared" si="65"/>
        <v>5</v>
      </c>
      <c r="BC47" s="29">
        <f t="shared" ref="BC47:BI47" si="66">BC48+BC59+BC64+BC76</f>
        <v>0</v>
      </c>
      <c r="BD47" s="29">
        <f t="shared" si="66"/>
        <v>3.3759999999999999</v>
      </c>
      <c r="BE47" s="29">
        <f t="shared" si="66"/>
        <v>0</v>
      </c>
      <c r="BF47" s="29">
        <f t="shared" si="66"/>
        <v>0</v>
      </c>
      <c r="BG47" s="29">
        <f t="shared" si="66"/>
        <v>0</v>
      </c>
      <c r="BH47" s="29">
        <f t="shared" si="66"/>
        <v>0</v>
      </c>
      <c r="BI47" s="29">
        <f t="shared" si="66"/>
        <v>8</v>
      </c>
      <c r="BJ47" s="29">
        <f t="shared" ref="BJ47:BP47" si="67">BJ48+BJ59+BJ64+BJ76</f>
        <v>0</v>
      </c>
      <c r="BK47" s="29">
        <f t="shared" si="67"/>
        <v>1.17</v>
      </c>
      <c r="BL47" s="29">
        <f t="shared" si="67"/>
        <v>0</v>
      </c>
      <c r="BM47" s="29">
        <f t="shared" si="67"/>
        <v>0</v>
      </c>
      <c r="BN47" s="29">
        <f t="shared" si="67"/>
        <v>0</v>
      </c>
      <c r="BO47" s="29">
        <f t="shared" si="67"/>
        <v>0</v>
      </c>
      <c r="BP47" s="29">
        <f t="shared" si="67"/>
        <v>9</v>
      </c>
      <c r="BQ47" s="29">
        <f>BQ48+BQ59+BQ64+BQ76</f>
        <v>0</v>
      </c>
      <c r="BR47" s="29">
        <f t="shared" ref="BR47:CE47" si="68">BR48+BR59+BR64+BR76</f>
        <v>18.977999999999998</v>
      </c>
      <c r="BS47" s="29">
        <f t="shared" si="68"/>
        <v>0</v>
      </c>
      <c r="BT47" s="29">
        <f t="shared" si="68"/>
        <v>0</v>
      </c>
      <c r="BU47" s="29">
        <f t="shared" si="68"/>
        <v>3.2199999999999998</v>
      </c>
      <c r="BV47" s="29">
        <f t="shared" si="68"/>
        <v>0</v>
      </c>
      <c r="BW47" s="29">
        <f t="shared" si="68"/>
        <v>11</v>
      </c>
      <c r="BX47" s="29">
        <f t="shared" si="68"/>
        <v>0</v>
      </c>
      <c r="BY47" s="29">
        <f t="shared" si="46"/>
        <v>10.430800000000001</v>
      </c>
      <c r="BZ47" s="29">
        <f t="shared" si="46"/>
        <v>0</v>
      </c>
      <c r="CA47" s="29">
        <f t="shared" si="68"/>
        <v>0</v>
      </c>
      <c r="CB47" s="29">
        <f t="shared" si="47"/>
        <v>1.5329999999999999</v>
      </c>
      <c r="CC47" s="29">
        <f t="shared" si="47"/>
        <v>0.56000000000000005</v>
      </c>
      <c r="CD47" s="29">
        <f t="shared" si="47"/>
        <v>53</v>
      </c>
      <c r="CE47" s="29">
        <f t="shared" si="68"/>
        <v>0</v>
      </c>
      <c r="CF47" s="29">
        <f t="shared" si="37"/>
        <v>30.553800000000003</v>
      </c>
      <c r="CG47" s="29">
        <f t="shared" ref="CG47:CH47" si="69">CG48+CG59+CG64+CG76</f>
        <v>0</v>
      </c>
      <c r="CH47" s="29">
        <f t="shared" si="69"/>
        <v>0</v>
      </c>
      <c r="CI47" s="29">
        <f t="shared" si="48"/>
        <v>4.7530000000000001</v>
      </c>
      <c r="CJ47" s="29">
        <f t="shared" si="48"/>
        <v>0.56000000000000005</v>
      </c>
      <c r="CK47" s="29">
        <f t="shared" si="48"/>
        <v>63</v>
      </c>
      <c r="CL47" s="30" t="s">
        <v>48</v>
      </c>
    </row>
    <row r="48" spans="1:90" s="31" customFormat="1" ht="75.75" thickBot="1">
      <c r="A48" s="26" t="s">
        <v>95</v>
      </c>
      <c r="B48" s="27" t="s">
        <v>96</v>
      </c>
      <c r="C48" s="34" t="s">
        <v>52</v>
      </c>
      <c r="D48" s="29">
        <f t="shared" ref="D48" si="70">D49+D57</f>
        <v>5.5619999999999994</v>
      </c>
      <c r="E48" s="29">
        <f>E49+E57</f>
        <v>26.716000000000001</v>
      </c>
      <c r="F48" s="29">
        <f t="shared" ref="F48:L48" si="71">F49+F57</f>
        <v>0</v>
      </c>
      <c r="G48" s="29">
        <f t="shared" si="71"/>
        <v>0.67</v>
      </c>
      <c r="H48" s="29">
        <f t="shared" si="71"/>
        <v>0</v>
      </c>
      <c r="I48" s="29">
        <f t="shared" si="71"/>
        <v>0</v>
      </c>
      <c r="J48" s="29">
        <f t="shared" si="71"/>
        <v>0</v>
      </c>
      <c r="K48" s="29">
        <f t="shared" si="71"/>
        <v>0.56000000000000005</v>
      </c>
      <c r="L48" s="29">
        <f t="shared" si="71"/>
        <v>0</v>
      </c>
      <c r="M48" s="29">
        <f t="shared" ref="M48:S48" si="72">M49+M57</f>
        <v>0</v>
      </c>
      <c r="N48" s="29">
        <f t="shared" si="72"/>
        <v>0.67</v>
      </c>
      <c r="O48" s="29">
        <f t="shared" si="72"/>
        <v>0</v>
      </c>
      <c r="P48" s="29">
        <f t="shared" si="72"/>
        <v>0</v>
      </c>
      <c r="Q48" s="29">
        <f t="shared" si="72"/>
        <v>0</v>
      </c>
      <c r="R48" s="29">
        <f t="shared" si="72"/>
        <v>0.56000000000000005</v>
      </c>
      <c r="S48" s="29">
        <f t="shared" si="72"/>
        <v>0</v>
      </c>
      <c r="T48" s="29">
        <f t="shared" ref="T48:Z48" si="73">T49+T57</f>
        <v>0</v>
      </c>
      <c r="U48" s="29">
        <f t="shared" si="73"/>
        <v>3.0018000000000002</v>
      </c>
      <c r="V48" s="29">
        <f t="shared" si="73"/>
        <v>0</v>
      </c>
      <c r="W48" s="29">
        <f t="shared" si="73"/>
        <v>0</v>
      </c>
      <c r="X48" s="29">
        <f t="shared" si="73"/>
        <v>1.5329999999999999</v>
      </c>
      <c r="Y48" s="29">
        <f t="shared" si="73"/>
        <v>0</v>
      </c>
      <c r="Z48" s="29">
        <f t="shared" si="73"/>
        <v>2</v>
      </c>
      <c r="AA48" s="29">
        <f t="shared" ref="AA48:AG48" si="74">AA49+AA57</f>
        <v>0</v>
      </c>
      <c r="AB48" s="29">
        <f t="shared" si="74"/>
        <v>3.0018000000000002</v>
      </c>
      <c r="AC48" s="29">
        <f t="shared" si="74"/>
        <v>0</v>
      </c>
      <c r="AD48" s="29">
        <f t="shared" si="74"/>
        <v>0</v>
      </c>
      <c r="AE48" s="29">
        <f t="shared" si="74"/>
        <v>1.5329999999999999</v>
      </c>
      <c r="AF48" s="29">
        <f t="shared" si="74"/>
        <v>0</v>
      </c>
      <c r="AG48" s="29">
        <f t="shared" si="74"/>
        <v>2</v>
      </c>
      <c r="AH48" s="29">
        <f t="shared" ref="AH48:AN48" si="75">AH49+AH57</f>
        <v>0</v>
      </c>
      <c r="AI48" s="29">
        <f t="shared" si="75"/>
        <v>1.355</v>
      </c>
      <c r="AJ48" s="29">
        <f t="shared" si="75"/>
        <v>0</v>
      </c>
      <c r="AK48" s="29">
        <f t="shared" si="75"/>
        <v>0</v>
      </c>
      <c r="AL48" s="29">
        <f t="shared" si="75"/>
        <v>0</v>
      </c>
      <c r="AM48" s="29">
        <f t="shared" si="75"/>
        <v>0</v>
      </c>
      <c r="AN48" s="29">
        <f t="shared" si="75"/>
        <v>1</v>
      </c>
      <c r="AO48" s="29">
        <f t="shared" ref="AO48:AU48" si="76">AO49+AO57</f>
        <v>0</v>
      </c>
      <c r="AP48" s="29">
        <f t="shared" si="76"/>
        <v>1.35</v>
      </c>
      <c r="AQ48" s="29">
        <f t="shared" si="76"/>
        <v>0</v>
      </c>
      <c r="AR48" s="29">
        <f t="shared" si="76"/>
        <v>0</v>
      </c>
      <c r="AS48" s="29">
        <f t="shared" si="76"/>
        <v>0</v>
      </c>
      <c r="AT48" s="29">
        <f t="shared" si="76"/>
        <v>0</v>
      </c>
      <c r="AU48" s="29">
        <f t="shared" si="76"/>
        <v>1</v>
      </c>
      <c r="AV48" s="29">
        <f t="shared" ref="AV48:BB48" si="77">AV49+AV57</f>
        <v>0</v>
      </c>
      <c r="AW48" s="29">
        <f t="shared" si="77"/>
        <v>0</v>
      </c>
      <c r="AX48" s="29">
        <f t="shared" si="77"/>
        <v>0</v>
      </c>
      <c r="AY48" s="29">
        <f t="shared" si="77"/>
        <v>0</v>
      </c>
      <c r="AZ48" s="29">
        <f t="shared" si="77"/>
        <v>0</v>
      </c>
      <c r="BA48" s="29">
        <f t="shared" si="77"/>
        <v>0</v>
      </c>
      <c r="BB48" s="29">
        <f t="shared" si="77"/>
        <v>0</v>
      </c>
      <c r="BC48" s="29">
        <f t="shared" ref="BC48:BI48" si="78">BC49+BC57</f>
        <v>0</v>
      </c>
      <c r="BD48" s="29">
        <f t="shared" si="78"/>
        <v>3.3759999999999999</v>
      </c>
      <c r="BE48" s="29">
        <f t="shared" si="78"/>
        <v>0</v>
      </c>
      <c r="BF48" s="29">
        <f t="shared" si="78"/>
        <v>0</v>
      </c>
      <c r="BG48" s="29">
        <f t="shared" si="78"/>
        <v>0</v>
      </c>
      <c r="BH48" s="29">
        <f t="shared" si="78"/>
        <v>0</v>
      </c>
      <c r="BI48" s="29">
        <f t="shared" si="78"/>
        <v>8</v>
      </c>
      <c r="BJ48" s="29">
        <f t="shared" ref="BJ48:BP48" si="79">BJ49+BJ57</f>
        <v>0</v>
      </c>
      <c r="BK48" s="29">
        <f t="shared" si="79"/>
        <v>0</v>
      </c>
      <c r="BL48" s="29">
        <f t="shared" si="79"/>
        <v>0</v>
      </c>
      <c r="BM48" s="29">
        <f t="shared" si="79"/>
        <v>0</v>
      </c>
      <c r="BN48" s="29">
        <f t="shared" si="79"/>
        <v>0</v>
      </c>
      <c r="BO48" s="29">
        <f t="shared" si="79"/>
        <v>0</v>
      </c>
      <c r="BP48" s="29">
        <f t="shared" si="79"/>
        <v>0</v>
      </c>
      <c r="BQ48" s="29">
        <f t="shared" ref="BQ48:BX48" si="80">BQ49+BQ57</f>
        <v>0</v>
      </c>
      <c r="BR48" s="29">
        <f t="shared" si="80"/>
        <v>17.777999999999999</v>
      </c>
      <c r="BS48" s="29">
        <f t="shared" si="80"/>
        <v>0</v>
      </c>
      <c r="BT48" s="29">
        <f t="shared" si="80"/>
        <v>0</v>
      </c>
      <c r="BU48" s="29">
        <f t="shared" si="80"/>
        <v>3.2199999999999998</v>
      </c>
      <c r="BV48" s="29">
        <f t="shared" si="80"/>
        <v>0</v>
      </c>
      <c r="BW48" s="29">
        <f t="shared" si="80"/>
        <v>2</v>
      </c>
      <c r="BX48" s="29">
        <f t="shared" si="80"/>
        <v>0</v>
      </c>
      <c r="BY48" s="29">
        <f t="shared" si="46"/>
        <v>5.0267999999999997</v>
      </c>
      <c r="BZ48" s="29">
        <f t="shared" si="46"/>
        <v>0</v>
      </c>
      <c r="CA48" s="29">
        <f>CA49+CA57</f>
        <v>0</v>
      </c>
      <c r="CB48" s="29">
        <f t="shared" si="47"/>
        <v>1.5329999999999999</v>
      </c>
      <c r="CC48" s="29">
        <f t="shared" si="47"/>
        <v>0.56000000000000005</v>
      </c>
      <c r="CD48" s="29">
        <f t="shared" si="47"/>
        <v>3</v>
      </c>
      <c r="CE48" s="29">
        <f t="shared" ref="CE48:CH48" si="81">CE49+CE57</f>
        <v>0</v>
      </c>
      <c r="CF48" s="29">
        <f t="shared" si="37"/>
        <v>26.175800000000002</v>
      </c>
      <c r="CG48" s="29">
        <f t="shared" si="81"/>
        <v>0</v>
      </c>
      <c r="CH48" s="29">
        <f t="shared" si="81"/>
        <v>0</v>
      </c>
      <c r="CI48" s="29">
        <f t="shared" si="48"/>
        <v>4.7530000000000001</v>
      </c>
      <c r="CJ48" s="29">
        <f t="shared" si="48"/>
        <v>0.56000000000000005</v>
      </c>
      <c r="CK48" s="29">
        <f t="shared" si="48"/>
        <v>13</v>
      </c>
      <c r="CL48" s="30" t="s">
        <v>48</v>
      </c>
    </row>
    <row r="49" spans="1:90" s="31" customFormat="1" ht="30.75" thickBot="1">
      <c r="A49" s="26" t="s">
        <v>97</v>
      </c>
      <c r="B49" s="27" t="s">
        <v>98</v>
      </c>
      <c r="C49" s="34" t="s">
        <v>52</v>
      </c>
      <c r="D49" s="29">
        <f>D50+D51+D52+D53+D54+D55+D56</f>
        <v>2.9429999999999996</v>
      </c>
      <c r="E49" s="29">
        <f t="shared" ref="E49:BP49" si="82">E50+E51+E52+E53+E54+E55+E56</f>
        <v>24.097000000000001</v>
      </c>
      <c r="F49" s="29">
        <f t="shared" si="82"/>
        <v>0</v>
      </c>
      <c r="G49" s="29">
        <f t="shared" si="82"/>
        <v>0</v>
      </c>
      <c r="H49" s="29">
        <f t="shared" si="82"/>
        <v>0</v>
      </c>
      <c r="I49" s="29">
        <f t="shared" si="82"/>
        <v>0</v>
      </c>
      <c r="J49" s="29">
        <f t="shared" si="82"/>
        <v>0</v>
      </c>
      <c r="K49" s="29">
        <f t="shared" si="82"/>
        <v>0</v>
      </c>
      <c r="L49" s="29">
        <f t="shared" si="82"/>
        <v>0</v>
      </c>
      <c r="M49" s="29">
        <f t="shared" si="82"/>
        <v>0</v>
      </c>
      <c r="N49" s="29">
        <f t="shared" si="82"/>
        <v>0</v>
      </c>
      <c r="O49" s="29">
        <f t="shared" si="82"/>
        <v>0</v>
      </c>
      <c r="P49" s="29">
        <f t="shared" si="82"/>
        <v>0</v>
      </c>
      <c r="Q49" s="29">
        <f t="shared" si="82"/>
        <v>0</v>
      </c>
      <c r="R49" s="29">
        <f t="shared" si="82"/>
        <v>0</v>
      </c>
      <c r="S49" s="29">
        <f t="shared" si="82"/>
        <v>0</v>
      </c>
      <c r="T49" s="29">
        <f t="shared" si="82"/>
        <v>0</v>
      </c>
      <c r="U49" s="29">
        <f t="shared" si="82"/>
        <v>1.2518</v>
      </c>
      <c r="V49" s="29">
        <f t="shared" si="82"/>
        <v>0</v>
      </c>
      <c r="W49" s="29">
        <f t="shared" si="82"/>
        <v>0</v>
      </c>
      <c r="X49" s="29">
        <f t="shared" si="82"/>
        <v>1.5329999999999999</v>
      </c>
      <c r="Y49" s="29">
        <f t="shared" si="82"/>
        <v>0</v>
      </c>
      <c r="Z49" s="29">
        <f t="shared" si="82"/>
        <v>1</v>
      </c>
      <c r="AA49" s="29">
        <f t="shared" si="82"/>
        <v>0</v>
      </c>
      <c r="AB49" s="29">
        <f t="shared" si="82"/>
        <v>1.2518</v>
      </c>
      <c r="AC49" s="29">
        <f t="shared" si="82"/>
        <v>0</v>
      </c>
      <c r="AD49" s="29">
        <f t="shared" si="82"/>
        <v>0</v>
      </c>
      <c r="AE49" s="29">
        <f t="shared" si="82"/>
        <v>1.5329999999999999</v>
      </c>
      <c r="AF49" s="29">
        <f t="shared" si="82"/>
        <v>0</v>
      </c>
      <c r="AG49" s="29">
        <f t="shared" si="82"/>
        <v>1</v>
      </c>
      <c r="AH49" s="29">
        <f t="shared" si="82"/>
        <v>0</v>
      </c>
      <c r="AI49" s="29">
        <f t="shared" si="82"/>
        <v>1.355</v>
      </c>
      <c r="AJ49" s="29">
        <f t="shared" si="82"/>
        <v>0</v>
      </c>
      <c r="AK49" s="29">
        <f t="shared" si="82"/>
        <v>0</v>
      </c>
      <c r="AL49" s="29">
        <f t="shared" si="82"/>
        <v>0</v>
      </c>
      <c r="AM49" s="29">
        <f t="shared" si="82"/>
        <v>0</v>
      </c>
      <c r="AN49" s="29">
        <f t="shared" si="82"/>
        <v>1</v>
      </c>
      <c r="AO49" s="29">
        <f t="shared" si="82"/>
        <v>0</v>
      </c>
      <c r="AP49" s="29">
        <f t="shared" si="82"/>
        <v>1.35</v>
      </c>
      <c r="AQ49" s="29">
        <f t="shared" si="82"/>
        <v>0</v>
      </c>
      <c r="AR49" s="29">
        <f t="shared" si="82"/>
        <v>0</v>
      </c>
      <c r="AS49" s="29">
        <f t="shared" si="82"/>
        <v>0</v>
      </c>
      <c r="AT49" s="29">
        <f t="shared" si="82"/>
        <v>0</v>
      </c>
      <c r="AU49" s="29">
        <f t="shared" si="82"/>
        <v>1</v>
      </c>
      <c r="AV49" s="29">
        <f t="shared" si="82"/>
        <v>0</v>
      </c>
      <c r="AW49" s="29">
        <f t="shared" si="82"/>
        <v>0</v>
      </c>
      <c r="AX49" s="29">
        <f t="shared" si="82"/>
        <v>0</v>
      </c>
      <c r="AY49" s="29">
        <f t="shared" si="82"/>
        <v>0</v>
      </c>
      <c r="AZ49" s="29">
        <f t="shared" si="82"/>
        <v>0</v>
      </c>
      <c r="BA49" s="29">
        <f t="shared" si="82"/>
        <v>0</v>
      </c>
      <c r="BB49" s="29">
        <f t="shared" si="82"/>
        <v>0</v>
      </c>
      <c r="BC49" s="29">
        <f t="shared" si="82"/>
        <v>0</v>
      </c>
      <c r="BD49" s="29">
        <f t="shared" si="82"/>
        <v>3.3759999999999999</v>
      </c>
      <c r="BE49" s="29">
        <f t="shared" si="82"/>
        <v>0</v>
      </c>
      <c r="BF49" s="29">
        <f t="shared" si="82"/>
        <v>0</v>
      </c>
      <c r="BG49" s="29">
        <f t="shared" si="82"/>
        <v>0</v>
      </c>
      <c r="BH49" s="29">
        <f t="shared" si="82"/>
        <v>0</v>
      </c>
      <c r="BI49" s="29">
        <f t="shared" si="82"/>
        <v>8</v>
      </c>
      <c r="BJ49" s="29">
        <f t="shared" si="82"/>
        <v>0</v>
      </c>
      <c r="BK49" s="29">
        <f t="shared" si="82"/>
        <v>0</v>
      </c>
      <c r="BL49" s="29">
        <f t="shared" si="82"/>
        <v>0</v>
      </c>
      <c r="BM49" s="29">
        <f t="shared" si="82"/>
        <v>0</v>
      </c>
      <c r="BN49" s="29">
        <f t="shared" si="82"/>
        <v>0</v>
      </c>
      <c r="BO49" s="29">
        <f t="shared" si="82"/>
        <v>0</v>
      </c>
      <c r="BP49" s="29">
        <f t="shared" si="82"/>
        <v>0</v>
      </c>
      <c r="BQ49" s="29">
        <f t="shared" ref="BQ49:CK49" si="83">BQ50+BQ51+BQ52+BQ53+BQ54+BQ55+BQ56</f>
        <v>0</v>
      </c>
      <c r="BR49" s="29">
        <f>BR50+BR51+BR52+BR53+BR54+BR55+BR56</f>
        <v>17.777999999999999</v>
      </c>
      <c r="BS49" s="29">
        <f t="shared" si="83"/>
        <v>0</v>
      </c>
      <c r="BT49" s="29">
        <f t="shared" si="83"/>
        <v>0</v>
      </c>
      <c r="BU49" s="29">
        <f t="shared" si="83"/>
        <v>3.2199999999999998</v>
      </c>
      <c r="BV49" s="29">
        <f t="shared" si="83"/>
        <v>0</v>
      </c>
      <c r="BW49" s="29">
        <f t="shared" si="83"/>
        <v>2</v>
      </c>
      <c r="BX49" s="29">
        <f t="shared" si="83"/>
        <v>0</v>
      </c>
      <c r="BY49" s="29">
        <f t="shared" si="83"/>
        <v>2.6067999999999998</v>
      </c>
      <c r="BZ49" s="29">
        <f t="shared" si="83"/>
        <v>0</v>
      </c>
      <c r="CA49" s="29">
        <f t="shared" si="83"/>
        <v>0</v>
      </c>
      <c r="CB49" s="29">
        <f t="shared" si="83"/>
        <v>1.5329999999999999</v>
      </c>
      <c r="CC49" s="29">
        <f t="shared" si="83"/>
        <v>0</v>
      </c>
      <c r="CD49" s="29">
        <f t="shared" si="83"/>
        <v>2</v>
      </c>
      <c r="CE49" s="29">
        <f t="shared" si="83"/>
        <v>0</v>
      </c>
      <c r="CF49" s="29">
        <f t="shared" si="83"/>
        <v>23.755800000000001</v>
      </c>
      <c r="CG49" s="29">
        <f t="shared" si="83"/>
        <v>0</v>
      </c>
      <c r="CH49" s="29">
        <f t="shared" si="83"/>
        <v>0</v>
      </c>
      <c r="CI49" s="29">
        <f t="shared" si="83"/>
        <v>4.7530000000000001</v>
      </c>
      <c r="CJ49" s="29">
        <f t="shared" si="83"/>
        <v>0</v>
      </c>
      <c r="CK49" s="29">
        <f t="shared" si="83"/>
        <v>12</v>
      </c>
      <c r="CL49" s="30" t="s">
        <v>48</v>
      </c>
    </row>
    <row r="50" spans="1:90" s="31" customFormat="1" ht="30.75" thickBot="1">
      <c r="A50" s="26" t="s">
        <v>99</v>
      </c>
      <c r="B50" s="27" t="s">
        <v>100</v>
      </c>
      <c r="C50" s="33" t="s">
        <v>101</v>
      </c>
      <c r="D50" s="29">
        <v>1.355</v>
      </c>
      <c r="E50" s="29">
        <v>1.355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1.355</v>
      </c>
      <c r="AJ50" s="29">
        <v>0</v>
      </c>
      <c r="AK50" s="29">
        <v>0</v>
      </c>
      <c r="AL50" s="29">
        <v>0</v>
      </c>
      <c r="AM50" s="29">
        <v>0</v>
      </c>
      <c r="AN50" s="29">
        <v>1</v>
      </c>
      <c r="AO50" s="29">
        <v>0</v>
      </c>
      <c r="AP50" s="29">
        <v>1.35</v>
      </c>
      <c r="AQ50" s="29">
        <v>0</v>
      </c>
      <c r="AR50" s="29">
        <v>0</v>
      </c>
      <c r="AS50" s="29">
        <v>0</v>
      </c>
      <c r="AT50" s="29">
        <v>0</v>
      </c>
      <c r="AU50" s="29">
        <v>1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29">
        <v>0</v>
      </c>
      <c r="BU50" s="29">
        <v>0</v>
      </c>
      <c r="BV50" s="29">
        <v>0</v>
      </c>
      <c r="BW50" s="29">
        <v>0</v>
      </c>
      <c r="BX50" s="29">
        <v>0</v>
      </c>
      <c r="BY50" s="29">
        <f t="shared" si="46"/>
        <v>1.355</v>
      </c>
      <c r="BZ50" s="29">
        <f t="shared" si="46"/>
        <v>0</v>
      </c>
      <c r="CA50" s="29">
        <v>0</v>
      </c>
      <c r="CB50" s="29">
        <f t="shared" si="47"/>
        <v>0</v>
      </c>
      <c r="CC50" s="29">
        <f t="shared" si="47"/>
        <v>0</v>
      </c>
      <c r="CD50" s="29">
        <f t="shared" si="47"/>
        <v>1</v>
      </c>
      <c r="CE50" s="29">
        <v>0</v>
      </c>
      <c r="CF50" s="29">
        <f t="shared" si="37"/>
        <v>1.35</v>
      </c>
      <c r="CG50" s="29">
        <v>0</v>
      </c>
      <c r="CH50" s="29">
        <v>0</v>
      </c>
      <c r="CI50" s="29">
        <f t="shared" si="48"/>
        <v>0</v>
      </c>
      <c r="CJ50" s="29">
        <f t="shared" si="48"/>
        <v>0</v>
      </c>
      <c r="CK50" s="29">
        <f t="shared" si="48"/>
        <v>1</v>
      </c>
      <c r="CL50" s="30" t="s">
        <v>48</v>
      </c>
    </row>
    <row r="51" spans="1:90" s="31" customFormat="1" ht="60.75" thickBot="1">
      <c r="A51" s="35" t="s">
        <v>102</v>
      </c>
      <c r="B51" s="27" t="s">
        <v>103</v>
      </c>
      <c r="C51" s="36" t="s">
        <v>104</v>
      </c>
      <c r="D51" s="29">
        <v>0.63900000000000001</v>
      </c>
      <c r="E51" s="29">
        <v>0.63900000000000001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0.63890000000000002</v>
      </c>
      <c r="V51" s="29">
        <v>0</v>
      </c>
      <c r="W51" s="29">
        <v>0</v>
      </c>
      <c r="X51" s="29">
        <v>1.5329999999999999</v>
      </c>
      <c r="Y51" s="29">
        <v>0</v>
      </c>
      <c r="Z51" s="29">
        <v>0</v>
      </c>
      <c r="AA51" s="29">
        <v>0</v>
      </c>
      <c r="AB51" s="29">
        <v>0.63890000000000002</v>
      </c>
      <c r="AC51" s="29">
        <v>0</v>
      </c>
      <c r="AD51" s="29">
        <v>0</v>
      </c>
      <c r="AE51" s="29">
        <v>1.5329999999999999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29">
        <v>0</v>
      </c>
      <c r="BU51" s="29">
        <v>0</v>
      </c>
      <c r="BV51" s="29">
        <v>0</v>
      </c>
      <c r="BW51" s="29">
        <v>0</v>
      </c>
      <c r="BX51" s="29">
        <v>0</v>
      </c>
      <c r="BY51" s="29">
        <f t="shared" si="46"/>
        <v>0.63890000000000002</v>
      </c>
      <c r="BZ51" s="29">
        <f t="shared" si="46"/>
        <v>0</v>
      </c>
      <c r="CA51" s="29">
        <v>0</v>
      </c>
      <c r="CB51" s="29">
        <f t="shared" si="47"/>
        <v>1.5329999999999999</v>
      </c>
      <c r="CC51" s="29">
        <f t="shared" si="47"/>
        <v>0</v>
      </c>
      <c r="CD51" s="29">
        <f t="shared" si="47"/>
        <v>0</v>
      </c>
      <c r="CE51" s="29">
        <v>0</v>
      </c>
      <c r="CF51" s="29">
        <f t="shared" si="37"/>
        <v>0.63890000000000002</v>
      </c>
      <c r="CG51" s="29">
        <v>0</v>
      </c>
      <c r="CH51" s="29">
        <v>0</v>
      </c>
      <c r="CI51" s="29">
        <f t="shared" si="48"/>
        <v>1.5329999999999999</v>
      </c>
      <c r="CJ51" s="29">
        <f t="shared" si="48"/>
        <v>0</v>
      </c>
      <c r="CK51" s="29">
        <f t="shared" si="48"/>
        <v>0</v>
      </c>
      <c r="CL51" s="30" t="s">
        <v>48</v>
      </c>
    </row>
    <row r="52" spans="1:90" s="31" customFormat="1" ht="30.75" thickBot="1">
      <c r="A52" s="35" t="s">
        <v>105</v>
      </c>
      <c r="B52" s="27" t="s">
        <v>106</v>
      </c>
      <c r="C52" s="36" t="s">
        <v>107</v>
      </c>
      <c r="D52" s="29">
        <v>0.59299999999999997</v>
      </c>
      <c r="E52" s="29">
        <v>0.59299999999999997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0.6129</v>
      </c>
      <c r="V52" s="29">
        <v>0</v>
      </c>
      <c r="W52" s="29">
        <v>0</v>
      </c>
      <c r="X52" s="29">
        <v>0</v>
      </c>
      <c r="Y52" s="29">
        <v>0</v>
      </c>
      <c r="Z52" s="29">
        <v>1</v>
      </c>
      <c r="AA52" s="29">
        <v>0</v>
      </c>
      <c r="AB52" s="29">
        <v>0.6129</v>
      </c>
      <c r="AC52" s="29">
        <v>0</v>
      </c>
      <c r="AD52" s="29">
        <v>0</v>
      </c>
      <c r="AE52" s="29">
        <v>0</v>
      </c>
      <c r="AF52" s="29">
        <v>0</v>
      </c>
      <c r="AG52" s="29">
        <v>1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29">
        <v>0</v>
      </c>
      <c r="BB52" s="29">
        <v>0</v>
      </c>
      <c r="BC52" s="29">
        <v>0</v>
      </c>
      <c r="BD52" s="29">
        <v>0</v>
      </c>
      <c r="BE52" s="29">
        <v>0</v>
      </c>
      <c r="BF52" s="29">
        <v>0</v>
      </c>
      <c r="BG52" s="29">
        <v>0</v>
      </c>
      <c r="BH52" s="29">
        <v>0</v>
      </c>
      <c r="BI52" s="29">
        <v>0</v>
      </c>
      <c r="BJ52" s="29">
        <v>0</v>
      </c>
      <c r="BK52" s="29">
        <v>0</v>
      </c>
      <c r="BL52" s="29">
        <v>0</v>
      </c>
      <c r="BM52" s="29">
        <v>0</v>
      </c>
      <c r="BN52" s="29">
        <v>0</v>
      </c>
      <c r="BO52" s="29">
        <v>0</v>
      </c>
      <c r="BP52" s="29">
        <v>0</v>
      </c>
      <c r="BQ52" s="29">
        <v>0</v>
      </c>
      <c r="BR52" s="29">
        <v>0</v>
      </c>
      <c r="BS52" s="29">
        <v>0</v>
      </c>
      <c r="BT52" s="29">
        <v>0</v>
      </c>
      <c r="BU52" s="29">
        <v>0</v>
      </c>
      <c r="BV52" s="29">
        <v>0</v>
      </c>
      <c r="BW52" s="29">
        <v>0</v>
      </c>
      <c r="BX52" s="29">
        <v>0</v>
      </c>
      <c r="BY52" s="29">
        <f t="shared" si="46"/>
        <v>0.6129</v>
      </c>
      <c r="BZ52" s="29">
        <f t="shared" si="46"/>
        <v>0</v>
      </c>
      <c r="CA52" s="29">
        <v>0</v>
      </c>
      <c r="CB52" s="29">
        <f t="shared" si="47"/>
        <v>0</v>
      </c>
      <c r="CC52" s="29">
        <f t="shared" si="47"/>
        <v>0</v>
      </c>
      <c r="CD52" s="29">
        <f t="shared" si="47"/>
        <v>1</v>
      </c>
      <c r="CE52" s="29">
        <v>0</v>
      </c>
      <c r="CF52" s="29">
        <f t="shared" si="37"/>
        <v>0.6129</v>
      </c>
      <c r="CG52" s="29">
        <v>0</v>
      </c>
      <c r="CH52" s="29">
        <v>0</v>
      </c>
      <c r="CI52" s="29">
        <f t="shared" si="48"/>
        <v>0</v>
      </c>
      <c r="CJ52" s="29">
        <f t="shared" si="48"/>
        <v>0</v>
      </c>
      <c r="CK52" s="29">
        <f t="shared" si="48"/>
        <v>1</v>
      </c>
      <c r="CL52" s="30" t="s">
        <v>48</v>
      </c>
    </row>
    <row r="53" spans="1:90" s="31" customFormat="1" ht="60.75" thickBot="1">
      <c r="A53" s="35" t="s">
        <v>108</v>
      </c>
      <c r="B53" s="27" t="s">
        <v>109</v>
      </c>
      <c r="C53" s="36" t="s">
        <v>110</v>
      </c>
      <c r="D53" s="29">
        <v>0.35599999999999998</v>
      </c>
      <c r="E53" s="29">
        <v>0.35599999999999998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29">
        <v>0</v>
      </c>
      <c r="BB53" s="29">
        <v>0</v>
      </c>
      <c r="BC53" s="29">
        <v>0</v>
      </c>
      <c r="BD53" s="29">
        <v>0</v>
      </c>
      <c r="BE53" s="29">
        <v>0</v>
      </c>
      <c r="BF53" s="29">
        <v>0</v>
      </c>
      <c r="BG53" s="29">
        <v>0</v>
      </c>
      <c r="BH53" s="29">
        <v>0</v>
      </c>
      <c r="BI53" s="29">
        <v>0</v>
      </c>
      <c r="BJ53" s="29">
        <v>0</v>
      </c>
      <c r="BK53" s="29">
        <v>0</v>
      </c>
      <c r="BL53" s="29">
        <v>0</v>
      </c>
      <c r="BM53" s="29">
        <v>0</v>
      </c>
      <c r="BN53" s="29">
        <v>0</v>
      </c>
      <c r="BO53" s="29">
        <v>0</v>
      </c>
      <c r="BP53" s="29">
        <v>0</v>
      </c>
      <c r="BQ53" s="29">
        <v>0</v>
      </c>
      <c r="BR53" s="29">
        <v>0</v>
      </c>
      <c r="BS53" s="29">
        <v>0</v>
      </c>
      <c r="BT53" s="29">
        <v>0</v>
      </c>
      <c r="BU53" s="29">
        <v>0</v>
      </c>
      <c r="BV53" s="29">
        <v>0</v>
      </c>
      <c r="BW53" s="29">
        <v>0</v>
      </c>
      <c r="BX53" s="29">
        <v>0</v>
      </c>
      <c r="BY53" s="29">
        <f t="shared" si="46"/>
        <v>0</v>
      </c>
      <c r="BZ53" s="29">
        <f t="shared" si="46"/>
        <v>0</v>
      </c>
      <c r="CA53" s="29">
        <v>0</v>
      </c>
      <c r="CB53" s="29">
        <f t="shared" si="47"/>
        <v>0</v>
      </c>
      <c r="CC53" s="29">
        <f t="shared" si="47"/>
        <v>0</v>
      </c>
      <c r="CD53" s="29">
        <f t="shared" si="47"/>
        <v>0</v>
      </c>
      <c r="CE53" s="29">
        <v>0</v>
      </c>
      <c r="CF53" s="29">
        <f t="shared" si="37"/>
        <v>0</v>
      </c>
      <c r="CG53" s="29">
        <v>0</v>
      </c>
      <c r="CH53" s="29">
        <v>0</v>
      </c>
      <c r="CI53" s="29">
        <f t="shared" si="48"/>
        <v>0</v>
      </c>
      <c r="CJ53" s="29">
        <f t="shared" si="48"/>
        <v>0</v>
      </c>
      <c r="CK53" s="29">
        <f t="shared" si="48"/>
        <v>0</v>
      </c>
      <c r="CL53" s="30" t="s">
        <v>48</v>
      </c>
    </row>
    <row r="54" spans="1:90" s="31" customFormat="1" ht="30.75" thickBot="1">
      <c r="A54" s="47" t="s">
        <v>201</v>
      </c>
      <c r="B54" s="48" t="s">
        <v>202</v>
      </c>
      <c r="C54" s="67" t="s">
        <v>203</v>
      </c>
      <c r="D54" s="29">
        <v>0</v>
      </c>
      <c r="E54" s="30">
        <v>6.24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0</v>
      </c>
      <c r="BH54" s="29">
        <v>0</v>
      </c>
      <c r="BI54" s="29">
        <v>0</v>
      </c>
      <c r="BJ54" s="29">
        <v>0</v>
      </c>
      <c r="BK54" s="29">
        <v>0</v>
      </c>
      <c r="BL54" s="29">
        <v>0</v>
      </c>
      <c r="BM54" s="29">
        <v>0</v>
      </c>
      <c r="BN54" s="29">
        <v>0</v>
      </c>
      <c r="BO54" s="29">
        <v>0</v>
      </c>
      <c r="BP54" s="29">
        <v>0</v>
      </c>
      <c r="BQ54" s="29">
        <v>0</v>
      </c>
      <c r="BR54" s="29">
        <v>6.24</v>
      </c>
      <c r="BS54" s="29">
        <v>0</v>
      </c>
      <c r="BT54" s="29">
        <v>0</v>
      </c>
      <c r="BU54" s="29">
        <v>1.82</v>
      </c>
      <c r="BV54" s="29">
        <v>0</v>
      </c>
      <c r="BW54" s="29">
        <v>0</v>
      </c>
      <c r="BX54" s="29">
        <v>0</v>
      </c>
      <c r="BY54" s="29">
        <f t="shared" ref="BY54:BY55" si="84">BK54+AW54+AI54+U54+G54</f>
        <v>0</v>
      </c>
      <c r="BZ54" s="29">
        <f t="shared" ref="BZ54:BZ55" si="85">BL54+AX54+AJ54+V54+H54</f>
        <v>0</v>
      </c>
      <c r="CA54" s="29">
        <v>0</v>
      </c>
      <c r="CB54" s="29">
        <f t="shared" ref="CB54:CB55" si="86">BN54+AZ54+AL54+X54+J54</f>
        <v>0</v>
      </c>
      <c r="CC54" s="29">
        <f t="shared" ref="CC54:CC55" si="87">BO54+BA54+AM54+Y54+K54</f>
        <v>0</v>
      </c>
      <c r="CD54" s="29">
        <f t="shared" ref="CD54:CD55" si="88">BP54+BB54+AN54+Z54+L54</f>
        <v>0</v>
      </c>
      <c r="CE54" s="29">
        <v>0</v>
      </c>
      <c r="CF54" s="29">
        <f t="shared" si="37"/>
        <v>6.24</v>
      </c>
      <c r="CG54" s="29">
        <v>0</v>
      </c>
      <c r="CH54" s="29">
        <v>0</v>
      </c>
      <c r="CI54" s="29">
        <f t="shared" si="48"/>
        <v>1.82</v>
      </c>
      <c r="CJ54" s="29">
        <v>0</v>
      </c>
      <c r="CK54" s="29">
        <v>0</v>
      </c>
      <c r="CL54" s="30" t="s">
        <v>48</v>
      </c>
    </row>
    <row r="55" spans="1:90" s="31" customFormat="1" ht="30.75" thickBot="1">
      <c r="A55" s="47" t="s">
        <v>204</v>
      </c>
      <c r="B55" s="48" t="s">
        <v>205</v>
      </c>
      <c r="C55" s="67" t="s">
        <v>206</v>
      </c>
      <c r="D55" s="29">
        <v>0</v>
      </c>
      <c r="E55" s="30">
        <v>3.3759999999999999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>
        <v>0</v>
      </c>
      <c r="AX55" s="29">
        <v>0</v>
      </c>
      <c r="AY55" s="29">
        <v>0</v>
      </c>
      <c r="AZ55" s="29">
        <v>0</v>
      </c>
      <c r="BA55" s="29">
        <v>0</v>
      </c>
      <c r="BB55" s="29">
        <v>0</v>
      </c>
      <c r="BC55" s="29">
        <v>0</v>
      </c>
      <c r="BD55" s="29">
        <v>3.3759999999999999</v>
      </c>
      <c r="BE55" s="29">
        <v>0</v>
      </c>
      <c r="BF55" s="29">
        <v>0</v>
      </c>
      <c r="BG55" s="29">
        <v>0</v>
      </c>
      <c r="BH55" s="29">
        <v>0</v>
      </c>
      <c r="BI55" s="29">
        <v>8</v>
      </c>
      <c r="BJ55" s="29">
        <v>0</v>
      </c>
      <c r="BK55" s="29">
        <v>0</v>
      </c>
      <c r="BL55" s="29">
        <v>0</v>
      </c>
      <c r="BM55" s="29">
        <v>0</v>
      </c>
      <c r="BN55" s="29">
        <v>0</v>
      </c>
      <c r="BO55" s="29">
        <v>0</v>
      </c>
      <c r="BP55" s="29">
        <v>0</v>
      </c>
      <c r="BQ55" s="29">
        <v>0</v>
      </c>
      <c r="BR55" s="29">
        <v>0</v>
      </c>
      <c r="BS55" s="29">
        <v>0</v>
      </c>
      <c r="BT55" s="29">
        <v>0</v>
      </c>
      <c r="BU55" s="29">
        <v>0</v>
      </c>
      <c r="BV55" s="29">
        <v>0</v>
      </c>
      <c r="BW55" s="29">
        <v>0</v>
      </c>
      <c r="BX55" s="29">
        <v>0</v>
      </c>
      <c r="BY55" s="29">
        <f t="shared" si="84"/>
        <v>0</v>
      </c>
      <c r="BZ55" s="29">
        <f t="shared" si="85"/>
        <v>0</v>
      </c>
      <c r="CA55" s="29">
        <v>0</v>
      </c>
      <c r="CB55" s="29">
        <f t="shared" si="86"/>
        <v>0</v>
      </c>
      <c r="CC55" s="29">
        <f t="shared" si="87"/>
        <v>0</v>
      </c>
      <c r="CD55" s="29">
        <f t="shared" si="88"/>
        <v>0</v>
      </c>
      <c r="CE55" s="29">
        <v>0</v>
      </c>
      <c r="CF55" s="29">
        <f t="shared" si="37"/>
        <v>3.3759999999999999</v>
      </c>
      <c r="CG55" s="29">
        <v>0</v>
      </c>
      <c r="CH55" s="29">
        <v>0</v>
      </c>
      <c r="CI55" s="29">
        <f t="shared" si="48"/>
        <v>0</v>
      </c>
      <c r="CJ55" s="29">
        <v>0</v>
      </c>
      <c r="CK55" s="29">
        <v>8</v>
      </c>
      <c r="CL55" s="30" t="s">
        <v>48</v>
      </c>
    </row>
    <row r="56" spans="1:90" s="31" customFormat="1" ht="45.75" thickBot="1">
      <c r="A56" s="47" t="s">
        <v>208</v>
      </c>
      <c r="B56" s="48" t="s">
        <v>209</v>
      </c>
      <c r="C56" s="67" t="s">
        <v>210</v>
      </c>
      <c r="D56" s="29">
        <v>0</v>
      </c>
      <c r="E56" s="30">
        <v>11.538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29">
        <v>0</v>
      </c>
      <c r="BB56" s="29">
        <v>0</v>
      </c>
      <c r="BC56" s="29">
        <v>0</v>
      </c>
      <c r="BD56" s="29">
        <v>0</v>
      </c>
      <c r="BE56" s="29">
        <v>0</v>
      </c>
      <c r="BF56" s="29">
        <v>0</v>
      </c>
      <c r="BG56" s="29">
        <v>0</v>
      </c>
      <c r="BH56" s="29">
        <v>0</v>
      </c>
      <c r="BI56" s="29">
        <v>0</v>
      </c>
      <c r="BJ56" s="29">
        <v>0</v>
      </c>
      <c r="BK56" s="29">
        <v>0</v>
      </c>
      <c r="BL56" s="29">
        <v>0</v>
      </c>
      <c r="BM56" s="29">
        <v>0</v>
      </c>
      <c r="BN56" s="29">
        <v>0</v>
      </c>
      <c r="BO56" s="29">
        <v>0</v>
      </c>
      <c r="BP56" s="29">
        <v>0</v>
      </c>
      <c r="BQ56" s="29">
        <v>0</v>
      </c>
      <c r="BR56" s="29">
        <v>11.538</v>
      </c>
      <c r="BS56" s="29">
        <v>0</v>
      </c>
      <c r="BT56" s="29">
        <v>0</v>
      </c>
      <c r="BU56" s="29">
        <v>1.4</v>
      </c>
      <c r="BV56" s="29">
        <v>0</v>
      </c>
      <c r="BW56" s="29">
        <v>2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0</v>
      </c>
      <c r="CE56" s="29">
        <v>0</v>
      </c>
      <c r="CF56" s="29">
        <v>11.538</v>
      </c>
      <c r="CG56" s="29">
        <v>0</v>
      </c>
      <c r="CH56" s="29">
        <v>0</v>
      </c>
      <c r="CI56" s="29">
        <v>1.4</v>
      </c>
      <c r="CJ56" s="29">
        <v>0</v>
      </c>
      <c r="CK56" s="29">
        <v>2</v>
      </c>
      <c r="CL56" s="30" t="s">
        <v>48</v>
      </c>
    </row>
    <row r="57" spans="1:90" s="31" customFormat="1" ht="75.75" thickBot="1">
      <c r="A57" s="26" t="s">
        <v>111</v>
      </c>
      <c r="B57" s="27" t="s">
        <v>112</v>
      </c>
      <c r="C57" s="34" t="s">
        <v>52</v>
      </c>
      <c r="D57" s="29">
        <f t="shared" ref="D57" si="89">D58+D62+D63</f>
        <v>2.6190000000000002</v>
      </c>
      <c r="E57" s="29">
        <f t="shared" ref="E57:CA57" si="90">E58+E62+E63</f>
        <v>2.6190000000000002</v>
      </c>
      <c r="F57" s="29">
        <f t="shared" ref="F57:L57" si="91">F58+F62+F63</f>
        <v>0</v>
      </c>
      <c r="G57" s="29">
        <f t="shared" si="91"/>
        <v>0.67</v>
      </c>
      <c r="H57" s="29">
        <f t="shared" si="91"/>
        <v>0</v>
      </c>
      <c r="I57" s="29">
        <f t="shared" si="91"/>
        <v>0</v>
      </c>
      <c r="J57" s="29">
        <f t="shared" si="91"/>
        <v>0</v>
      </c>
      <c r="K57" s="29">
        <f t="shared" si="91"/>
        <v>0.56000000000000005</v>
      </c>
      <c r="L57" s="29">
        <f t="shared" si="91"/>
        <v>0</v>
      </c>
      <c r="M57" s="29">
        <f t="shared" si="90"/>
        <v>0</v>
      </c>
      <c r="N57" s="29">
        <f t="shared" si="90"/>
        <v>0.67</v>
      </c>
      <c r="O57" s="29">
        <f t="shared" si="90"/>
        <v>0</v>
      </c>
      <c r="P57" s="29">
        <f t="shared" si="90"/>
        <v>0</v>
      </c>
      <c r="Q57" s="29">
        <f t="shared" si="90"/>
        <v>0</v>
      </c>
      <c r="R57" s="29">
        <f t="shared" si="90"/>
        <v>0.56000000000000005</v>
      </c>
      <c r="S57" s="29">
        <f t="shared" si="90"/>
        <v>0</v>
      </c>
      <c r="T57" s="29">
        <f t="shared" ref="T57:Z57" si="92">T58+T62+T63</f>
        <v>0</v>
      </c>
      <c r="U57" s="29">
        <f t="shared" si="92"/>
        <v>1.75</v>
      </c>
      <c r="V57" s="29">
        <f t="shared" si="92"/>
        <v>0</v>
      </c>
      <c r="W57" s="29">
        <f t="shared" si="92"/>
        <v>0</v>
      </c>
      <c r="X57" s="29">
        <f t="shared" si="92"/>
        <v>0</v>
      </c>
      <c r="Y57" s="29">
        <f t="shared" si="92"/>
        <v>0</v>
      </c>
      <c r="Z57" s="29">
        <f t="shared" si="92"/>
        <v>1</v>
      </c>
      <c r="AA57" s="29">
        <f t="shared" si="90"/>
        <v>0</v>
      </c>
      <c r="AB57" s="29">
        <f t="shared" si="90"/>
        <v>1.75</v>
      </c>
      <c r="AC57" s="29">
        <f t="shared" si="90"/>
        <v>0</v>
      </c>
      <c r="AD57" s="29">
        <f t="shared" si="90"/>
        <v>0</v>
      </c>
      <c r="AE57" s="29">
        <f t="shared" si="90"/>
        <v>0</v>
      </c>
      <c r="AF57" s="29">
        <f t="shared" si="90"/>
        <v>0</v>
      </c>
      <c r="AG57" s="29">
        <f t="shared" si="90"/>
        <v>1</v>
      </c>
      <c r="AH57" s="29">
        <f t="shared" ref="AH57:AN57" si="93">AH58+AH62+AH63</f>
        <v>0</v>
      </c>
      <c r="AI57" s="29">
        <f t="shared" si="93"/>
        <v>0</v>
      </c>
      <c r="AJ57" s="29">
        <f t="shared" si="93"/>
        <v>0</v>
      </c>
      <c r="AK57" s="29">
        <f t="shared" si="93"/>
        <v>0</v>
      </c>
      <c r="AL57" s="29">
        <f t="shared" si="93"/>
        <v>0</v>
      </c>
      <c r="AM57" s="29">
        <f t="shared" si="93"/>
        <v>0</v>
      </c>
      <c r="AN57" s="29">
        <f t="shared" si="93"/>
        <v>0</v>
      </c>
      <c r="AO57" s="29">
        <f t="shared" si="90"/>
        <v>0</v>
      </c>
      <c r="AP57" s="29">
        <f t="shared" si="90"/>
        <v>0</v>
      </c>
      <c r="AQ57" s="29">
        <f t="shared" si="90"/>
        <v>0</v>
      </c>
      <c r="AR57" s="29">
        <f t="shared" si="90"/>
        <v>0</v>
      </c>
      <c r="AS57" s="29">
        <f t="shared" si="90"/>
        <v>0</v>
      </c>
      <c r="AT57" s="29">
        <f t="shared" si="90"/>
        <v>0</v>
      </c>
      <c r="AU57" s="29">
        <f t="shared" si="90"/>
        <v>0</v>
      </c>
      <c r="AV57" s="29">
        <f t="shared" ref="AV57:BB57" si="94">AV58+AV62+AV63</f>
        <v>0</v>
      </c>
      <c r="AW57" s="29">
        <f t="shared" si="94"/>
        <v>0</v>
      </c>
      <c r="AX57" s="29">
        <f t="shared" si="94"/>
        <v>0</v>
      </c>
      <c r="AY57" s="29">
        <f t="shared" si="94"/>
        <v>0</v>
      </c>
      <c r="AZ57" s="29">
        <f t="shared" si="94"/>
        <v>0</v>
      </c>
      <c r="BA57" s="29">
        <f t="shared" si="94"/>
        <v>0</v>
      </c>
      <c r="BB57" s="29">
        <f t="shared" si="94"/>
        <v>0</v>
      </c>
      <c r="BC57" s="29">
        <f t="shared" si="90"/>
        <v>0</v>
      </c>
      <c r="BD57" s="29">
        <f t="shared" si="90"/>
        <v>0</v>
      </c>
      <c r="BE57" s="29">
        <f t="shared" si="90"/>
        <v>0</v>
      </c>
      <c r="BF57" s="29">
        <f t="shared" si="90"/>
        <v>0</v>
      </c>
      <c r="BG57" s="29">
        <f t="shared" si="90"/>
        <v>0</v>
      </c>
      <c r="BH57" s="29">
        <f t="shared" si="90"/>
        <v>0</v>
      </c>
      <c r="BI57" s="29">
        <f t="shared" si="90"/>
        <v>0</v>
      </c>
      <c r="BJ57" s="29">
        <f t="shared" ref="BJ57:BP57" si="95">BJ58+BJ62+BJ63</f>
        <v>0</v>
      </c>
      <c r="BK57" s="29">
        <f t="shared" si="95"/>
        <v>0</v>
      </c>
      <c r="BL57" s="29">
        <f t="shared" si="95"/>
        <v>0</v>
      </c>
      <c r="BM57" s="29">
        <f t="shared" si="95"/>
        <v>0</v>
      </c>
      <c r="BN57" s="29">
        <f t="shared" si="95"/>
        <v>0</v>
      </c>
      <c r="BO57" s="29">
        <f t="shared" si="95"/>
        <v>0</v>
      </c>
      <c r="BP57" s="29">
        <f t="shared" si="95"/>
        <v>0</v>
      </c>
      <c r="BQ57" s="29">
        <f t="shared" si="90"/>
        <v>0</v>
      </c>
      <c r="BR57" s="29">
        <f t="shared" si="90"/>
        <v>0</v>
      </c>
      <c r="BS57" s="29">
        <f t="shared" si="90"/>
        <v>0</v>
      </c>
      <c r="BT57" s="29">
        <f t="shared" si="90"/>
        <v>0</v>
      </c>
      <c r="BU57" s="29">
        <f t="shared" si="90"/>
        <v>0</v>
      </c>
      <c r="BV57" s="29">
        <f t="shared" si="90"/>
        <v>0</v>
      </c>
      <c r="BW57" s="29">
        <f t="shared" si="90"/>
        <v>0</v>
      </c>
      <c r="BX57" s="29">
        <f t="shared" si="90"/>
        <v>0</v>
      </c>
      <c r="BY57" s="29">
        <f t="shared" si="46"/>
        <v>2.42</v>
      </c>
      <c r="BZ57" s="29">
        <f t="shared" si="46"/>
        <v>0</v>
      </c>
      <c r="CA57" s="29">
        <f t="shared" si="90"/>
        <v>0</v>
      </c>
      <c r="CB57" s="29">
        <f t="shared" si="47"/>
        <v>0</v>
      </c>
      <c r="CC57" s="29">
        <f t="shared" si="47"/>
        <v>0.56000000000000005</v>
      </c>
      <c r="CD57" s="29">
        <f t="shared" si="47"/>
        <v>1</v>
      </c>
      <c r="CE57" s="29">
        <f t="shared" ref="CE57:CH57" si="96">CE58+CE62+CE63</f>
        <v>0</v>
      </c>
      <c r="CF57" s="29">
        <f t="shared" si="37"/>
        <v>2.42</v>
      </c>
      <c r="CG57" s="29">
        <f t="shared" si="96"/>
        <v>0</v>
      </c>
      <c r="CH57" s="29">
        <f t="shared" si="96"/>
        <v>0</v>
      </c>
      <c r="CI57" s="29">
        <f t="shared" si="48"/>
        <v>0</v>
      </c>
      <c r="CJ57" s="29">
        <f t="shared" si="48"/>
        <v>0.56000000000000005</v>
      </c>
      <c r="CK57" s="29">
        <f t="shared" si="48"/>
        <v>1</v>
      </c>
      <c r="CL57" s="30" t="s">
        <v>48</v>
      </c>
    </row>
    <row r="58" spans="1:90" s="31" customFormat="1" ht="45.75" hidden="1" thickBot="1">
      <c r="A58" s="26" t="s">
        <v>113</v>
      </c>
      <c r="B58" s="32" t="s">
        <v>114</v>
      </c>
      <c r="C58" s="36" t="s">
        <v>115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29">
        <v>0</v>
      </c>
      <c r="BB58" s="29">
        <v>0</v>
      </c>
      <c r="BC58" s="29">
        <v>0</v>
      </c>
      <c r="BD58" s="29">
        <v>0</v>
      </c>
      <c r="BE58" s="29">
        <v>0</v>
      </c>
      <c r="BF58" s="29">
        <v>0</v>
      </c>
      <c r="BG58" s="29">
        <v>0</v>
      </c>
      <c r="BH58" s="29">
        <v>0</v>
      </c>
      <c r="BI58" s="29">
        <v>0</v>
      </c>
      <c r="BJ58" s="29">
        <v>0</v>
      </c>
      <c r="BK58" s="29">
        <v>0</v>
      </c>
      <c r="BL58" s="29">
        <v>0</v>
      </c>
      <c r="BM58" s="29">
        <v>0</v>
      </c>
      <c r="BN58" s="29">
        <v>0</v>
      </c>
      <c r="BO58" s="29">
        <v>0</v>
      </c>
      <c r="BP58" s="29">
        <v>0</v>
      </c>
      <c r="BQ58" s="29">
        <v>0</v>
      </c>
      <c r="BR58" s="29">
        <v>0</v>
      </c>
      <c r="BS58" s="29">
        <v>0</v>
      </c>
      <c r="BT58" s="29">
        <v>0</v>
      </c>
      <c r="BU58" s="29">
        <v>0</v>
      </c>
      <c r="BV58" s="29">
        <v>0</v>
      </c>
      <c r="BW58" s="29">
        <v>0</v>
      </c>
      <c r="BX58" s="29">
        <v>0</v>
      </c>
      <c r="BY58" s="29">
        <f t="shared" si="46"/>
        <v>0</v>
      </c>
      <c r="BZ58" s="29">
        <f t="shared" si="46"/>
        <v>0</v>
      </c>
      <c r="CA58" s="29">
        <v>0</v>
      </c>
      <c r="CB58" s="29">
        <f t="shared" si="47"/>
        <v>0</v>
      </c>
      <c r="CC58" s="29">
        <f t="shared" si="47"/>
        <v>0</v>
      </c>
      <c r="CD58" s="29">
        <f t="shared" si="47"/>
        <v>0</v>
      </c>
      <c r="CE58" s="29">
        <v>0</v>
      </c>
      <c r="CF58" s="29">
        <f t="shared" si="37"/>
        <v>0</v>
      </c>
      <c r="CG58" s="29">
        <v>0</v>
      </c>
      <c r="CH58" s="29">
        <v>0</v>
      </c>
      <c r="CI58" s="29">
        <f t="shared" si="48"/>
        <v>0</v>
      </c>
      <c r="CJ58" s="29">
        <f t="shared" si="48"/>
        <v>0</v>
      </c>
      <c r="CK58" s="29">
        <f t="shared" si="48"/>
        <v>0</v>
      </c>
      <c r="CL58" s="30" t="s">
        <v>48</v>
      </c>
    </row>
    <row r="59" spans="1:90" s="31" customFormat="1" ht="60.75" hidden="1" thickBot="1">
      <c r="A59" s="26" t="s">
        <v>116</v>
      </c>
      <c r="B59" s="27" t="s">
        <v>117</v>
      </c>
      <c r="C59" s="34" t="s">
        <v>52</v>
      </c>
      <c r="D59" s="29">
        <f t="shared" ref="D59" si="97">D60+D61</f>
        <v>0</v>
      </c>
      <c r="E59" s="29">
        <f t="shared" ref="E59" si="98">E60+E61</f>
        <v>0</v>
      </c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>
        <f t="shared" ref="T59:CA59" si="99">T60</f>
        <v>0</v>
      </c>
      <c r="U59" s="29">
        <f t="shared" si="99"/>
        <v>0</v>
      </c>
      <c r="V59" s="29">
        <f t="shared" si="99"/>
        <v>0</v>
      </c>
      <c r="W59" s="29">
        <f t="shared" si="99"/>
        <v>0</v>
      </c>
      <c r="X59" s="29">
        <f t="shared" si="99"/>
        <v>0</v>
      </c>
      <c r="Y59" s="29">
        <f t="shared" si="99"/>
        <v>0</v>
      </c>
      <c r="Z59" s="29">
        <f t="shared" si="99"/>
        <v>0</v>
      </c>
      <c r="AA59" s="29">
        <f t="shared" si="99"/>
        <v>0</v>
      </c>
      <c r="AB59" s="29">
        <f t="shared" si="99"/>
        <v>0</v>
      </c>
      <c r="AC59" s="29">
        <f t="shared" si="99"/>
        <v>0</v>
      </c>
      <c r="AD59" s="29">
        <f t="shared" si="99"/>
        <v>0</v>
      </c>
      <c r="AE59" s="29">
        <f t="shared" si="99"/>
        <v>0</v>
      </c>
      <c r="AF59" s="29">
        <f t="shared" si="99"/>
        <v>0</v>
      </c>
      <c r="AG59" s="29">
        <f t="shared" si="99"/>
        <v>0</v>
      </c>
      <c r="AH59" s="29">
        <f t="shared" si="99"/>
        <v>0</v>
      </c>
      <c r="AI59" s="29">
        <f t="shared" si="99"/>
        <v>0</v>
      </c>
      <c r="AJ59" s="29">
        <f t="shared" si="99"/>
        <v>0</v>
      </c>
      <c r="AK59" s="29">
        <f t="shared" si="99"/>
        <v>0</v>
      </c>
      <c r="AL59" s="29">
        <f t="shared" si="99"/>
        <v>0</v>
      </c>
      <c r="AM59" s="29">
        <f t="shared" si="99"/>
        <v>0</v>
      </c>
      <c r="AN59" s="29">
        <f t="shared" si="99"/>
        <v>0</v>
      </c>
      <c r="AO59" s="29">
        <f t="shared" si="99"/>
        <v>0</v>
      </c>
      <c r="AP59" s="29">
        <f t="shared" si="99"/>
        <v>0</v>
      </c>
      <c r="AQ59" s="29">
        <f t="shared" si="99"/>
        <v>0</v>
      </c>
      <c r="AR59" s="29">
        <f t="shared" si="99"/>
        <v>0</v>
      </c>
      <c r="AS59" s="29">
        <f t="shared" si="99"/>
        <v>0</v>
      </c>
      <c r="AT59" s="29">
        <f t="shared" si="99"/>
        <v>0</v>
      </c>
      <c r="AU59" s="29">
        <f t="shared" si="99"/>
        <v>0</v>
      </c>
      <c r="AV59" s="29">
        <f t="shared" si="99"/>
        <v>0</v>
      </c>
      <c r="AW59" s="29">
        <f t="shared" si="99"/>
        <v>0</v>
      </c>
      <c r="AX59" s="29">
        <f t="shared" si="99"/>
        <v>0</v>
      </c>
      <c r="AY59" s="29">
        <f t="shared" si="99"/>
        <v>0</v>
      </c>
      <c r="AZ59" s="29">
        <f t="shared" si="99"/>
        <v>0</v>
      </c>
      <c r="BA59" s="29">
        <f t="shared" si="99"/>
        <v>0</v>
      </c>
      <c r="BB59" s="29">
        <f t="shared" si="99"/>
        <v>0</v>
      </c>
      <c r="BC59" s="29">
        <f t="shared" si="99"/>
        <v>0</v>
      </c>
      <c r="BD59" s="29">
        <f t="shared" si="99"/>
        <v>0</v>
      </c>
      <c r="BE59" s="29">
        <f t="shared" si="99"/>
        <v>0</v>
      </c>
      <c r="BF59" s="29">
        <f t="shared" si="99"/>
        <v>0</v>
      </c>
      <c r="BG59" s="29">
        <f t="shared" si="99"/>
        <v>0</v>
      </c>
      <c r="BH59" s="29">
        <f t="shared" si="99"/>
        <v>0</v>
      </c>
      <c r="BI59" s="29">
        <f t="shared" si="99"/>
        <v>0</v>
      </c>
      <c r="BJ59" s="29">
        <f t="shared" si="99"/>
        <v>0</v>
      </c>
      <c r="BK59" s="29">
        <f t="shared" si="99"/>
        <v>0</v>
      </c>
      <c r="BL59" s="29">
        <f t="shared" si="99"/>
        <v>0</v>
      </c>
      <c r="BM59" s="29">
        <f t="shared" si="99"/>
        <v>0</v>
      </c>
      <c r="BN59" s="29">
        <f t="shared" si="99"/>
        <v>0</v>
      </c>
      <c r="BO59" s="29">
        <f t="shared" si="99"/>
        <v>0</v>
      </c>
      <c r="BP59" s="29">
        <f t="shared" si="99"/>
        <v>0</v>
      </c>
      <c r="BQ59" s="29">
        <f t="shared" si="99"/>
        <v>0</v>
      </c>
      <c r="BR59" s="29">
        <f t="shared" si="99"/>
        <v>0</v>
      </c>
      <c r="BS59" s="29">
        <f t="shared" si="99"/>
        <v>0</v>
      </c>
      <c r="BT59" s="29">
        <f t="shared" si="99"/>
        <v>0</v>
      </c>
      <c r="BU59" s="29">
        <f t="shared" si="99"/>
        <v>0</v>
      </c>
      <c r="BV59" s="29">
        <f t="shared" si="99"/>
        <v>0</v>
      </c>
      <c r="BW59" s="29">
        <f t="shared" si="99"/>
        <v>0</v>
      </c>
      <c r="BX59" s="29">
        <f t="shared" si="99"/>
        <v>0</v>
      </c>
      <c r="BY59" s="29">
        <f t="shared" si="46"/>
        <v>0</v>
      </c>
      <c r="BZ59" s="29">
        <f t="shared" si="46"/>
        <v>0</v>
      </c>
      <c r="CA59" s="29">
        <f t="shared" si="99"/>
        <v>0</v>
      </c>
      <c r="CB59" s="29">
        <f t="shared" si="47"/>
        <v>0</v>
      </c>
      <c r="CC59" s="29">
        <f t="shared" si="47"/>
        <v>0</v>
      </c>
      <c r="CD59" s="29">
        <f t="shared" si="47"/>
        <v>0</v>
      </c>
      <c r="CE59" s="29">
        <f t="shared" ref="CE59:CH59" si="100">CE60</f>
        <v>0</v>
      </c>
      <c r="CF59" s="29">
        <f t="shared" si="37"/>
        <v>0</v>
      </c>
      <c r="CG59" s="29">
        <f t="shared" si="100"/>
        <v>0</v>
      </c>
      <c r="CH59" s="29">
        <f t="shared" si="100"/>
        <v>0</v>
      </c>
      <c r="CI59" s="29">
        <f t="shared" si="48"/>
        <v>0</v>
      </c>
      <c r="CJ59" s="29">
        <f t="shared" si="48"/>
        <v>0</v>
      </c>
      <c r="CK59" s="29">
        <f t="shared" si="48"/>
        <v>0</v>
      </c>
      <c r="CL59" s="30" t="s">
        <v>48</v>
      </c>
    </row>
    <row r="60" spans="1:90" s="31" customFormat="1" ht="45.75" hidden="1" thickBot="1">
      <c r="A60" s="26" t="s">
        <v>118</v>
      </c>
      <c r="B60" s="27" t="s">
        <v>119</v>
      </c>
      <c r="C60" s="34" t="s">
        <v>52</v>
      </c>
      <c r="D60" s="29">
        <v>0</v>
      </c>
      <c r="E60" s="29">
        <v>0</v>
      </c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29">
        <v>0</v>
      </c>
      <c r="BB60" s="29">
        <v>0</v>
      </c>
      <c r="BC60" s="29">
        <v>0</v>
      </c>
      <c r="BD60" s="29">
        <v>0</v>
      </c>
      <c r="BE60" s="29">
        <v>0</v>
      </c>
      <c r="BF60" s="29">
        <v>0</v>
      </c>
      <c r="BG60" s="29">
        <v>0</v>
      </c>
      <c r="BH60" s="29">
        <v>0</v>
      </c>
      <c r="BI60" s="29">
        <v>0</v>
      </c>
      <c r="BJ60" s="29">
        <v>0</v>
      </c>
      <c r="BK60" s="29">
        <v>0</v>
      </c>
      <c r="BL60" s="29">
        <v>0</v>
      </c>
      <c r="BM60" s="29">
        <v>0</v>
      </c>
      <c r="BN60" s="29">
        <v>0</v>
      </c>
      <c r="BO60" s="29">
        <v>0</v>
      </c>
      <c r="BP60" s="29">
        <v>0</v>
      </c>
      <c r="BQ60" s="29">
        <v>0</v>
      </c>
      <c r="BR60" s="29">
        <v>0</v>
      </c>
      <c r="BS60" s="29">
        <v>0</v>
      </c>
      <c r="BT60" s="29">
        <v>0</v>
      </c>
      <c r="BU60" s="29">
        <v>0</v>
      </c>
      <c r="BV60" s="29">
        <v>0</v>
      </c>
      <c r="BW60" s="29">
        <v>0</v>
      </c>
      <c r="BX60" s="29">
        <v>0</v>
      </c>
      <c r="BY60" s="29">
        <f t="shared" si="46"/>
        <v>0</v>
      </c>
      <c r="BZ60" s="29">
        <f t="shared" si="46"/>
        <v>0</v>
      </c>
      <c r="CA60" s="29">
        <v>0</v>
      </c>
      <c r="CB60" s="29">
        <f t="shared" si="47"/>
        <v>0</v>
      </c>
      <c r="CC60" s="29">
        <f t="shared" si="47"/>
        <v>0</v>
      </c>
      <c r="CD60" s="29">
        <f t="shared" si="47"/>
        <v>0</v>
      </c>
      <c r="CE60" s="29">
        <v>0</v>
      </c>
      <c r="CF60" s="29">
        <f t="shared" si="37"/>
        <v>0</v>
      </c>
      <c r="CG60" s="29">
        <v>0</v>
      </c>
      <c r="CH60" s="29">
        <v>0</v>
      </c>
      <c r="CI60" s="29">
        <f t="shared" si="48"/>
        <v>0</v>
      </c>
      <c r="CJ60" s="29">
        <f t="shared" si="48"/>
        <v>0</v>
      </c>
      <c r="CK60" s="29">
        <f t="shared" si="48"/>
        <v>0</v>
      </c>
      <c r="CL60" s="30" t="s">
        <v>48</v>
      </c>
    </row>
    <row r="61" spans="1:90" s="31" customFormat="1" ht="45.75" hidden="1" thickBot="1">
      <c r="A61" s="26" t="s">
        <v>120</v>
      </c>
      <c r="B61" s="27" t="s">
        <v>121</v>
      </c>
      <c r="C61" s="34" t="s">
        <v>52</v>
      </c>
      <c r="D61" s="29">
        <v>0</v>
      </c>
      <c r="E61" s="29">
        <v>0</v>
      </c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>
        <v>0</v>
      </c>
      <c r="AX61" s="29">
        <v>0</v>
      </c>
      <c r="AY61" s="29">
        <v>0</v>
      </c>
      <c r="AZ61" s="29">
        <v>0</v>
      </c>
      <c r="BA61" s="29">
        <v>0</v>
      </c>
      <c r="BB61" s="29">
        <v>0</v>
      </c>
      <c r="BC61" s="29">
        <v>0</v>
      </c>
      <c r="BD61" s="29">
        <v>0</v>
      </c>
      <c r="BE61" s="29">
        <v>0</v>
      </c>
      <c r="BF61" s="29">
        <v>0</v>
      </c>
      <c r="BG61" s="29">
        <v>0</v>
      </c>
      <c r="BH61" s="29">
        <v>0</v>
      </c>
      <c r="BI61" s="29">
        <v>0</v>
      </c>
      <c r="BJ61" s="29">
        <v>0</v>
      </c>
      <c r="BK61" s="29">
        <v>0</v>
      </c>
      <c r="BL61" s="29">
        <v>0</v>
      </c>
      <c r="BM61" s="29">
        <v>0</v>
      </c>
      <c r="BN61" s="29">
        <v>0</v>
      </c>
      <c r="BO61" s="29">
        <v>0</v>
      </c>
      <c r="BP61" s="29">
        <v>0</v>
      </c>
      <c r="BQ61" s="29">
        <v>0</v>
      </c>
      <c r="BR61" s="29">
        <v>0</v>
      </c>
      <c r="BS61" s="29">
        <v>0</v>
      </c>
      <c r="BT61" s="29">
        <v>0</v>
      </c>
      <c r="BU61" s="29">
        <v>0</v>
      </c>
      <c r="BV61" s="29">
        <v>0</v>
      </c>
      <c r="BW61" s="29">
        <v>0</v>
      </c>
      <c r="BX61" s="29">
        <v>0</v>
      </c>
      <c r="BY61" s="29">
        <f t="shared" si="46"/>
        <v>0</v>
      </c>
      <c r="BZ61" s="29">
        <f t="shared" si="46"/>
        <v>0</v>
      </c>
      <c r="CA61" s="29">
        <v>0</v>
      </c>
      <c r="CB61" s="29">
        <f t="shared" si="47"/>
        <v>0</v>
      </c>
      <c r="CC61" s="29">
        <f t="shared" si="47"/>
        <v>0</v>
      </c>
      <c r="CD61" s="29">
        <f t="shared" si="47"/>
        <v>0</v>
      </c>
      <c r="CE61" s="29">
        <v>0</v>
      </c>
      <c r="CF61" s="29">
        <f t="shared" si="37"/>
        <v>0</v>
      </c>
      <c r="CG61" s="29">
        <v>0</v>
      </c>
      <c r="CH61" s="29">
        <v>0</v>
      </c>
      <c r="CI61" s="29">
        <f t="shared" si="48"/>
        <v>0</v>
      </c>
      <c r="CJ61" s="29">
        <f t="shared" si="48"/>
        <v>0</v>
      </c>
      <c r="CK61" s="29">
        <f t="shared" si="48"/>
        <v>0</v>
      </c>
      <c r="CL61" s="30" t="s">
        <v>48</v>
      </c>
    </row>
    <row r="62" spans="1:90" s="31" customFormat="1" ht="45.75" thickBot="1">
      <c r="A62" s="35" t="s">
        <v>122</v>
      </c>
      <c r="B62" s="27" t="s">
        <v>123</v>
      </c>
      <c r="C62" s="36" t="s">
        <v>124</v>
      </c>
      <c r="D62" s="29">
        <v>0.67</v>
      </c>
      <c r="E62" s="29">
        <v>0.67</v>
      </c>
      <c r="F62" s="29">
        <v>0</v>
      </c>
      <c r="G62" s="29">
        <v>0.67</v>
      </c>
      <c r="H62" s="29">
        <v>0</v>
      </c>
      <c r="I62" s="29">
        <v>0</v>
      </c>
      <c r="J62" s="29">
        <v>0</v>
      </c>
      <c r="K62" s="29">
        <v>0.56000000000000005</v>
      </c>
      <c r="L62" s="29">
        <v>0</v>
      </c>
      <c r="M62" s="29">
        <v>0</v>
      </c>
      <c r="N62" s="29">
        <v>0.67</v>
      </c>
      <c r="O62" s="29">
        <v>0</v>
      </c>
      <c r="P62" s="29">
        <v>0</v>
      </c>
      <c r="Q62" s="29">
        <v>0</v>
      </c>
      <c r="R62" s="29">
        <v>0.56000000000000005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29">
        <v>0</v>
      </c>
      <c r="BB62" s="29">
        <v>0</v>
      </c>
      <c r="BC62" s="29">
        <v>0</v>
      </c>
      <c r="BD62" s="29">
        <v>0</v>
      </c>
      <c r="BE62" s="29">
        <v>0</v>
      </c>
      <c r="BF62" s="29">
        <v>0</v>
      </c>
      <c r="BG62" s="29">
        <v>0</v>
      </c>
      <c r="BH62" s="29">
        <v>0</v>
      </c>
      <c r="BI62" s="29">
        <v>0</v>
      </c>
      <c r="BJ62" s="29">
        <v>0</v>
      </c>
      <c r="BK62" s="29">
        <v>0</v>
      </c>
      <c r="BL62" s="29">
        <v>0</v>
      </c>
      <c r="BM62" s="29">
        <v>0</v>
      </c>
      <c r="BN62" s="29">
        <v>0</v>
      </c>
      <c r="BO62" s="29">
        <v>0</v>
      </c>
      <c r="BP62" s="29">
        <v>0</v>
      </c>
      <c r="BQ62" s="29">
        <v>0</v>
      </c>
      <c r="BR62" s="29">
        <v>0</v>
      </c>
      <c r="BS62" s="29">
        <v>0</v>
      </c>
      <c r="BT62" s="29">
        <v>0</v>
      </c>
      <c r="BU62" s="29">
        <v>0</v>
      </c>
      <c r="BV62" s="29">
        <v>0</v>
      </c>
      <c r="BW62" s="29">
        <v>0</v>
      </c>
      <c r="BX62" s="29">
        <v>0</v>
      </c>
      <c r="BY62" s="29">
        <f t="shared" si="46"/>
        <v>0.67</v>
      </c>
      <c r="BZ62" s="29">
        <f t="shared" si="46"/>
        <v>0</v>
      </c>
      <c r="CA62" s="29">
        <v>0</v>
      </c>
      <c r="CB62" s="29">
        <f t="shared" si="47"/>
        <v>0</v>
      </c>
      <c r="CC62" s="29">
        <f t="shared" si="47"/>
        <v>0.56000000000000005</v>
      </c>
      <c r="CD62" s="29">
        <f t="shared" si="47"/>
        <v>0</v>
      </c>
      <c r="CE62" s="29">
        <v>0</v>
      </c>
      <c r="CF62" s="29">
        <f t="shared" si="37"/>
        <v>0.67</v>
      </c>
      <c r="CG62" s="29">
        <v>0</v>
      </c>
      <c r="CH62" s="29">
        <v>0</v>
      </c>
      <c r="CI62" s="29">
        <f t="shared" si="48"/>
        <v>0</v>
      </c>
      <c r="CJ62" s="29">
        <f t="shared" si="48"/>
        <v>0.56000000000000005</v>
      </c>
      <c r="CK62" s="29">
        <f t="shared" si="48"/>
        <v>0</v>
      </c>
      <c r="CL62" s="30" t="s">
        <v>48</v>
      </c>
    </row>
    <row r="63" spans="1:90" s="31" customFormat="1" ht="45.75" thickBot="1">
      <c r="A63" s="35" t="s">
        <v>125</v>
      </c>
      <c r="B63" s="27" t="s">
        <v>126</v>
      </c>
      <c r="C63" s="36" t="s">
        <v>127</v>
      </c>
      <c r="D63" s="29">
        <v>1.9490000000000001</v>
      </c>
      <c r="E63" s="29">
        <v>1.9490000000000001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1.75</v>
      </c>
      <c r="V63" s="29">
        <v>0</v>
      </c>
      <c r="W63" s="29">
        <v>0</v>
      </c>
      <c r="X63" s="29">
        <v>0</v>
      </c>
      <c r="Y63" s="29">
        <v>0</v>
      </c>
      <c r="Z63" s="29">
        <v>1</v>
      </c>
      <c r="AA63" s="29">
        <v>0</v>
      </c>
      <c r="AB63" s="29">
        <v>1.75</v>
      </c>
      <c r="AC63" s="29">
        <v>0</v>
      </c>
      <c r="AD63" s="29">
        <v>0</v>
      </c>
      <c r="AE63" s="29">
        <v>0</v>
      </c>
      <c r="AF63" s="29">
        <v>0</v>
      </c>
      <c r="AG63" s="29">
        <v>1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29">
        <v>0</v>
      </c>
      <c r="BB63" s="29">
        <v>0</v>
      </c>
      <c r="BC63" s="29">
        <v>0</v>
      </c>
      <c r="BD63" s="29">
        <v>0</v>
      </c>
      <c r="BE63" s="29">
        <v>0</v>
      </c>
      <c r="BF63" s="29">
        <v>0</v>
      </c>
      <c r="BG63" s="29">
        <v>0</v>
      </c>
      <c r="BH63" s="29">
        <v>0</v>
      </c>
      <c r="BI63" s="29">
        <v>0</v>
      </c>
      <c r="BJ63" s="29">
        <v>0</v>
      </c>
      <c r="BK63" s="29">
        <v>0</v>
      </c>
      <c r="BL63" s="29">
        <v>0</v>
      </c>
      <c r="BM63" s="29">
        <v>0</v>
      </c>
      <c r="BN63" s="29">
        <v>0</v>
      </c>
      <c r="BO63" s="29">
        <v>0</v>
      </c>
      <c r="BP63" s="29">
        <v>0</v>
      </c>
      <c r="BQ63" s="29">
        <v>0</v>
      </c>
      <c r="BR63" s="29">
        <v>0</v>
      </c>
      <c r="BS63" s="29">
        <v>0</v>
      </c>
      <c r="BT63" s="29">
        <v>0</v>
      </c>
      <c r="BU63" s="29">
        <v>0</v>
      </c>
      <c r="BV63" s="29">
        <v>0</v>
      </c>
      <c r="BW63" s="29">
        <v>0</v>
      </c>
      <c r="BX63" s="29">
        <v>0</v>
      </c>
      <c r="BY63" s="29">
        <f t="shared" si="46"/>
        <v>1.75</v>
      </c>
      <c r="BZ63" s="29">
        <f t="shared" si="46"/>
        <v>0</v>
      </c>
      <c r="CA63" s="29">
        <v>0</v>
      </c>
      <c r="CB63" s="29">
        <f t="shared" si="47"/>
        <v>0</v>
      </c>
      <c r="CC63" s="29">
        <f t="shared" si="47"/>
        <v>0</v>
      </c>
      <c r="CD63" s="29">
        <f t="shared" si="47"/>
        <v>1</v>
      </c>
      <c r="CE63" s="29">
        <v>0</v>
      </c>
      <c r="CF63" s="29">
        <f t="shared" si="37"/>
        <v>1.75</v>
      </c>
      <c r="CG63" s="29">
        <v>0</v>
      </c>
      <c r="CH63" s="29">
        <v>0</v>
      </c>
      <c r="CI63" s="29">
        <f t="shared" si="48"/>
        <v>0</v>
      </c>
      <c r="CJ63" s="29">
        <f t="shared" si="48"/>
        <v>0</v>
      </c>
      <c r="CK63" s="29">
        <f t="shared" si="48"/>
        <v>1</v>
      </c>
      <c r="CL63" s="30" t="s">
        <v>48</v>
      </c>
    </row>
    <row r="64" spans="1:90" s="31" customFormat="1" ht="45.75" thickBot="1">
      <c r="A64" s="26" t="s">
        <v>128</v>
      </c>
      <c r="B64" s="27" t="s">
        <v>129</v>
      </c>
      <c r="C64" s="34" t="s">
        <v>52</v>
      </c>
      <c r="D64" s="29">
        <f>D69</f>
        <v>5.4050000000000002</v>
      </c>
      <c r="E64" s="29">
        <f>E69</f>
        <v>4.3109999999999999</v>
      </c>
      <c r="F64" s="29">
        <f t="shared" ref="F64:L64" si="101">F69</f>
        <v>0</v>
      </c>
      <c r="G64" s="29">
        <f t="shared" si="101"/>
        <v>0.40300000000000002</v>
      </c>
      <c r="H64" s="29">
        <f t="shared" si="101"/>
        <v>0</v>
      </c>
      <c r="I64" s="29">
        <f t="shared" si="101"/>
        <v>0</v>
      </c>
      <c r="J64" s="29">
        <f t="shared" si="101"/>
        <v>0</v>
      </c>
      <c r="K64" s="29">
        <f t="shared" si="101"/>
        <v>0</v>
      </c>
      <c r="L64" s="29">
        <f t="shared" si="101"/>
        <v>6</v>
      </c>
      <c r="M64" s="29">
        <f t="shared" ref="M64:BQ64" si="102">M69</f>
        <v>0</v>
      </c>
      <c r="N64" s="29">
        <f t="shared" si="102"/>
        <v>0.40300000000000002</v>
      </c>
      <c r="O64" s="29">
        <f t="shared" si="102"/>
        <v>0</v>
      </c>
      <c r="P64" s="29">
        <f t="shared" si="102"/>
        <v>0</v>
      </c>
      <c r="Q64" s="29">
        <f t="shared" si="102"/>
        <v>0</v>
      </c>
      <c r="R64" s="29">
        <f t="shared" si="102"/>
        <v>0</v>
      </c>
      <c r="S64" s="29">
        <f t="shared" si="102"/>
        <v>6</v>
      </c>
      <c r="T64" s="29">
        <f t="shared" ref="T64:Z64" si="103">T69</f>
        <v>0</v>
      </c>
      <c r="U64" s="29">
        <f t="shared" si="103"/>
        <v>0.71099999999999997</v>
      </c>
      <c r="V64" s="29">
        <f t="shared" si="103"/>
        <v>0</v>
      </c>
      <c r="W64" s="29">
        <f t="shared" si="103"/>
        <v>0</v>
      </c>
      <c r="X64" s="29">
        <f t="shared" si="103"/>
        <v>0</v>
      </c>
      <c r="Y64" s="29">
        <f t="shared" si="103"/>
        <v>0</v>
      </c>
      <c r="Z64" s="29">
        <f t="shared" si="103"/>
        <v>9</v>
      </c>
      <c r="AA64" s="29">
        <f t="shared" si="102"/>
        <v>0</v>
      </c>
      <c r="AB64" s="29">
        <f t="shared" si="102"/>
        <v>0.71099999999999997</v>
      </c>
      <c r="AC64" s="29">
        <f t="shared" si="102"/>
        <v>0</v>
      </c>
      <c r="AD64" s="29">
        <f t="shared" si="102"/>
        <v>0</v>
      </c>
      <c r="AE64" s="29">
        <f t="shared" si="102"/>
        <v>0</v>
      </c>
      <c r="AF64" s="29">
        <f t="shared" si="102"/>
        <v>0</v>
      </c>
      <c r="AG64" s="29">
        <f t="shared" si="102"/>
        <v>9</v>
      </c>
      <c r="AH64" s="29">
        <f t="shared" ref="AH64:AN64" si="104">AH69</f>
        <v>0</v>
      </c>
      <c r="AI64" s="29">
        <f t="shared" si="104"/>
        <v>1.9810000000000001</v>
      </c>
      <c r="AJ64" s="29">
        <f t="shared" si="104"/>
        <v>0</v>
      </c>
      <c r="AK64" s="29">
        <f t="shared" si="104"/>
        <v>0</v>
      </c>
      <c r="AL64" s="29">
        <f t="shared" si="104"/>
        <v>0</v>
      </c>
      <c r="AM64" s="29">
        <f t="shared" si="104"/>
        <v>0</v>
      </c>
      <c r="AN64" s="29">
        <f t="shared" si="104"/>
        <v>21</v>
      </c>
      <c r="AO64" s="29">
        <f t="shared" si="102"/>
        <v>0</v>
      </c>
      <c r="AP64" s="29">
        <f t="shared" si="102"/>
        <v>2.0640000000000001</v>
      </c>
      <c r="AQ64" s="29">
        <f t="shared" si="102"/>
        <v>0</v>
      </c>
      <c r="AR64" s="29">
        <f t="shared" si="102"/>
        <v>0</v>
      </c>
      <c r="AS64" s="29">
        <f t="shared" si="102"/>
        <v>0</v>
      </c>
      <c r="AT64" s="29">
        <f t="shared" si="102"/>
        <v>0</v>
      </c>
      <c r="AU64" s="29">
        <f t="shared" si="102"/>
        <v>26</v>
      </c>
      <c r="AV64" s="29">
        <f t="shared" ref="AV64:BB64" si="105">AV69</f>
        <v>0</v>
      </c>
      <c r="AW64" s="29">
        <f t="shared" si="105"/>
        <v>1.139</v>
      </c>
      <c r="AX64" s="29">
        <f t="shared" si="105"/>
        <v>0</v>
      </c>
      <c r="AY64" s="29">
        <f t="shared" si="105"/>
        <v>0</v>
      </c>
      <c r="AZ64" s="29">
        <f t="shared" si="105"/>
        <v>0</v>
      </c>
      <c r="BA64" s="29">
        <f t="shared" si="105"/>
        <v>0</v>
      </c>
      <c r="BB64" s="29">
        <f t="shared" si="105"/>
        <v>5</v>
      </c>
      <c r="BC64" s="29">
        <f t="shared" si="102"/>
        <v>0</v>
      </c>
      <c r="BD64" s="29">
        <f t="shared" si="102"/>
        <v>0</v>
      </c>
      <c r="BE64" s="29">
        <f t="shared" si="102"/>
        <v>0</v>
      </c>
      <c r="BF64" s="29">
        <f t="shared" si="102"/>
        <v>0</v>
      </c>
      <c r="BG64" s="29">
        <f t="shared" si="102"/>
        <v>0</v>
      </c>
      <c r="BH64" s="29">
        <f t="shared" si="102"/>
        <v>0</v>
      </c>
      <c r="BI64" s="29">
        <f t="shared" si="102"/>
        <v>0</v>
      </c>
      <c r="BJ64" s="29">
        <f t="shared" ref="BJ64:BP64" si="106">BJ69</f>
        <v>0</v>
      </c>
      <c r="BK64" s="29">
        <f t="shared" si="106"/>
        <v>1.17</v>
      </c>
      <c r="BL64" s="29">
        <f t="shared" si="106"/>
        <v>0</v>
      </c>
      <c r="BM64" s="29">
        <f t="shared" si="106"/>
        <v>0</v>
      </c>
      <c r="BN64" s="29">
        <f t="shared" si="106"/>
        <v>0</v>
      </c>
      <c r="BO64" s="29">
        <f t="shared" si="106"/>
        <v>0</v>
      </c>
      <c r="BP64" s="29">
        <f t="shared" si="106"/>
        <v>9</v>
      </c>
      <c r="BQ64" s="29">
        <f t="shared" si="102"/>
        <v>0</v>
      </c>
      <c r="BR64" s="29">
        <f t="shared" ref="BR64:CA64" si="107">BR69</f>
        <v>1.2</v>
      </c>
      <c r="BS64" s="29">
        <f t="shared" si="107"/>
        <v>0</v>
      </c>
      <c r="BT64" s="29">
        <f t="shared" si="107"/>
        <v>0</v>
      </c>
      <c r="BU64" s="29">
        <f t="shared" si="107"/>
        <v>0</v>
      </c>
      <c r="BV64" s="29">
        <f t="shared" si="107"/>
        <v>0</v>
      </c>
      <c r="BW64" s="29">
        <f t="shared" si="107"/>
        <v>9</v>
      </c>
      <c r="BX64" s="29">
        <f t="shared" si="107"/>
        <v>0</v>
      </c>
      <c r="BY64" s="29">
        <f t="shared" si="46"/>
        <v>5.4039999999999999</v>
      </c>
      <c r="BZ64" s="29">
        <f t="shared" si="46"/>
        <v>0</v>
      </c>
      <c r="CA64" s="29">
        <f t="shared" si="107"/>
        <v>0</v>
      </c>
      <c r="CB64" s="29">
        <f t="shared" si="47"/>
        <v>0</v>
      </c>
      <c r="CC64" s="29">
        <f t="shared" si="47"/>
        <v>0</v>
      </c>
      <c r="CD64" s="29">
        <f t="shared" si="47"/>
        <v>50</v>
      </c>
      <c r="CE64" s="29">
        <f t="shared" ref="CE64:CH64" si="108">CE69</f>
        <v>0</v>
      </c>
      <c r="CF64" s="29">
        <f t="shared" si="37"/>
        <v>4.3780000000000001</v>
      </c>
      <c r="CG64" s="29">
        <f t="shared" si="108"/>
        <v>0</v>
      </c>
      <c r="CH64" s="29">
        <f t="shared" si="108"/>
        <v>0</v>
      </c>
      <c r="CI64" s="29">
        <f t="shared" si="48"/>
        <v>0</v>
      </c>
      <c r="CJ64" s="29">
        <f t="shared" si="48"/>
        <v>0</v>
      </c>
      <c r="CK64" s="29">
        <f t="shared" si="48"/>
        <v>50</v>
      </c>
      <c r="CL64" s="30" t="s">
        <v>48</v>
      </c>
    </row>
    <row r="65" spans="1:90" s="31" customFormat="1" ht="30.75" hidden="1" thickBot="1">
      <c r="A65" s="26" t="s">
        <v>130</v>
      </c>
      <c r="B65" s="27" t="s">
        <v>131</v>
      </c>
      <c r="C65" s="34" t="s">
        <v>52</v>
      </c>
      <c r="D65" s="29">
        <v>0</v>
      </c>
      <c r="E65" s="29">
        <v>0</v>
      </c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29">
        <v>0</v>
      </c>
      <c r="BB65" s="29">
        <v>0</v>
      </c>
      <c r="BC65" s="29">
        <v>0</v>
      </c>
      <c r="BD65" s="29">
        <v>0</v>
      </c>
      <c r="BE65" s="29">
        <v>0</v>
      </c>
      <c r="BF65" s="29">
        <v>0</v>
      </c>
      <c r="BG65" s="29">
        <v>0</v>
      </c>
      <c r="BH65" s="29">
        <v>0</v>
      </c>
      <c r="BI65" s="29">
        <v>0</v>
      </c>
      <c r="BJ65" s="29">
        <v>0</v>
      </c>
      <c r="BK65" s="29">
        <v>0</v>
      </c>
      <c r="BL65" s="29">
        <v>0</v>
      </c>
      <c r="BM65" s="29">
        <v>0</v>
      </c>
      <c r="BN65" s="29">
        <v>0</v>
      </c>
      <c r="BO65" s="29">
        <v>0</v>
      </c>
      <c r="BP65" s="29">
        <v>0</v>
      </c>
      <c r="BQ65" s="29">
        <v>0</v>
      </c>
      <c r="BR65" s="29">
        <v>0</v>
      </c>
      <c r="BS65" s="29">
        <v>0</v>
      </c>
      <c r="BT65" s="29">
        <v>0</v>
      </c>
      <c r="BU65" s="29">
        <v>0</v>
      </c>
      <c r="BV65" s="29">
        <v>0</v>
      </c>
      <c r="BW65" s="29">
        <v>0</v>
      </c>
      <c r="BX65" s="29">
        <v>0</v>
      </c>
      <c r="BY65" s="29">
        <f t="shared" si="46"/>
        <v>0</v>
      </c>
      <c r="BZ65" s="29">
        <f t="shared" si="46"/>
        <v>0</v>
      </c>
      <c r="CA65" s="29">
        <v>0</v>
      </c>
      <c r="CB65" s="29">
        <f t="shared" si="47"/>
        <v>0</v>
      </c>
      <c r="CC65" s="29">
        <f t="shared" si="47"/>
        <v>0</v>
      </c>
      <c r="CD65" s="29">
        <f t="shared" si="47"/>
        <v>0</v>
      </c>
      <c r="CE65" s="29">
        <v>0</v>
      </c>
      <c r="CF65" s="29">
        <f t="shared" si="37"/>
        <v>0</v>
      </c>
      <c r="CG65" s="29">
        <v>0</v>
      </c>
      <c r="CH65" s="29">
        <v>0</v>
      </c>
      <c r="CI65" s="29">
        <f t="shared" si="48"/>
        <v>0</v>
      </c>
      <c r="CJ65" s="29">
        <f t="shared" si="48"/>
        <v>0</v>
      </c>
      <c r="CK65" s="29">
        <f t="shared" si="48"/>
        <v>0</v>
      </c>
      <c r="CL65" s="30" t="s">
        <v>48</v>
      </c>
    </row>
    <row r="66" spans="1:90" s="31" customFormat="1" ht="30.75" hidden="1" thickBot="1">
      <c r="A66" s="26" t="s">
        <v>132</v>
      </c>
      <c r="B66" s="27" t="s">
        <v>133</v>
      </c>
      <c r="C66" s="34" t="s">
        <v>52</v>
      </c>
      <c r="D66" s="29">
        <v>0</v>
      </c>
      <c r="E66" s="29">
        <v>0</v>
      </c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>
        <v>0</v>
      </c>
      <c r="AX66" s="29">
        <v>0</v>
      </c>
      <c r="AY66" s="29">
        <v>0</v>
      </c>
      <c r="AZ66" s="29">
        <v>0</v>
      </c>
      <c r="BA66" s="29">
        <v>0</v>
      </c>
      <c r="BB66" s="29">
        <v>0</v>
      </c>
      <c r="BC66" s="29">
        <v>0</v>
      </c>
      <c r="BD66" s="29">
        <v>0</v>
      </c>
      <c r="BE66" s="29">
        <v>0</v>
      </c>
      <c r="BF66" s="29">
        <v>0</v>
      </c>
      <c r="BG66" s="29">
        <v>0</v>
      </c>
      <c r="BH66" s="29">
        <v>0</v>
      </c>
      <c r="BI66" s="29">
        <v>0</v>
      </c>
      <c r="BJ66" s="29">
        <v>0</v>
      </c>
      <c r="BK66" s="29">
        <v>0</v>
      </c>
      <c r="BL66" s="29">
        <v>0</v>
      </c>
      <c r="BM66" s="29">
        <v>0</v>
      </c>
      <c r="BN66" s="29">
        <v>0</v>
      </c>
      <c r="BO66" s="29">
        <v>0</v>
      </c>
      <c r="BP66" s="29">
        <v>0</v>
      </c>
      <c r="BQ66" s="29">
        <v>0</v>
      </c>
      <c r="BR66" s="29">
        <v>0</v>
      </c>
      <c r="BS66" s="29">
        <v>0</v>
      </c>
      <c r="BT66" s="29">
        <v>0</v>
      </c>
      <c r="BU66" s="29">
        <v>0</v>
      </c>
      <c r="BV66" s="29">
        <v>0</v>
      </c>
      <c r="BW66" s="29">
        <v>0</v>
      </c>
      <c r="BX66" s="29">
        <v>0</v>
      </c>
      <c r="BY66" s="29">
        <f t="shared" si="46"/>
        <v>0</v>
      </c>
      <c r="BZ66" s="29">
        <f t="shared" si="46"/>
        <v>0</v>
      </c>
      <c r="CA66" s="29">
        <v>0</v>
      </c>
      <c r="CB66" s="29">
        <f t="shared" si="47"/>
        <v>0</v>
      </c>
      <c r="CC66" s="29">
        <f t="shared" si="47"/>
        <v>0</v>
      </c>
      <c r="CD66" s="29">
        <f t="shared" si="47"/>
        <v>0</v>
      </c>
      <c r="CE66" s="29">
        <v>0</v>
      </c>
      <c r="CF66" s="29">
        <f t="shared" si="37"/>
        <v>0</v>
      </c>
      <c r="CG66" s="29">
        <v>0</v>
      </c>
      <c r="CH66" s="29">
        <v>0</v>
      </c>
      <c r="CI66" s="29">
        <f t="shared" si="48"/>
        <v>0</v>
      </c>
      <c r="CJ66" s="29">
        <f t="shared" si="48"/>
        <v>0</v>
      </c>
      <c r="CK66" s="29">
        <f t="shared" si="48"/>
        <v>0</v>
      </c>
      <c r="CL66" s="30" t="s">
        <v>48</v>
      </c>
    </row>
    <row r="67" spans="1:90" s="31" customFormat="1" ht="30.75" hidden="1" thickBot="1">
      <c r="A67" s="26" t="s">
        <v>134</v>
      </c>
      <c r="B67" s="27" t="s">
        <v>135</v>
      </c>
      <c r="C67" s="34" t="s">
        <v>52</v>
      </c>
      <c r="D67" s="29">
        <v>0</v>
      </c>
      <c r="E67" s="29">
        <v>0</v>
      </c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29">
        <v>0</v>
      </c>
      <c r="BB67" s="29">
        <v>0</v>
      </c>
      <c r="BC67" s="29">
        <v>0</v>
      </c>
      <c r="BD67" s="29">
        <v>0</v>
      </c>
      <c r="BE67" s="29">
        <v>0</v>
      </c>
      <c r="BF67" s="29">
        <v>0</v>
      </c>
      <c r="BG67" s="29">
        <v>0</v>
      </c>
      <c r="BH67" s="29">
        <v>0</v>
      </c>
      <c r="BI67" s="29">
        <v>0</v>
      </c>
      <c r="BJ67" s="29">
        <v>0</v>
      </c>
      <c r="BK67" s="29">
        <v>0</v>
      </c>
      <c r="BL67" s="29">
        <v>0</v>
      </c>
      <c r="BM67" s="29">
        <v>0</v>
      </c>
      <c r="BN67" s="29">
        <v>0</v>
      </c>
      <c r="BO67" s="29">
        <v>0</v>
      </c>
      <c r="BP67" s="29">
        <v>0</v>
      </c>
      <c r="BQ67" s="29">
        <v>0</v>
      </c>
      <c r="BR67" s="29">
        <v>0</v>
      </c>
      <c r="BS67" s="29">
        <v>0</v>
      </c>
      <c r="BT67" s="29">
        <v>0</v>
      </c>
      <c r="BU67" s="29">
        <v>0</v>
      </c>
      <c r="BV67" s="29">
        <v>0</v>
      </c>
      <c r="BW67" s="29">
        <v>0</v>
      </c>
      <c r="BX67" s="29">
        <v>0</v>
      </c>
      <c r="BY67" s="29">
        <f t="shared" si="46"/>
        <v>0</v>
      </c>
      <c r="BZ67" s="29">
        <f t="shared" si="46"/>
        <v>0</v>
      </c>
      <c r="CA67" s="29">
        <v>0</v>
      </c>
      <c r="CB67" s="29">
        <f t="shared" si="47"/>
        <v>0</v>
      </c>
      <c r="CC67" s="29">
        <f t="shared" si="47"/>
        <v>0</v>
      </c>
      <c r="CD67" s="29">
        <f t="shared" si="47"/>
        <v>0</v>
      </c>
      <c r="CE67" s="29">
        <v>0</v>
      </c>
      <c r="CF67" s="29">
        <f t="shared" si="37"/>
        <v>0</v>
      </c>
      <c r="CG67" s="29">
        <v>0</v>
      </c>
      <c r="CH67" s="29">
        <v>0</v>
      </c>
      <c r="CI67" s="29">
        <f t="shared" si="48"/>
        <v>0</v>
      </c>
      <c r="CJ67" s="29">
        <f t="shared" si="48"/>
        <v>0</v>
      </c>
      <c r="CK67" s="29">
        <f t="shared" si="48"/>
        <v>0</v>
      </c>
      <c r="CL67" s="30" t="s">
        <v>48</v>
      </c>
    </row>
    <row r="68" spans="1:90" s="31" customFormat="1" ht="30.75" hidden="1" thickBot="1">
      <c r="A68" s="26" t="s">
        <v>136</v>
      </c>
      <c r="B68" s="27" t="s">
        <v>137</v>
      </c>
      <c r="C68" s="34" t="s">
        <v>52</v>
      </c>
      <c r="D68" s="29">
        <v>0</v>
      </c>
      <c r="E68" s="29">
        <v>0</v>
      </c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29">
        <v>0</v>
      </c>
      <c r="BB68" s="29">
        <v>0</v>
      </c>
      <c r="BC68" s="29">
        <v>0</v>
      </c>
      <c r="BD68" s="29">
        <v>0</v>
      </c>
      <c r="BE68" s="29">
        <v>0</v>
      </c>
      <c r="BF68" s="29">
        <v>0</v>
      </c>
      <c r="BG68" s="29">
        <v>0</v>
      </c>
      <c r="BH68" s="29">
        <v>0</v>
      </c>
      <c r="BI68" s="29">
        <v>0</v>
      </c>
      <c r="BJ68" s="29">
        <v>0</v>
      </c>
      <c r="BK68" s="29">
        <v>0</v>
      </c>
      <c r="BL68" s="29">
        <v>0</v>
      </c>
      <c r="BM68" s="29">
        <v>0</v>
      </c>
      <c r="BN68" s="29">
        <v>0</v>
      </c>
      <c r="BO68" s="29">
        <v>0</v>
      </c>
      <c r="BP68" s="29">
        <v>0</v>
      </c>
      <c r="BQ68" s="29">
        <v>0</v>
      </c>
      <c r="BR68" s="29">
        <v>0</v>
      </c>
      <c r="BS68" s="29">
        <v>0</v>
      </c>
      <c r="BT68" s="29">
        <v>0</v>
      </c>
      <c r="BU68" s="29">
        <v>0</v>
      </c>
      <c r="BV68" s="29">
        <v>0</v>
      </c>
      <c r="BW68" s="29">
        <v>0</v>
      </c>
      <c r="BX68" s="29">
        <v>0</v>
      </c>
      <c r="BY68" s="29">
        <f t="shared" si="46"/>
        <v>0</v>
      </c>
      <c r="BZ68" s="29">
        <f t="shared" si="46"/>
        <v>0</v>
      </c>
      <c r="CA68" s="29">
        <v>0</v>
      </c>
      <c r="CB68" s="29">
        <f t="shared" si="47"/>
        <v>0</v>
      </c>
      <c r="CC68" s="29">
        <f t="shared" si="47"/>
        <v>0</v>
      </c>
      <c r="CD68" s="29">
        <f t="shared" si="47"/>
        <v>0</v>
      </c>
      <c r="CE68" s="29">
        <v>0</v>
      </c>
      <c r="CF68" s="29">
        <f t="shared" si="37"/>
        <v>0</v>
      </c>
      <c r="CG68" s="29">
        <v>0</v>
      </c>
      <c r="CH68" s="29">
        <v>0</v>
      </c>
      <c r="CI68" s="29">
        <f t="shared" si="48"/>
        <v>0</v>
      </c>
      <c r="CJ68" s="29">
        <f t="shared" si="48"/>
        <v>0</v>
      </c>
      <c r="CK68" s="29">
        <f t="shared" si="48"/>
        <v>0</v>
      </c>
      <c r="CL68" s="30" t="s">
        <v>48</v>
      </c>
    </row>
    <row r="69" spans="1:90" s="31" customFormat="1" ht="60.75" thickBot="1">
      <c r="A69" s="26" t="s">
        <v>138</v>
      </c>
      <c r="B69" s="27" t="s">
        <v>139</v>
      </c>
      <c r="C69" s="34" t="s">
        <v>52</v>
      </c>
      <c r="D69" s="29">
        <f>D70+D71+D72</f>
        <v>5.4050000000000002</v>
      </c>
      <c r="E69" s="29">
        <f>E70+E71+E72</f>
        <v>4.3109999999999999</v>
      </c>
      <c r="F69" s="29">
        <f t="shared" ref="F69:L69" si="109">F70+F71+F72</f>
        <v>0</v>
      </c>
      <c r="G69" s="29">
        <f t="shared" si="109"/>
        <v>0.40300000000000002</v>
      </c>
      <c r="H69" s="29">
        <f t="shared" si="109"/>
        <v>0</v>
      </c>
      <c r="I69" s="29">
        <f t="shared" si="109"/>
        <v>0</v>
      </c>
      <c r="J69" s="29">
        <f t="shared" si="109"/>
        <v>0</v>
      </c>
      <c r="K69" s="29">
        <f t="shared" si="109"/>
        <v>0</v>
      </c>
      <c r="L69" s="29">
        <f t="shared" si="109"/>
        <v>6</v>
      </c>
      <c r="M69" s="29">
        <f t="shared" ref="M69:BQ69" si="110">M70+M71+M72</f>
        <v>0</v>
      </c>
      <c r="N69" s="29">
        <f t="shared" si="110"/>
        <v>0.40300000000000002</v>
      </c>
      <c r="O69" s="29">
        <f t="shared" si="110"/>
        <v>0</v>
      </c>
      <c r="P69" s="29">
        <f t="shared" si="110"/>
        <v>0</v>
      </c>
      <c r="Q69" s="29">
        <f t="shared" si="110"/>
        <v>0</v>
      </c>
      <c r="R69" s="29">
        <f t="shared" si="110"/>
        <v>0</v>
      </c>
      <c r="S69" s="29">
        <f t="shared" si="110"/>
        <v>6</v>
      </c>
      <c r="T69" s="29">
        <f t="shared" ref="T69:Z69" si="111">T70+T71+T72</f>
        <v>0</v>
      </c>
      <c r="U69" s="29">
        <f t="shared" si="111"/>
        <v>0.71099999999999997</v>
      </c>
      <c r="V69" s="29">
        <f t="shared" si="111"/>
        <v>0</v>
      </c>
      <c r="W69" s="29">
        <f t="shared" si="111"/>
        <v>0</v>
      </c>
      <c r="X69" s="29">
        <f t="shared" si="111"/>
        <v>0</v>
      </c>
      <c r="Y69" s="29">
        <f t="shared" si="111"/>
        <v>0</v>
      </c>
      <c r="Z69" s="29">
        <f t="shared" si="111"/>
        <v>9</v>
      </c>
      <c r="AA69" s="29">
        <f t="shared" si="110"/>
        <v>0</v>
      </c>
      <c r="AB69" s="29">
        <f t="shared" si="110"/>
        <v>0.71099999999999997</v>
      </c>
      <c r="AC69" s="29">
        <f t="shared" si="110"/>
        <v>0</v>
      </c>
      <c r="AD69" s="29">
        <f t="shared" si="110"/>
        <v>0</v>
      </c>
      <c r="AE69" s="29">
        <f t="shared" si="110"/>
        <v>0</v>
      </c>
      <c r="AF69" s="29">
        <f t="shared" si="110"/>
        <v>0</v>
      </c>
      <c r="AG69" s="29">
        <f t="shared" si="110"/>
        <v>9</v>
      </c>
      <c r="AH69" s="29">
        <f t="shared" ref="AH69:AN69" si="112">AH70+AH71+AH72</f>
        <v>0</v>
      </c>
      <c r="AI69" s="29">
        <f t="shared" si="112"/>
        <v>1.9810000000000001</v>
      </c>
      <c r="AJ69" s="29">
        <f t="shared" si="112"/>
        <v>0</v>
      </c>
      <c r="AK69" s="29">
        <f t="shared" si="112"/>
        <v>0</v>
      </c>
      <c r="AL69" s="29">
        <f t="shared" si="112"/>
        <v>0</v>
      </c>
      <c r="AM69" s="29">
        <f t="shared" si="112"/>
        <v>0</v>
      </c>
      <c r="AN69" s="29">
        <f t="shared" si="112"/>
        <v>21</v>
      </c>
      <c r="AO69" s="29">
        <f t="shared" si="110"/>
        <v>0</v>
      </c>
      <c r="AP69" s="29">
        <f t="shared" si="110"/>
        <v>2.0640000000000001</v>
      </c>
      <c r="AQ69" s="29">
        <f t="shared" si="110"/>
        <v>0</v>
      </c>
      <c r="AR69" s="29">
        <f t="shared" si="110"/>
        <v>0</v>
      </c>
      <c r="AS69" s="29">
        <f t="shared" si="110"/>
        <v>0</v>
      </c>
      <c r="AT69" s="29">
        <f t="shared" si="110"/>
        <v>0</v>
      </c>
      <c r="AU69" s="29">
        <f t="shared" si="110"/>
        <v>26</v>
      </c>
      <c r="AV69" s="29">
        <f t="shared" ref="AV69:BB69" si="113">AV70+AV71+AV72</f>
        <v>0</v>
      </c>
      <c r="AW69" s="29">
        <f t="shared" si="113"/>
        <v>1.139</v>
      </c>
      <c r="AX69" s="29">
        <f t="shared" si="113"/>
        <v>0</v>
      </c>
      <c r="AY69" s="29">
        <f t="shared" si="113"/>
        <v>0</v>
      </c>
      <c r="AZ69" s="29">
        <f t="shared" si="113"/>
        <v>0</v>
      </c>
      <c r="BA69" s="29">
        <f t="shared" si="113"/>
        <v>0</v>
      </c>
      <c r="BB69" s="29">
        <f t="shared" si="113"/>
        <v>5</v>
      </c>
      <c r="BC69" s="29">
        <f t="shared" si="110"/>
        <v>0</v>
      </c>
      <c r="BD69" s="29">
        <f t="shared" si="110"/>
        <v>0</v>
      </c>
      <c r="BE69" s="29">
        <f t="shared" si="110"/>
        <v>0</v>
      </c>
      <c r="BF69" s="29">
        <f t="shared" si="110"/>
        <v>0</v>
      </c>
      <c r="BG69" s="29">
        <f t="shared" si="110"/>
        <v>0</v>
      </c>
      <c r="BH69" s="29">
        <f t="shared" si="110"/>
        <v>0</v>
      </c>
      <c r="BI69" s="29">
        <f t="shared" si="110"/>
        <v>0</v>
      </c>
      <c r="BJ69" s="29">
        <f t="shared" ref="BJ69:BP69" si="114">BJ70+BJ71+BJ72</f>
        <v>0</v>
      </c>
      <c r="BK69" s="29">
        <f t="shared" si="114"/>
        <v>1.17</v>
      </c>
      <c r="BL69" s="29">
        <f t="shared" si="114"/>
        <v>0</v>
      </c>
      <c r="BM69" s="29">
        <f t="shared" si="114"/>
        <v>0</v>
      </c>
      <c r="BN69" s="29">
        <f t="shared" si="114"/>
        <v>0</v>
      </c>
      <c r="BO69" s="29">
        <f t="shared" si="114"/>
        <v>0</v>
      </c>
      <c r="BP69" s="29">
        <f t="shared" si="114"/>
        <v>9</v>
      </c>
      <c r="BQ69" s="29">
        <f t="shared" si="110"/>
        <v>0</v>
      </c>
      <c r="BR69" s="29">
        <f t="shared" ref="BR69:CE69" si="115">BR70+BR71+BR72</f>
        <v>1.2</v>
      </c>
      <c r="BS69" s="29">
        <f t="shared" si="115"/>
        <v>0</v>
      </c>
      <c r="BT69" s="29">
        <f t="shared" si="115"/>
        <v>0</v>
      </c>
      <c r="BU69" s="29">
        <f t="shared" si="115"/>
        <v>0</v>
      </c>
      <c r="BV69" s="29">
        <f t="shared" si="115"/>
        <v>0</v>
      </c>
      <c r="BW69" s="29">
        <f t="shared" si="115"/>
        <v>9</v>
      </c>
      <c r="BX69" s="29">
        <f t="shared" si="115"/>
        <v>0</v>
      </c>
      <c r="BY69" s="29">
        <f t="shared" si="46"/>
        <v>5.4039999999999999</v>
      </c>
      <c r="BZ69" s="29">
        <f t="shared" si="46"/>
        <v>0</v>
      </c>
      <c r="CA69" s="29">
        <f t="shared" si="115"/>
        <v>0</v>
      </c>
      <c r="CB69" s="29">
        <f t="shared" si="47"/>
        <v>0</v>
      </c>
      <c r="CC69" s="29">
        <f t="shared" si="47"/>
        <v>0</v>
      </c>
      <c r="CD69" s="29">
        <f t="shared" si="47"/>
        <v>50</v>
      </c>
      <c r="CE69" s="29">
        <f t="shared" si="115"/>
        <v>0</v>
      </c>
      <c r="CF69" s="29">
        <f t="shared" si="37"/>
        <v>4.3780000000000001</v>
      </c>
      <c r="CG69" s="29">
        <f t="shared" ref="CG69:CH69" si="116">CG70+CG71+CG72</f>
        <v>0</v>
      </c>
      <c r="CH69" s="29">
        <f t="shared" si="116"/>
        <v>0</v>
      </c>
      <c r="CI69" s="29">
        <f t="shared" si="48"/>
        <v>0</v>
      </c>
      <c r="CJ69" s="29">
        <f t="shared" si="48"/>
        <v>0</v>
      </c>
      <c r="CK69" s="29">
        <f t="shared" si="48"/>
        <v>50</v>
      </c>
      <c r="CL69" s="30" t="s">
        <v>48</v>
      </c>
    </row>
    <row r="70" spans="1:90" s="31" customFormat="1" ht="106.5" customHeight="1" thickBot="1">
      <c r="A70" s="26" t="s">
        <v>140</v>
      </c>
      <c r="B70" s="32" t="s">
        <v>141</v>
      </c>
      <c r="C70" s="33" t="s">
        <v>142</v>
      </c>
      <c r="D70" s="29">
        <v>1.907</v>
      </c>
      <c r="E70" s="29">
        <v>1.907</v>
      </c>
      <c r="F70" s="29">
        <v>0</v>
      </c>
      <c r="G70" s="29">
        <v>0.40300000000000002</v>
      </c>
      <c r="H70" s="29">
        <v>0</v>
      </c>
      <c r="I70" s="29">
        <v>0</v>
      </c>
      <c r="J70" s="29">
        <v>0</v>
      </c>
      <c r="K70" s="29">
        <v>0</v>
      </c>
      <c r="L70" s="29">
        <v>6</v>
      </c>
      <c r="M70" s="29">
        <v>0</v>
      </c>
      <c r="N70" s="29">
        <v>0.40300000000000002</v>
      </c>
      <c r="O70" s="29">
        <v>0</v>
      </c>
      <c r="P70" s="29">
        <v>0</v>
      </c>
      <c r="Q70" s="29">
        <v>0</v>
      </c>
      <c r="R70" s="29">
        <v>0</v>
      </c>
      <c r="S70" s="29">
        <v>6</v>
      </c>
      <c r="T70" s="29">
        <v>0</v>
      </c>
      <c r="U70" s="29">
        <v>0.71099999999999997</v>
      </c>
      <c r="V70" s="29">
        <v>0</v>
      </c>
      <c r="W70" s="29">
        <v>0</v>
      </c>
      <c r="X70" s="29">
        <v>0</v>
      </c>
      <c r="Y70" s="29">
        <v>0</v>
      </c>
      <c r="Z70" s="29">
        <v>9</v>
      </c>
      <c r="AA70" s="29">
        <v>0</v>
      </c>
      <c r="AB70" s="29">
        <v>0.71099999999999997</v>
      </c>
      <c r="AC70" s="29">
        <v>0</v>
      </c>
      <c r="AD70" s="29">
        <v>0</v>
      </c>
      <c r="AE70" s="29">
        <v>0</v>
      </c>
      <c r="AF70" s="29">
        <v>0</v>
      </c>
      <c r="AG70" s="29">
        <v>9</v>
      </c>
      <c r="AH70" s="29">
        <v>0</v>
      </c>
      <c r="AI70" s="29">
        <v>0.79200000000000004</v>
      </c>
      <c r="AJ70" s="29">
        <v>0</v>
      </c>
      <c r="AK70" s="29">
        <v>0</v>
      </c>
      <c r="AL70" s="29">
        <v>0</v>
      </c>
      <c r="AM70" s="29">
        <v>0</v>
      </c>
      <c r="AN70" s="29">
        <v>14</v>
      </c>
      <c r="AO70" s="29">
        <v>0</v>
      </c>
      <c r="AP70" s="29">
        <v>0.86</v>
      </c>
      <c r="AQ70" s="29">
        <v>0</v>
      </c>
      <c r="AR70" s="29">
        <v>0</v>
      </c>
      <c r="AS70" s="29">
        <v>0</v>
      </c>
      <c r="AT70" s="29">
        <v>0</v>
      </c>
      <c r="AU70" s="29">
        <v>14</v>
      </c>
      <c r="AV70" s="29">
        <v>0</v>
      </c>
      <c r="AW70" s="29">
        <v>0</v>
      </c>
      <c r="AX70" s="29">
        <v>0</v>
      </c>
      <c r="AY70" s="29">
        <v>0</v>
      </c>
      <c r="AZ70" s="29">
        <v>0</v>
      </c>
      <c r="BA70" s="29">
        <v>0</v>
      </c>
      <c r="BB70" s="29">
        <v>0</v>
      </c>
      <c r="BC70" s="29">
        <v>0</v>
      </c>
      <c r="BD70" s="29">
        <v>0</v>
      </c>
      <c r="BE70" s="29">
        <v>0</v>
      </c>
      <c r="BF70" s="29">
        <v>0</v>
      </c>
      <c r="BG70" s="29">
        <v>0</v>
      </c>
      <c r="BH70" s="29">
        <v>0</v>
      </c>
      <c r="BI70" s="29">
        <v>0</v>
      </c>
      <c r="BJ70" s="29">
        <v>0</v>
      </c>
      <c r="BK70" s="29">
        <v>0</v>
      </c>
      <c r="BL70" s="29">
        <v>0</v>
      </c>
      <c r="BM70" s="29">
        <v>0</v>
      </c>
      <c r="BN70" s="29">
        <v>0</v>
      </c>
      <c r="BO70" s="29">
        <v>0</v>
      </c>
      <c r="BP70" s="29">
        <v>0</v>
      </c>
      <c r="BQ70" s="29">
        <v>0</v>
      </c>
      <c r="BR70" s="29">
        <v>0</v>
      </c>
      <c r="BS70" s="29">
        <v>0</v>
      </c>
      <c r="BT70" s="29">
        <v>0</v>
      </c>
      <c r="BU70" s="29">
        <v>0</v>
      </c>
      <c r="BV70" s="29">
        <v>0</v>
      </c>
      <c r="BW70" s="29">
        <v>0</v>
      </c>
      <c r="BX70" s="29">
        <v>0</v>
      </c>
      <c r="BY70" s="29">
        <f t="shared" si="46"/>
        <v>1.9060000000000001</v>
      </c>
      <c r="BZ70" s="29">
        <f t="shared" si="46"/>
        <v>0</v>
      </c>
      <c r="CA70" s="29">
        <v>0</v>
      </c>
      <c r="CB70" s="29">
        <f t="shared" si="47"/>
        <v>0</v>
      </c>
      <c r="CC70" s="29">
        <f t="shared" si="47"/>
        <v>0</v>
      </c>
      <c r="CD70" s="29">
        <f t="shared" si="47"/>
        <v>29</v>
      </c>
      <c r="CE70" s="29">
        <v>0</v>
      </c>
      <c r="CF70" s="29">
        <f t="shared" si="37"/>
        <v>1.974</v>
      </c>
      <c r="CG70" s="29">
        <v>0</v>
      </c>
      <c r="CH70" s="29">
        <v>0</v>
      </c>
      <c r="CI70" s="29">
        <f t="shared" si="48"/>
        <v>0</v>
      </c>
      <c r="CJ70" s="29">
        <f t="shared" si="48"/>
        <v>0</v>
      </c>
      <c r="CK70" s="29">
        <f t="shared" si="48"/>
        <v>29</v>
      </c>
      <c r="CL70" s="30" t="s">
        <v>48</v>
      </c>
    </row>
    <row r="71" spans="1:90" s="31" customFormat="1" ht="45.75" thickBot="1">
      <c r="A71" s="26" t="s">
        <v>143</v>
      </c>
      <c r="B71" s="37" t="s">
        <v>144</v>
      </c>
      <c r="C71" s="33" t="s">
        <v>145</v>
      </c>
      <c r="D71" s="29">
        <v>1.7</v>
      </c>
      <c r="E71" s="29">
        <v>1.7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0.53</v>
      </c>
      <c r="AJ71" s="29">
        <v>0</v>
      </c>
      <c r="AK71" s="29">
        <v>0</v>
      </c>
      <c r="AL71" s="29">
        <v>0</v>
      </c>
      <c r="AM71" s="29">
        <v>0</v>
      </c>
      <c r="AN71" s="29">
        <v>4</v>
      </c>
      <c r="AO71" s="29">
        <v>0</v>
      </c>
      <c r="AP71" s="29">
        <v>0.5</v>
      </c>
      <c r="AQ71" s="29">
        <v>0</v>
      </c>
      <c r="AR71" s="29">
        <v>0</v>
      </c>
      <c r="AS71" s="29">
        <v>0</v>
      </c>
      <c r="AT71" s="29">
        <v>0</v>
      </c>
      <c r="AU71" s="29">
        <v>4</v>
      </c>
      <c r="AV71" s="29">
        <v>0</v>
      </c>
      <c r="AW71" s="29">
        <v>0</v>
      </c>
      <c r="AX71" s="29">
        <v>0</v>
      </c>
      <c r="AY71" s="29">
        <v>0</v>
      </c>
      <c r="AZ71" s="29">
        <v>0</v>
      </c>
      <c r="BA71" s="29">
        <v>0</v>
      </c>
      <c r="BB71" s="29">
        <v>0</v>
      </c>
      <c r="BC71" s="29">
        <v>0</v>
      </c>
      <c r="BD71" s="29">
        <v>0</v>
      </c>
      <c r="BE71" s="29">
        <v>0</v>
      </c>
      <c r="BF71" s="29">
        <v>0</v>
      </c>
      <c r="BG71" s="29">
        <v>0</v>
      </c>
      <c r="BH71" s="29">
        <v>0</v>
      </c>
      <c r="BI71" s="29">
        <v>0</v>
      </c>
      <c r="BJ71" s="29">
        <v>0</v>
      </c>
      <c r="BK71" s="29">
        <v>1.17</v>
      </c>
      <c r="BL71" s="29">
        <v>0</v>
      </c>
      <c r="BM71" s="29">
        <v>0</v>
      </c>
      <c r="BN71" s="29">
        <v>0</v>
      </c>
      <c r="BO71" s="29">
        <v>0</v>
      </c>
      <c r="BP71" s="29">
        <v>9</v>
      </c>
      <c r="BQ71" s="29">
        <v>0</v>
      </c>
      <c r="BR71" s="29">
        <v>1.2</v>
      </c>
      <c r="BS71" s="29">
        <v>0</v>
      </c>
      <c r="BT71" s="29">
        <v>0</v>
      </c>
      <c r="BU71" s="29">
        <v>0</v>
      </c>
      <c r="BV71" s="29">
        <v>0</v>
      </c>
      <c r="BW71" s="29">
        <v>9</v>
      </c>
      <c r="BX71" s="29">
        <v>0</v>
      </c>
      <c r="BY71" s="29">
        <f t="shared" si="46"/>
        <v>1.7</v>
      </c>
      <c r="BZ71" s="29">
        <f t="shared" si="46"/>
        <v>0</v>
      </c>
      <c r="CA71" s="29">
        <v>0</v>
      </c>
      <c r="CB71" s="29">
        <f t="shared" si="47"/>
        <v>0</v>
      </c>
      <c r="CC71" s="29">
        <f t="shared" si="47"/>
        <v>0</v>
      </c>
      <c r="CD71" s="29">
        <f t="shared" si="47"/>
        <v>13</v>
      </c>
      <c r="CE71" s="29">
        <v>0</v>
      </c>
      <c r="CF71" s="29">
        <f t="shared" si="37"/>
        <v>1.7</v>
      </c>
      <c r="CG71" s="29">
        <v>0</v>
      </c>
      <c r="CH71" s="29">
        <v>0</v>
      </c>
      <c r="CI71" s="29">
        <f t="shared" si="48"/>
        <v>0</v>
      </c>
      <c r="CJ71" s="29">
        <f t="shared" si="48"/>
        <v>0</v>
      </c>
      <c r="CK71" s="29">
        <f t="shared" si="48"/>
        <v>13</v>
      </c>
      <c r="CL71" s="30" t="s">
        <v>48</v>
      </c>
    </row>
    <row r="72" spans="1:90" s="31" customFormat="1" ht="45.75" thickBot="1">
      <c r="A72" s="26" t="s">
        <v>146</v>
      </c>
      <c r="B72" s="27" t="s">
        <v>147</v>
      </c>
      <c r="C72" s="33" t="s">
        <v>148</v>
      </c>
      <c r="D72" s="29">
        <v>1.798</v>
      </c>
      <c r="E72" s="29">
        <v>0.70399999999999996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0.65900000000000003</v>
      </c>
      <c r="AJ72" s="29">
        <v>0</v>
      </c>
      <c r="AK72" s="29">
        <v>0</v>
      </c>
      <c r="AL72" s="29">
        <v>0</v>
      </c>
      <c r="AM72" s="29">
        <v>0</v>
      </c>
      <c r="AN72" s="29">
        <v>3</v>
      </c>
      <c r="AO72" s="29">
        <v>0</v>
      </c>
      <c r="AP72" s="29">
        <v>0.70399999999999996</v>
      </c>
      <c r="AQ72" s="29">
        <v>0</v>
      </c>
      <c r="AR72" s="29">
        <v>0</v>
      </c>
      <c r="AS72" s="29">
        <v>0</v>
      </c>
      <c r="AT72" s="29">
        <v>0</v>
      </c>
      <c r="AU72" s="29">
        <v>8</v>
      </c>
      <c r="AV72" s="29">
        <v>0</v>
      </c>
      <c r="AW72" s="29">
        <v>1.139</v>
      </c>
      <c r="AX72" s="29">
        <v>0</v>
      </c>
      <c r="AY72" s="29">
        <v>0</v>
      </c>
      <c r="AZ72" s="29">
        <v>0</v>
      </c>
      <c r="BA72" s="29">
        <v>0</v>
      </c>
      <c r="BB72" s="29">
        <v>5</v>
      </c>
      <c r="BC72" s="29">
        <v>0</v>
      </c>
      <c r="BD72" s="29">
        <v>0</v>
      </c>
      <c r="BE72" s="29">
        <v>0</v>
      </c>
      <c r="BF72" s="29">
        <v>0</v>
      </c>
      <c r="BG72" s="29">
        <v>0</v>
      </c>
      <c r="BH72" s="29">
        <v>0</v>
      </c>
      <c r="BI72" s="29">
        <v>0</v>
      </c>
      <c r="BJ72" s="29">
        <v>0</v>
      </c>
      <c r="BK72" s="29">
        <v>0</v>
      </c>
      <c r="BL72" s="29">
        <v>0</v>
      </c>
      <c r="BM72" s="29">
        <v>0</v>
      </c>
      <c r="BN72" s="29">
        <v>0</v>
      </c>
      <c r="BO72" s="29">
        <v>0</v>
      </c>
      <c r="BP72" s="29">
        <v>0</v>
      </c>
      <c r="BQ72" s="29">
        <v>0</v>
      </c>
      <c r="BR72" s="29">
        <v>0</v>
      </c>
      <c r="BS72" s="29">
        <v>0</v>
      </c>
      <c r="BT72" s="29">
        <v>0</v>
      </c>
      <c r="BU72" s="29">
        <v>0</v>
      </c>
      <c r="BV72" s="29">
        <v>0</v>
      </c>
      <c r="BW72" s="29">
        <v>0</v>
      </c>
      <c r="BX72" s="29">
        <v>0</v>
      </c>
      <c r="BY72" s="29">
        <f t="shared" si="46"/>
        <v>1.798</v>
      </c>
      <c r="BZ72" s="29">
        <f t="shared" si="46"/>
        <v>0</v>
      </c>
      <c r="CA72" s="29">
        <v>0</v>
      </c>
      <c r="CB72" s="29">
        <f t="shared" si="47"/>
        <v>0</v>
      </c>
      <c r="CC72" s="29">
        <f t="shared" si="47"/>
        <v>0</v>
      </c>
      <c r="CD72" s="29">
        <f t="shared" si="47"/>
        <v>8</v>
      </c>
      <c r="CE72" s="29">
        <v>0</v>
      </c>
      <c r="CF72" s="29">
        <f t="shared" si="37"/>
        <v>0.70399999999999996</v>
      </c>
      <c r="CG72" s="29">
        <v>0</v>
      </c>
      <c r="CH72" s="29">
        <v>0</v>
      </c>
      <c r="CI72" s="29">
        <f t="shared" si="48"/>
        <v>0</v>
      </c>
      <c r="CJ72" s="29">
        <f t="shared" si="48"/>
        <v>0</v>
      </c>
      <c r="CK72" s="29">
        <f t="shared" si="48"/>
        <v>8</v>
      </c>
      <c r="CL72" s="30" t="s">
        <v>48</v>
      </c>
    </row>
    <row r="73" spans="1:90" s="31" customFormat="1" ht="60.75" hidden="1" thickBot="1">
      <c r="A73" s="26" t="s">
        <v>149</v>
      </c>
      <c r="B73" s="27" t="s">
        <v>150</v>
      </c>
      <c r="C73" s="34" t="s">
        <v>52</v>
      </c>
      <c r="D73" s="29">
        <v>0</v>
      </c>
      <c r="E73" s="29">
        <v>0</v>
      </c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29">
        <v>0</v>
      </c>
      <c r="BU73" s="29">
        <v>0</v>
      </c>
      <c r="BV73" s="29">
        <v>0</v>
      </c>
      <c r="BW73" s="29">
        <v>0</v>
      </c>
      <c r="BX73" s="29">
        <v>0</v>
      </c>
      <c r="BY73" s="29">
        <f t="shared" si="46"/>
        <v>0</v>
      </c>
      <c r="BZ73" s="29">
        <f t="shared" si="46"/>
        <v>0</v>
      </c>
      <c r="CA73" s="29">
        <v>0</v>
      </c>
      <c r="CB73" s="29">
        <f t="shared" si="47"/>
        <v>0</v>
      </c>
      <c r="CC73" s="29">
        <f t="shared" si="47"/>
        <v>0</v>
      </c>
      <c r="CD73" s="29">
        <f t="shared" si="47"/>
        <v>0</v>
      </c>
      <c r="CE73" s="29">
        <v>0</v>
      </c>
      <c r="CF73" s="29">
        <f t="shared" si="37"/>
        <v>0</v>
      </c>
      <c r="CG73" s="29">
        <v>0</v>
      </c>
      <c r="CH73" s="29">
        <v>0</v>
      </c>
      <c r="CI73" s="29">
        <f t="shared" si="48"/>
        <v>0</v>
      </c>
      <c r="CJ73" s="29">
        <f t="shared" si="48"/>
        <v>0</v>
      </c>
      <c r="CK73" s="29">
        <f t="shared" si="48"/>
        <v>0</v>
      </c>
      <c r="CL73" s="30" t="s">
        <v>48</v>
      </c>
    </row>
    <row r="74" spans="1:90" s="31" customFormat="1" ht="60.75" hidden="1" thickBot="1">
      <c r="A74" s="26" t="s">
        <v>151</v>
      </c>
      <c r="B74" s="27" t="s">
        <v>152</v>
      </c>
      <c r="C74" s="34" t="s">
        <v>52</v>
      </c>
      <c r="D74" s="29">
        <v>0</v>
      </c>
      <c r="E74" s="29">
        <v>0</v>
      </c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>
        <v>0</v>
      </c>
      <c r="U74" s="29">
        <v>0</v>
      </c>
      <c r="V74" s="29">
        <v>0</v>
      </c>
      <c r="W74" s="29">
        <v>0</v>
      </c>
      <c r="X74" s="29">
        <v>0</v>
      </c>
      <c r="Y74" s="29">
        <v>0</v>
      </c>
      <c r="Z74" s="29">
        <v>0</v>
      </c>
      <c r="AA74" s="29">
        <v>0</v>
      </c>
      <c r="AB74" s="29">
        <v>0</v>
      </c>
      <c r="AC74" s="29">
        <v>0</v>
      </c>
      <c r="AD74" s="29">
        <v>0</v>
      </c>
      <c r="AE74" s="29">
        <v>0</v>
      </c>
      <c r="AF74" s="29">
        <v>0</v>
      </c>
      <c r="AG74" s="29">
        <v>0</v>
      </c>
      <c r="AH74" s="29">
        <v>0</v>
      </c>
      <c r="AI74" s="29">
        <v>0</v>
      </c>
      <c r="AJ74" s="29">
        <v>0</v>
      </c>
      <c r="AK74" s="29">
        <v>0</v>
      </c>
      <c r="AL74" s="29">
        <v>0</v>
      </c>
      <c r="AM74" s="29">
        <v>0</v>
      </c>
      <c r="AN74" s="29">
        <v>0</v>
      </c>
      <c r="AO74" s="29">
        <v>0</v>
      </c>
      <c r="AP74" s="29">
        <v>0</v>
      </c>
      <c r="AQ74" s="29">
        <v>0</v>
      </c>
      <c r="AR74" s="29">
        <v>0</v>
      </c>
      <c r="AS74" s="29">
        <v>0</v>
      </c>
      <c r="AT74" s="29">
        <v>0</v>
      </c>
      <c r="AU74" s="29">
        <v>0</v>
      </c>
      <c r="AV74" s="29">
        <v>0</v>
      </c>
      <c r="AW74" s="29">
        <v>0</v>
      </c>
      <c r="AX74" s="29">
        <v>0</v>
      </c>
      <c r="AY74" s="29">
        <v>0</v>
      </c>
      <c r="AZ74" s="29">
        <v>0</v>
      </c>
      <c r="BA74" s="29">
        <v>0</v>
      </c>
      <c r="BB74" s="29">
        <v>0</v>
      </c>
      <c r="BC74" s="29">
        <v>0</v>
      </c>
      <c r="BD74" s="29">
        <v>0</v>
      </c>
      <c r="BE74" s="29">
        <v>0</v>
      </c>
      <c r="BF74" s="29">
        <v>0</v>
      </c>
      <c r="BG74" s="29">
        <v>0</v>
      </c>
      <c r="BH74" s="29">
        <v>0</v>
      </c>
      <c r="BI74" s="29">
        <v>0</v>
      </c>
      <c r="BJ74" s="29">
        <v>0</v>
      </c>
      <c r="BK74" s="29">
        <v>0</v>
      </c>
      <c r="BL74" s="29">
        <v>0</v>
      </c>
      <c r="BM74" s="29">
        <v>0</v>
      </c>
      <c r="BN74" s="29">
        <v>0</v>
      </c>
      <c r="BO74" s="29">
        <v>0</v>
      </c>
      <c r="BP74" s="29">
        <v>0</v>
      </c>
      <c r="BQ74" s="29">
        <v>0</v>
      </c>
      <c r="BR74" s="29">
        <v>0</v>
      </c>
      <c r="BS74" s="29">
        <v>0</v>
      </c>
      <c r="BT74" s="29">
        <v>0</v>
      </c>
      <c r="BU74" s="29">
        <v>0</v>
      </c>
      <c r="BV74" s="29">
        <v>0</v>
      </c>
      <c r="BW74" s="29">
        <v>0</v>
      </c>
      <c r="BX74" s="29">
        <v>0</v>
      </c>
      <c r="BY74" s="29">
        <f t="shared" si="46"/>
        <v>0</v>
      </c>
      <c r="BZ74" s="29">
        <f t="shared" si="46"/>
        <v>0</v>
      </c>
      <c r="CA74" s="29">
        <v>0</v>
      </c>
      <c r="CB74" s="29">
        <f t="shared" si="47"/>
        <v>0</v>
      </c>
      <c r="CC74" s="29">
        <f t="shared" si="47"/>
        <v>0</v>
      </c>
      <c r="CD74" s="29">
        <f t="shared" si="47"/>
        <v>0</v>
      </c>
      <c r="CE74" s="29">
        <v>0</v>
      </c>
      <c r="CF74" s="29">
        <f t="shared" si="37"/>
        <v>0</v>
      </c>
      <c r="CG74" s="29">
        <v>0</v>
      </c>
      <c r="CH74" s="29">
        <v>0</v>
      </c>
      <c r="CI74" s="29">
        <f t="shared" si="48"/>
        <v>0</v>
      </c>
      <c r="CJ74" s="29">
        <f t="shared" si="48"/>
        <v>0</v>
      </c>
      <c r="CK74" s="29">
        <f t="shared" si="48"/>
        <v>0</v>
      </c>
      <c r="CL74" s="30" t="s">
        <v>48</v>
      </c>
    </row>
    <row r="75" spans="1:90" s="31" customFormat="1" ht="60.75" hidden="1" thickBot="1">
      <c r="A75" s="26" t="s">
        <v>153</v>
      </c>
      <c r="B75" s="27" t="s">
        <v>154</v>
      </c>
      <c r="C75" s="34" t="s">
        <v>52</v>
      </c>
      <c r="D75" s="29">
        <v>0</v>
      </c>
      <c r="E75" s="29">
        <v>0</v>
      </c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0</v>
      </c>
      <c r="AE75" s="29">
        <v>0</v>
      </c>
      <c r="AF75" s="29">
        <v>0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>
        <v>0</v>
      </c>
      <c r="AX75" s="29">
        <v>0</v>
      </c>
      <c r="AY75" s="29">
        <v>0</v>
      </c>
      <c r="AZ75" s="29">
        <v>0</v>
      </c>
      <c r="BA75" s="29">
        <v>0</v>
      </c>
      <c r="BB75" s="29">
        <v>0</v>
      </c>
      <c r="BC75" s="29">
        <v>0</v>
      </c>
      <c r="BD75" s="29">
        <v>0</v>
      </c>
      <c r="BE75" s="29">
        <v>0</v>
      </c>
      <c r="BF75" s="29">
        <v>0</v>
      </c>
      <c r="BG75" s="29">
        <v>0</v>
      </c>
      <c r="BH75" s="29">
        <v>0</v>
      </c>
      <c r="BI75" s="29">
        <v>0</v>
      </c>
      <c r="BJ75" s="29">
        <v>0</v>
      </c>
      <c r="BK75" s="29">
        <v>0</v>
      </c>
      <c r="BL75" s="29">
        <v>0</v>
      </c>
      <c r="BM75" s="29">
        <v>0</v>
      </c>
      <c r="BN75" s="29">
        <v>0</v>
      </c>
      <c r="BO75" s="29">
        <v>0</v>
      </c>
      <c r="BP75" s="29">
        <v>0</v>
      </c>
      <c r="BQ75" s="29">
        <v>0</v>
      </c>
      <c r="BR75" s="29">
        <v>0</v>
      </c>
      <c r="BS75" s="29">
        <v>0</v>
      </c>
      <c r="BT75" s="29">
        <v>0</v>
      </c>
      <c r="BU75" s="29">
        <v>0</v>
      </c>
      <c r="BV75" s="29">
        <v>0</v>
      </c>
      <c r="BW75" s="29">
        <v>0</v>
      </c>
      <c r="BX75" s="29">
        <v>0</v>
      </c>
      <c r="BY75" s="29">
        <f t="shared" si="46"/>
        <v>0</v>
      </c>
      <c r="BZ75" s="29">
        <f t="shared" si="46"/>
        <v>0</v>
      </c>
      <c r="CA75" s="29">
        <v>0</v>
      </c>
      <c r="CB75" s="29">
        <f t="shared" si="47"/>
        <v>0</v>
      </c>
      <c r="CC75" s="29">
        <f t="shared" si="47"/>
        <v>0</v>
      </c>
      <c r="CD75" s="29">
        <f t="shared" si="47"/>
        <v>0</v>
      </c>
      <c r="CE75" s="29">
        <v>0</v>
      </c>
      <c r="CF75" s="29">
        <f t="shared" si="37"/>
        <v>0</v>
      </c>
      <c r="CG75" s="29">
        <v>0</v>
      </c>
      <c r="CH75" s="29">
        <v>0</v>
      </c>
      <c r="CI75" s="29">
        <f t="shared" si="48"/>
        <v>0</v>
      </c>
      <c r="CJ75" s="29">
        <f t="shared" si="48"/>
        <v>0</v>
      </c>
      <c r="CK75" s="29">
        <f t="shared" si="48"/>
        <v>0</v>
      </c>
      <c r="CL75" s="30" t="s">
        <v>48</v>
      </c>
    </row>
    <row r="76" spans="1:90" s="31" customFormat="1" ht="60.75" hidden="1" thickBot="1">
      <c r="A76" s="26" t="s">
        <v>155</v>
      </c>
      <c r="B76" s="27" t="s">
        <v>156</v>
      </c>
      <c r="C76" s="34" t="s">
        <v>52</v>
      </c>
      <c r="D76" s="29">
        <v>0</v>
      </c>
      <c r="E76" s="29">
        <v>0</v>
      </c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0</v>
      </c>
      <c r="BI76" s="29">
        <v>0</v>
      </c>
      <c r="BJ76" s="29">
        <v>0</v>
      </c>
      <c r="BK76" s="29">
        <v>0</v>
      </c>
      <c r="BL76" s="29">
        <v>0</v>
      </c>
      <c r="BM76" s="29">
        <v>0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29">
        <v>0</v>
      </c>
      <c r="BU76" s="29">
        <v>0</v>
      </c>
      <c r="BV76" s="29">
        <v>0</v>
      </c>
      <c r="BW76" s="29">
        <v>0</v>
      </c>
      <c r="BX76" s="29">
        <v>0</v>
      </c>
      <c r="BY76" s="29">
        <f t="shared" si="46"/>
        <v>0</v>
      </c>
      <c r="BZ76" s="29">
        <f t="shared" si="46"/>
        <v>0</v>
      </c>
      <c r="CA76" s="29">
        <v>0</v>
      </c>
      <c r="CB76" s="29">
        <f t="shared" si="47"/>
        <v>0</v>
      </c>
      <c r="CC76" s="29">
        <f t="shared" si="47"/>
        <v>0</v>
      </c>
      <c r="CD76" s="29">
        <f t="shared" si="47"/>
        <v>0</v>
      </c>
      <c r="CE76" s="29">
        <v>0</v>
      </c>
      <c r="CF76" s="29">
        <f t="shared" si="37"/>
        <v>0</v>
      </c>
      <c r="CG76" s="29">
        <v>0</v>
      </c>
      <c r="CH76" s="29">
        <v>0</v>
      </c>
      <c r="CI76" s="29">
        <f t="shared" si="48"/>
        <v>0</v>
      </c>
      <c r="CJ76" s="29">
        <f t="shared" si="48"/>
        <v>0</v>
      </c>
      <c r="CK76" s="29">
        <f t="shared" si="48"/>
        <v>0</v>
      </c>
      <c r="CL76" s="30" t="s">
        <v>48</v>
      </c>
    </row>
    <row r="77" spans="1:90" s="31" customFormat="1" ht="45.75" hidden="1" thickBot="1">
      <c r="A77" s="26" t="s">
        <v>157</v>
      </c>
      <c r="B77" s="27" t="s">
        <v>158</v>
      </c>
      <c r="C77" s="34" t="s">
        <v>52</v>
      </c>
      <c r="D77" s="29">
        <v>0</v>
      </c>
      <c r="E77" s="29">
        <v>0</v>
      </c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0</v>
      </c>
      <c r="AS77" s="29">
        <v>0</v>
      </c>
      <c r="AT77" s="29">
        <v>0</v>
      </c>
      <c r="AU77" s="29">
        <v>0</v>
      </c>
      <c r="AV77" s="29">
        <v>0</v>
      </c>
      <c r="AW77" s="29">
        <v>0</v>
      </c>
      <c r="AX77" s="29">
        <v>0</v>
      </c>
      <c r="AY77" s="29">
        <v>0</v>
      </c>
      <c r="AZ77" s="29">
        <v>0</v>
      </c>
      <c r="BA77" s="29">
        <v>0</v>
      </c>
      <c r="BB77" s="29">
        <v>0</v>
      </c>
      <c r="BC77" s="29">
        <v>0</v>
      </c>
      <c r="BD77" s="29">
        <v>0</v>
      </c>
      <c r="BE77" s="29">
        <v>0</v>
      </c>
      <c r="BF77" s="29">
        <v>0</v>
      </c>
      <c r="BG77" s="29">
        <v>0</v>
      </c>
      <c r="BH77" s="29">
        <v>0</v>
      </c>
      <c r="BI77" s="29">
        <v>0</v>
      </c>
      <c r="BJ77" s="29">
        <v>0</v>
      </c>
      <c r="BK77" s="29">
        <v>0</v>
      </c>
      <c r="BL77" s="29">
        <v>0</v>
      </c>
      <c r="BM77" s="29">
        <v>0</v>
      </c>
      <c r="BN77" s="29">
        <v>0</v>
      </c>
      <c r="BO77" s="29">
        <v>0</v>
      </c>
      <c r="BP77" s="29">
        <v>0</v>
      </c>
      <c r="BQ77" s="29">
        <v>0</v>
      </c>
      <c r="BR77" s="29">
        <v>0</v>
      </c>
      <c r="BS77" s="29">
        <v>0</v>
      </c>
      <c r="BT77" s="29">
        <v>0</v>
      </c>
      <c r="BU77" s="29">
        <v>0</v>
      </c>
      <c r="BV77" s="29">
        <v>0</v>
      </c>
      <c r="BW77" s="29">
        <v>0</v>
      </c>
      <c r="BX77" s="29">
        <v>0</v>
      </c>
      <c r="BY77" s="29">
        <f t="shared" si="46"/>
        <v>0</v>
      </c>
      <c r="BZ77" s="29">
        <f t="shared" si="46"/>
        <v>0</v>
      </c>
      <c r="CA77" s="29">
        <v>0</v>
      </c>
      <c r="CB77" s="29">
        <f t="shared" si="47"/>
        <v>0</v>
      </c>
      <c r="CC77" s="29">
        <f t="shared" si="47"/>
        <v>0</v>
      </c>
      <c r="CD77" s="29">
        <f t="shared" si="47"/>
        <v>0</v>
      </c>
      <c r="CE77" s="29">
        <v>0</v>
      </c>
      <c r="CF77" s="29">
        <f t="shared" si="37"/>
        <v>0</v>
      </c>
      <c r="CG77" s="29">
        <v>0</v>
      </c>
      <c r="CH77" s="29">
        <v>0</v>
      </c>
      <c r="CI77" s="29">
        <f t="shared" si="48"/>
        <v>0</v>
      </c>
      <c r="CJ77" s="29">
        <f t="shared" si="48"/>
        <v>0</v>
      </c>
      <c r="CK77" s="29">
        <f t="shared" si="48"/>
        <v>0</v>
      </c>
      <c r="CL77" s="30" t="s">
        <v>48</v>
      </c>
    </row>
    <row r="78" spans="1:90" s="31" customFormat="1" ht="60.75" hidden="1" thickBot="1">
      <c r="A78" s="26" t="s">
        <v>159</v>
      </c>
      <c r="B78" s="27" t="s">
        <v>160</v>
      </c>
      <c r="C78" s="34" t="s">
        <v>52</v>
      </c>
      <c r="D78" s="29">
        <v>0</v>
      </c>
      <c r="E78" s="29">
        <v>0</v>
      </c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0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0</v>
      </c>
      <c r="AT78" s="29">
        <v>0</v>
      </c>
      <c r="AU78" s="29">
        <v>0</v>
      </c>
      <c r="AV78" s="29">
        <v>0</v>
      </c>
      <c r="AW78" s="29">
        <v>0</v>
      </c>
      <c r="AX78" s="29">
        <v>0</v>
      </c>
      <c r="AY78" s="29">
        <v>0</v>
      </c>
      <c r="AZ78" s="29">
        <v>0</v>
      </c>
      <c r="BA78" s="29">
        <v>0</v>
      </c>
      <c r="BB78" s="29">
        <v>0</v>
      </c>
      <c r="BC78" s="29">
        <v>0</v>
      </c>
      <c r="BD78" s="29">
        <v>0</v>
      </c>
      <c r="BE78" s="29">
        <v>0</v>
      </c>
      <c r="BF78" s="29">
        <v>0</v>
      </c>
      <c r="BG78" s="29">
        <v>0</v>
      </c>
      <c r="BH78" s="29">
        <v>0</v>
      </c>
      <c r="BI78" s="29">
        <v>0</v>
      </c>
      <c r="BJ78" s="29">
        <v>0</v>
      </c>
      <c r="BK78" s="29">
        <v>0</v>
      </c>
      <c r="BL78" s="29">
        <v>0</v>
      </c>
      <c r="BM78" s="29">
        <v>0</v>
      </c>
      <c r="BN78" s="29">
        <v>0</v>
      </c>
      <c r="BO78" s="29">
        <v>0</v>
      </c>
      <c r="BP78" s="29">
        <v>0</v>
      </c>
      <c r="BQ78" s="29">
        <v>0</v>
      </c>
      <c r="BR78" s="29">
        <v>0</v>
      </c>
      <c r="BS78" s="29">
        <v>0</v>
      </c>
      <c r="BT78" s="29">
        <v>0</v>
      </c>
      <c r="BU78" s="29">
        <v>0</v>
      </c>
      <c r="BV78" s="29">
        <v>0</v>
      </c>
      <c r="BW78" s="29">
        <v>0</v>
      </c>
      <c r="BX78" s="29">
        <v>0</v>
      </c>
      <c r="BY78" s="29">
        <f t="shared" si="46"/>
        <v>0</v>
      </c>
      <c r="BZ78" s="29">
        <f t="shared" si="46"/>
        <v>0</v>
      </c>
      <c r="CA78" s="29">
        <v>0</v>
      </c>
      <c r="CB78" s="29">
        <f t="shared" si="47"/>
        <v>0</v>
      </c>
      <c r="CC78" s="29">
        <f t="shared" si="47"/>
        <v>0</v>
      </c>
      <c r="CD78" s="29">
        <f t="shared" si="47"/>
        <v>0</v>
      </c>
      <c r="CE78" s="29">
        <v>0</v>
      </c>
      <c r="CF78" s="29">
        <f t="shared" si="37"/>
        <v>0</v>
      </c>
      <c r="CG78" s="29">
        <v>0</v>
      </c>
      <c r="CH78" s="29">
        <v>0</v>
      </c>
      <c r="CI78" s="29">
        <f t="shared" si="48"/>
        <v>0</v>
      </c>
      <c r="CJ78" s="29">
        <f t="shared" si="48"/>
        <v>0</v>
      </c>
      <c r="CK78" s="29">
        <f t="shared" si="48"/>
        <v>0</v>
      </c>
      <c r="CL78" s="30" t="s">
        <v>48</v>
      </c>
    </row>
    <row r="79" spans="1:90" s="31" customFormat="1" ht="90.75" hidden="1" thickBot="1">
      <c r="A79" s="26" t="s">
        <v>161</v>
      </c>
      <c r="B79" s="27" t="s">
        <v>162</v>
      </c>
      <c r="C79" s="34" t="s">
        <v>52</v>
      </c>
      <c r="D79" s="29">
        <v>0</v>
      </c>
      <c r="E79" s="29">
        <v>0</v>
      </c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0</v>
      </c>
      <c r="AG79" s="29">
        <v>0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0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>
        <v>0</v>
      </c>
      <c r="AX79" s="29">
        <v>0</v>
      </c>
      <c r="AY79" s="29">
        <v>0</v>
      </c>
      <c r="AZ79" s="29">
        <v>0</v>
      </c>
      <c r="BA79" s="29">
        <v>0</v>
      </c>
      <c r="BB79" s="29">
        <v>0</v>
      </c>
      <c r="BC79" s="29">
        <v>0</v>
      </c>
      <c r="BD79" s="29">
        <v>0</v>
      </c>
      <c r="BE79" s="29">
        <v>0</v>
      </c>
      <c r="BF79" s="29">
        <v>0</v>
      </c>
      <c r="BG79" s="29">
        <v>0</v>
      </c>
      <c r="BH79" s="29">
        <v>0</v>
      </c>
      <c r="BI79" s="29">
        <v>0</v>
      </c>
      <c r="BJ79" s="29">
        <v>0</v>
      </c>
      <c r="BK79" s="29">
        <v>0</v>
      </c>
      <c r="BL79" s="29">
        <v>0</v>
      </c>
      <c r="BM79" s="29">
        <v>0</v>
      </c>
      <c r="BN79" s="29">
        <v>0</v>
      </c>
      <c r="BO79" s="29">
        <v>0</v>
      </c>
      <c r="BP79" s="29">
        <v>0</v>
      </c>
      <c r="BQ79" s="29">
        <v>0</v>
      </c>
      <c r="BR79" s="29">
        <v>0</v>
      </c>
      <c r="BS79" s="29">
        <v>0</v>
      </c>
      <c r="BT79" s="29">
        <v>0</v>
      </c>
      <c r="BU79" s="29">
        <v>0</v>
      </c>
      <c r="BV79" s="29">
        <v>0</v>
      </c>
      <c r="BW79" s="29">
        <v>0</v>
      </c>
      <c r="BX79" s="29">
        <v>0</v>
      </c>
      <c r="BY79" s="29">
        <f t="shared" si="46"/>
        <v>0</v>
      </c>
      <c r="BZ79" s="29">
        <f t="shared" si="46"/>
        <v>0</v>
      </c>
      <c r="CA79" s="29">
        <v>0</v>
      </c>
      <c r="CB79" s="29">
        <f t="shared" si="47"/>
        <v>0</v>
      </c>
      <c r="CC79" s="29">
        <f t="shared" si="47"/>
        <v>0</v>
      </c>
      <c r="CD79" s="29">
        <f t="shared" si="47"/>
        <v>0</v>
      </c>
      <c r="CE79" s="29">
        <v>0</v>
      </c>
      <c r="CF79" s="29">
        <f t="shared" si="37"/>
        <v>0</v>
      </c>
      <c r="CG79" s="29">
        <v>0</v>
      </c>
      <c r="CH79" s="29">
        <v>0</v>
      </c>
      <c r="CI79" s="29">
        <f t="shared" si="48"/>
        <v>0</v>
      </c>
      <c r="CJ79" s="29">
        <f t="shared" si="48"/>
        <v>0</v>
      </c>
      <c r="CK79" s="29">
        <f t="shared" si="48"/>
        <v>0</v>
      </c>
      <c r="CL79" s="30" t="s">
        <v>48</v>
      </c>
    </row>
    <row r="80" spans="1:90" s="31" customFormat="1" ht="75.75" hidden="1" thickBot="1">
      <c r="A80" s="26" t="s">
        <v>163</v>
      </c>
      <c r="B80" s="27" t="s">
        <v>164</v>
      </c>
      <c r="C80" s="34" t="s">
        <v>52</v>
      </c>
      <c r="D80" s="29">
        <v>0</v>
      </c>
      <c r="E80" s="29">
        <v>0</v>
      </c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0</v>
      </c>
      <c r="AB80" s="29">
        <v>0</v>
      </c>
      <c r="AC80" s="29">
        <v>0</v>
      </c>
      <c r="AD80" s="29">
        <v>0</v>
      </c>
      <c r="AE80" s="29">
        <v>0</v>
      </c>
      <c r="AF80" s="29">
        <v>0</v>
      </c>
      <c r="AG80" s="29">
        <v>0</v>
      </c>
      <c r="AH80" s="29">
        <v>0</v>
      </c>
      <c r="AI80" s="29">
        <v>0</v>
      </c>
      <c r="AJ80" s="29">
        <v>0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0</v>
      </c>
      <c r="AR80" s="29">
        <v>0</v>
      </c>
      <c r="AS80" s="29">
        <v>0</v>
      </c>
      <c r="AT80" s="29">
        <v>0</v>
      </c>
      <c r="AU80" s="29">
        <v>0</v>
      </c>
      <c r="AV80" s="29">
        <v>0</v>
      </c>
      <c r="AW80" s="29">
        <v>0</v>
      </c>
      <c r="AX80" s="29">
        <v>0</v>
      </c>
      <c r="AY80" s="29">
        <v>0</v>
      </c>
      <c r="AZ80" s="29">
        <v>0</v>
      </c>
      <c r="BA80" s="29">
        <v>0</v>
      </c>
      <c r="BB80" s="29">
        <v>0</v>
      </c>
      <c r="BC80" s="29">
        <v>0</v>
      </c>
      <c r="BD80" s="29">
        <v>0</v>
      </c>
      <c r="BE80" s="29">
        <v>0</v>
      </c>
      <c r="BF80" s="29">
        <v>0</v>
      </c>
      <c r="BG80" s="29">
        <v>0</v>
      </c>
      <c r="BH80" s="29">
        <v>0</v>
      </c>
      <c r="BI80" s="29">
        <v>0</v>
      </c>
      <c r="BJ80" s="29">
        <v>0</v>
      </c>
      <c r="BK80" s="29">
        <v>0</v>
      </c>
      <c r="BL80" s="29">
        <v>0</v>
      </c>
      <c r="BM80" s="29">
        <v>0</v>
      </c>
      <c r="BN80" s="29">
        <v>0</v>
      </c>
      <c r="BO80" s="29">
        <v>0</v>
      </c>
      <c r="BP80" s="29">
        <v>0</v>
      </c>
      <c r="BQ80" s="29">
        <v>0</v>
      </c>
      <c r="BR80" s="29">
        <v>0</v>
      </c>
      <c r="BS80" s="29">
        <v>0</v>
      </c>
      <c r="BT80" s="29">
        <v>0</v>
      </c>
      <c r="BU80" s="29">
        <v>0</v>
      </c>
      <c r="BV80" s="29">
        <v>0</v>
      </c>
      <c r="BW80" s="29">
        <v>0</v>
      </c>
      <c r="BX80" s="29">
        <v>0</v>
      </c>
      <c r="BY80" s="29">
        <f t="shared" si="46"/>
        <v>0</v>
      </c>
      <c r="BZ80" s="29">
        <f t="shared" si="46"/>
        <v>0</v>
      </c>
      <c r="CA80" s="29">
        <v>0</v>
      </c>
      <c r="CB80" s="29">
        <f t="shared" si="47"/>
        <v>0</v>
      </c>
      <c r="CC80" s="29">
        <f t="shared" si="47"/>
        <v>0</v>
      </c>
      <c r="CD80" s="29">
        <f t="shared" si="47"/>
        <v>0</v>
      </c>
      <c r="CE80" s="29">
        <v>0</v>
      </c>
      <c r="CF80" s="29">
        <f t="shared" si="37"/>
        <v>0</v>
      </c>
      <c r="CG80" s="29">
        <v>0</v>
      </c>
      <c r="CH80" s="29">
        <v>0</v>
      </c>
      <c r="CI80" s="29">
        <f t="shared" si="48"/>
        <v>0</v>
      </c>
      <c r="CJ80" s="29">
        <f t="shared" si="48"/>
        <v>0</v>
      </c>
      <c r="CK80" s="29">
        <f t="shared" si="48"/>
        <v>0</v>
      </c>
      <c r="CL80" s="30" t="s">
        <v>48</v>
      </c>
    </row>
    <row r="81" spans="1:90" s="31" customFormat="1" ht="75.75" hidden="1" thickBot="1">
      <c r="A81" s="26" t="s">
        <v>165</v>
      </c>
      <c r="B81" s="27" t="s">
        <v>166</v>
      </c>
      <c r="C81" s="34" t="s">
        <v>52</v>
      </c>
      <c r="D81" s="29">
        <v>0</v>
      </c>
      <c r="E81" s="29">
        <v>0</v>
      </c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0</v>
      </c>
      <c r="AE81" s="29">
        <v>0</v>
      </c>
      <c r="AF81" s="29">
        <v>0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>
        <v>0</v>
      </c>
      <c r="AX81" s="29">
        <v>0</v>
      </c>
      <c r="AY81" s="29">
        <v>0</v>
      </c>
      <c r="AZ81" s="29">
        <v>0</v>
      </c>
      <c r="BA81" s="29">
        <v>0</v>
      </c>
      <c r="BB81" s="29">
        <v>0</v>
      </c>
      <c r="BC81" s="29">
        <v>0</v>
      </c>
      <c r="BD81" s="29">
        <v>0</v>
      </c>
      <c r="BE81" s="29">
        <v>0</v>
      </c>
      <c r="BF81" s="29">
        <v>0</v>
      </c>
      <c r="BG81" s="29">
        <v>0</v>
      </c>
      <c r="BH81" s="29">
        <v>0</v>
      </c>
      <c r="BI81" s="29">
        <v>0</v>
      </c>
      <c r="BJ81" s="29">
        <v>0</v>
      </c>
      <c r="BK81" s="29">
        <v>0</v>
      </c>
      <c r="BL81" s="29">
        <v>0</v>
      </c>
      <c r="BM81" s="29">
        <v>0</v>
      </c>
      <c r="BN81" s="29">
        <v>0</v>
      </c>
      <c r="BO81" s="29">
        <v>0</v>
      </c>
      <c r="BP81" s="29">
        <v>0</v>
      </c>
      <c r="BQ81" s="29">
        <v>0</v>
      </c>
      <c r="BR81" s="29">
        <v>0</v>
      </c>
      <c r="BS81" s="29">
        <v>0</v>
      </c>
      <c r="BT81" s="29">
        <v>0</v>
      </c>
      <c r="BU81" s="29">
        <v>0</v>
      </c>
      <c r="BV81" s="29">
        <v>0</v>
      </c>
      <c r="BW81" s="29">
        <v>0</v>
      </c>
      <c r="BX81" s="29">
        <v>0</v>
      </c>
      <c r="BY81" s="29">
        <f t="shared" si="46"/>
        <v>0</v>
      </c>
      <c r="BZ81" s="29">
        <f t="shared" si="46"/>
        <v>0</v>
      </c>
      <c r="CA81" s="29">
        <v>0</v>
      </c>
      <c r="CB81" s="29">
        <f t="shared" si="47"/>
        <v>0</v>
      </c>
      <c r="CC81" s="29">
        <f t="shared" si="47"/>
        <v>0</v>
      </c>
      <c r="CD81" s="29">
        <f t="shared" si="47"/>
        <v>0</v>
      </c>
      <c r="CE81" s="29">
        <v>0</v>
      </c>
      <c r="CF81" s="29">
        <f t="shared" si="37"/>
        <v>0</v>
      </c>
      <c r="CG81" s="29">
        <v>0</v>
      </c>
      <c r="CH81" s="29">
        <v>0</v>
      </c>
      <c r="CI81" s="29">
        <f t="shared" si="48"/>
        <v>0</v>
      </c>
      <c r="CJ81" s="29">
        <f t="shared" si="48"/>
        <v>0</v>
      </c>
      <c r="CK81" s="29">
        <f t="shared" si="48"/>
        <v>0</v>
      </c>
      <c r="CL81" s="30" t="s">
        <v>48</v>
      </c>
    </row>
    <row r="82" spans="1:90" s="31" customFormat="1" ht="45.75" thickBot="1">
      <c r="A82" s="26" t="s">
        <v>167</v>
      </c>
      <c r="B82" s="27" t="s">
        <v>168</v>
      </c>
      <c r="C82" s="34" t="s">
        <v>52</v>
      </c>
      <c r="D82" s="29">
        <f t="shared" ref="D82" si="117">SUM(D83:D89)</f>
        <v>14.863000000000001</v>
      </c>
      <c r="E82" s="29">
        <f t="shared" ref="E82:CA82" si="118">SUM(E83:E89)</f>
        <v>10.161000000000001</v>
      </c>
      <c r="F82" s="29">
        <f t="shared" ref="F82:L82" si="119">SUM(F83:F89)</f>
        <v>0</v>
      </c>
      <c r="G82" s="29">
        <f t="shared" si="119"/>
        <v>1.7950000000000002</v>
      </c>
      <c r="H82" s="29">
        <f t="shared" si="119"/>
        <v>0</v>
      </c>
      <c r="I82" s="29">
        <f t="shared" si="119"/>
        <v>0</v>
      </c>
      <c r="J82" s="29">
        <f t="shared" si="119"/>
        <v>0</v>
      </c>
      <c r="K82" s="29">
        <f t="shared" si="119"/>
        <v>0.45999999999999996</v>
      </c>
      <c r="L82" s="29">
        <f t="shared" si="119"/>
        <v>5</v>
      </c>
      <c r="M82" s="29">
        <f t="shared" si="118"/>
        <v>0</v>
      </c>
      <c r="N82" s="29">
        <f t="shared" si="118"/>
        <v>1.7950000000000002</v>
      </c>
      <c r="O82" s="29">
        <f t="shared" si="118"/>
        <v>0</v>
      </c>
      <c r="P82" s="29">
        <f t="shared" si="118"/>
        <v>0</v>
      </c>
      <c r="Q82" s="29">
        <f t="shared" si="118"/>
        <v>0</v>
      </c>
      <c r="R82" s="29">
        <f t="shared" si="118"/>
        <v>0.45999999999999996</v>
      </c>
      <c r="S82" s="29">
        <f t="shared" si="118"/>
        <v>5</v>
      </c>
      <c r="T82" s="29">
        <f t="shared" ref="T82:Z82" si="120">SUM(T83:T89)</f>
        <v>0</v>
      </c>
      <c r="U82" s="29">
        <f t="shared" si="120"/>
        <v>2.3479900000000002</v>
      </c>
      <c r="V82" s="29">
        <f t="shared" si="120"/>
        <v>0</v>
      </c>
      <c r="W82" s="29">
        <f t="shared" si="120"/>
        <v>0</v>
      </c>
      <c r="X82" s="29">
        <f t="shared" si="120"/>
        <v>1.0009999999999999</v>
      </c>
      <c r="Y82" s="29">
        <f t="shared" si="120"/>
        <v>0</v>
      </c>
      <c r="Z82" s="29">
        <f t="shared" si="120"/>
        <v>0</v>
      </c>
      <c r="AA82" s="29">
        <f t="shared" si="118"/>
        <v>0</v>
      </c>
      <c r="AB82" s="29">
        <f t="shared" si="118"/>
        <v>2.3479900000000002</v>
      </c>
      <c r="AC82" s="29">
        <f t="shared" si="118"/>
        <v>0</v>
      </c>
      <c r="AD82" s="29">
        <f t="shared" si="118"/>
        <v>0</v>
      </c>
      <c r="AE82" s="29">
        <f t="shared" si="118"/>
        <v>1.0009999999999999</v>
      </c>
      <c r="AF82" s="29">
        <f t="shared" si="118"/>
        <v>0</v>
      </c>
      <c r="AG82" s="29">
        <f t="shared" si="118"/>
        <v>0</v>
      </c>
      <c r="AH82" s="29">
        <f t="shared" ref="AH82:AN82" si="121">SUM(AH83:AH89)</f>
        <v>0</v>
      </c>
      <c r="AI82" s="29">
        <f t="shared" si="121"/>
        <v>2.9169999999999998</v>
      </c>
      <c r="AJ82" s="29">
        <f t="shared" si="121"/>
        <v>0</v>
      </c>
      <c r="AK82" s="29">
        <f t="shared" si="121"/>
        <v>0</v>
      </c>
      <c r="AL82" s="29">
        <f t="shared" si="121"/>
        <v>1.7</v>
      </c>
      <c r="AM82" s="29">
        <f t="shared" si="121"/>
        <v>0.56100000000000005</v>
      </c>
      <c r="AN82" s="29">
        <f t="shared" si="121"/>
        <v>0</v>
      </c>
      <c r="AO82" s="29">
        <f t="shared" si="118"/>
        <v>0</v>
      </c>
      <c r="AP82" s="29">
        <f t="shared" si="118"/>
        <v>6.1879999999999997</v>
      </c>
      <c r="AQ82" s="29">
        <f t="shared" si="118"/>
        <v>0</v>
      </c>
      <c r="AR82" s="29">
        <f t="shared" si="118"/>
        <v>0</v>
      </c>
      <c r="AS82" s="29">
        <f t="shared" si="118"/>
        <v>2.91</v>
      </c>
      <c r="AT82" s="29">
        <f t="shared" si="118"/>
        <v>0.56100000000000005</v>
      </c>
      <c r="AU82" s="29">
        <f t="shared" si="118"/>
        <v>0</v>
      </c>
      <c r="AV82" s="29">
        <f t="shared" ref="AV82:BB82" si="122">SUM(AV83:AV89)</f>
        <v>0</v>
      </c>
      <c r="AW82" s="29">
        <f t="shared" si="122"/>
        <v>8.0399999999999991</v>
      </c>
      <c r="AX82" s="29">
        <f t="shared" si="122"/>
        <v>0</v>
      </c>
      <c r="AY82" s="29">
        <f t="shared" si="122"/>
        <v>0</v>
      </c>
      <c r="AZ82" s="38">
        <f t="shared" si="122"/>
        <v>0.995</v>
      </c>
      <c r="BA82" s="29">
        <f t="shared" si="122"/>
        <v>0</v>
      </c>
      <c r="BB82" s="29">
        <f t="shared" si="122"/>
        <v>0</v>
      </c>
      <c r="BC82" s="29">
        <f t="shared" si="118"/>
        <v>0</v>
      </c>
      <c r="BD82" s="29">
        <f t="shared" si="118"/>
        <v>0</v>
      </c>
      <c r="BE82" s="29">
        <f t="shared" si="118"/>
        <v>0</v>
      </c>
      <c r="BF82" s="29">
        <f t="shared" si="118"/>
        <v>0</v>
      </c>
      <c r="BG82" s="38">
        <f t="shared" si="118"/>
        <v>0</v>
      </c>
      <c r="BH82" s="29">
        <f t="shared" si="118"/>
        <v>0</v>
      </c>
      <c r="BI82" s="29">
        <f t="shared" si="118"/>
        <v>0</v>
      </c>
      <c r="BJ82" s="29">
        <f t="shared" ref="BJ82:BP82" si="123">SUM(BJ83:BJ89)</f>
        <v>0</v>
      </c>
      <c r="BK82" s="29">
        <f t="shared" si="123"/>
        <v>0</v>
      </c>
      <c r="BL82" s="29">
        <f t="shared" si="123"/>
        <v>0</v>
      </c>
      <c r="BM82" s="29">
        <f t="shared" si="123"/>
        <v>0</v>
      </c>
      <c r="BN82" s="29">
        <f t="shared" si="123"/>
        <v>0</v>
      </c>
      <c r="BO82" s="29">
        <f t="shared" si="123"/>
        <v>0</v>
      </c>
      <c r="BP82" s="29">
        <f t="shared" si="123"/>
        <v>0</v>
      </c>
      <c r="BQ82" s="29">
        <f t="shared" si="118"/>
        <v>0</v>
      </c>
      <c r="BR82" s="29">
        <f t="shared" si="118"/>
        <v>0</v>
      </c>
      <c r="BS82" s="29">
        <f t="shared" si="118"/>
        <v>0</v>
      </c>
      <c r="BT82" s="29">
        <f t="shared" si="118"/>
        <v>0</v>
      </c>
      <c r="BU82" s="29">
        <f t="shared" si="118"/>
        <v>0</v>
      </c>
      <c r="BV82" s="29">
        <f t="shared" si="118"/>
        <v>0</v>
      </c>
      <c r="BW82" s="29">
        <f t="shared" si="118"/>
        <v>0</v>
      </c>
      <c r="BX82" s="29">
        <f t="shared" si="118"/>
        <v>0</v>
      </c>
      <c r="BY82" s="29">
        <f t="shared" si="46"/>
        <v>15.09999</v>
      </c>
      <c r="BZ82" s="29">
        <f t="shared" si="46"/>
        <v>0</v>
      </c>
      <c r="CA82" s="29">
        <f t="shared" si="118"/>
        <v>0</v>
      </c>
      <c r="CB82" s="29">
        <f t="shared" si="47"/>
        <v>3.6959999999999997</v>
      </c>
      <c r="CC82" s="29">
        <f t="shared" si="47"/>
        <v>1.0209999999999999</v>
      </c>
      <c r="CD82" s="29">
        <f t="shared" si="47"/>
        <v>5</v>
      </c>
      <c r="CE82" s="29">
        <f t="shared" ref="CE82:CH82" si="124">SUM(CE83:CE89)</f>
        <v>0</v>
      </c>
      <c r="CF82" s="29">
        <f t="shared" si="37"/>
        <v>10.33099</v>
      </c>
      <c r="CG82" s="29">
        <f t="shared" si="124"/>
        <v>0</v>
      </c>
      <c r="CH82" s="29">
        <f t="shared" si="124"/>
        <v>0</v>
      </c>
      <c r="CI82" s="29">
        <f t="shared" si="48"/>
        <v>3.911</v>
      </c>
      <c r="CJ82" s="29">
        <f t="shared" si="48"/>
        <v>1.0209999999999999</v>
      </c>
      <c r="CK82" s="29">
        <f t="shared" si="48"/>
        <v>5</v>
      </c>
      <c r="CL82" s="30" t="s">
        <v>48</v>
      </c>
    </row>
    <row r="83" spans="1:90" s="31" customFormat="1" ht="45.75" thickBot="1">
      <c r="A83" s="26" t="s">
        <v>169</v>
      </c>
      <c r="B83" s="27" t="s">
        <v>170</v>
      </c>
      <c r="C83" s="36" t="s">
        <v>171</v>
      </c>
      <c r="D83" s="29">
        <v>8.0419999999999998</v>
      </c>
      <c r="E83" s="29">
        <v>3.34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0</v>
      </c>
      <c r="AB83" s="29">
        <v>0</v>
      </c>
      <c r="AC83" s="29">
        <v>0</v>
      </c>
      <c r="AD83" s="29">
        <v>0</v>
      </c>
      <c r="AE83" s="29">
        <v>0</v>
      </c>
      <c r="AF83" s="29">
        <v>0</v>
      </c>
      <c r="AG83" s="29">
        <v>0</v>
      </c>
      <c r="AH83" s="29">
        <v>0</v>
      </c>
      <c r="AI83" s="29">
        <v>0</v>
      </c>
      <c r="AJ83" s="29">
        <v>0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3.34</v>
      </c>
      <c r="AQ83" s="29">
        <v>0</v>
      </c>
      <c r="AR83" s="29">
        <v>0</v>
      </c>
      <c r="AS83" s="29">
        <v>1.31</v>
      </c>
      <c r="AT83" s="29">
        <v>0</v>
      </c>
      <c r="AU83" s="29">
        <v>0</v>
      </c>
      <c r="AV83" s="29">
        <v>0</v>
      </c>
      <c r="AW83" s="29">
        <v>8.0399999999999991</v>
      </c>
      <c r="AX83" s="29">
        <v>0</v>
      </c>
      <c r="AY83" s="29">
        <v>0</v>
      </c>
      <c r="AZ83" s="38">
        <v>0.995</v>
      </c>
      <c r="BA83" s="29">
        <v>0</v>
      </c>
      <c r="BB83" s="29">
        <v>0</v>
      </c>
      <c r="BC83" s="29">
        <v>0</v>
      </c>
      <c r="BD83" s="29">
        <v>0</v>
      </c>
      <c r="BE83" s="29">
        <v>0</v>
      </c>
      <c r="BF83" s="29">
        <v>0</v>
      </c>
      <c r="BG83" s="38">
        <v>0</v>
      </c>
      <c r="BH83" s="29">
        <v>0</v>
      </c>
      <c r="BI83" s="29">
        <v>0</v>
      </c>
      <c r="BJ83" s="29">
        <v>0</v>
      </c>
      <c r="BK83" s="29">
        <v>0</v>
      </c>
      <c r="BL83" s="29">
        <v>0</v>
      </c>
      <c r="BM83" s="29">
        <v>0</v>
      </c>
      <c r="BN83" s="29">
        <v>0</v>
      </c>
      <c r="BO83" s="29">
        <v>0</v>
      </c>
      <c r="BP83" s="29">
        <v>0</v>
      </c>
      <c r="BQ83" s="29">
        <v>0</v>
      </c>
      <c r="BR83" s="29">
        <v>0</v>
      </c>
      <c r="BS83" s="29">
        <v>0</v>
      </c>
      <c r="BT83" s="29">
        <v>0</v>
      </c>
      <c r="BU83" s="29">
        <v>0</v>
      </c>
      <c r="BV83" s="29">
        <v>0</v>
      </c>
      <c r="BW83" s="29">
        <v>0</v>
      </c>
      <c r="BX83" s="29">
        <v>0</v>
      </c>
      <c r="BY83" s="29">
        <f t="shared" si="46"/>
        <v>8.0399999999999991</v>
      </c>
      <c r="BZ83" s="29">
        <f t="shared" si="46"/>
        <v>0</v>
      </c>
      <c r="CA83" s="29">
        <v>0</v>
      </c>
      <c r="CB83" s="29">
        <f t="shared" si="47"/>
        <v>0.995</v>
      </c>
      <c r="CC83" s="29">
        <f t="shared" si="47"/>
        <v>0</v>
      </c>
      <c r="CD83" s="29">
        <f t="shared" si="47"/>
        <v>0</v>
      </c>
      <c r="CE83" s="29">
        <v>0</v>
      </c>
      <c r="CF83" s="29">
        <f t="shared" si="37"/>
        <v>3.34</v>
      </c>
      <c r="CG83" s="29">
        <v>0</v>
      </c>
      <c r="CH83" s="29">
        <v>0</v>
      </c>
      <c r="CI83" s="29">
        <f t="shared" si="48"/>
        <v>1.31</v>
      </c>
      <c r="CJ83" s="29">
        <f t="shared" si="48"/>
        <v>0</v>
      </c>
      <c r="CK83" s="29">
        <f t="shared" si="48"/>
        <v>0</v>
      </c>
      <c r="CL83" s="30" t="s">
        <v>48</v>
      </c>
    </row>
    <row r="84" spans="1:90" s="31" customFormat="1" ht="30.75" thickBot="1">
      <c r="A84" s="26" t="s">
        <v>172</v>
      </c>
      <c r="B84" s="27" t="s">
        <v>173</v>
      </c>
      <c r="C84" s="36" t="s">
        <v>174</v>
      </c>
      <c r="D84" s="29">
        <v>2.9169999999999998</v>
      </c>
      <c r="E84" s="29">
        <v>2.9169999999999998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0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2.9169999999999998</v>
      </c>
      <c r="AJ84" s="29">
        <v>0</v>
      </c>
      <c r="AK84" s="29">
        <v>0</v>
      </c>
      <c r="AL84" s="29">
        <v>1.7</v>
      </c>
      <c r="AM84" s="29">
        <v>0.56100000000000005</v>
      </c>
      <c r="AN84" s="29">
        <v>0</v>
      </c>
      <c r="AO84" s="29">
        <v>0</v>
      </c>
      <c r="AP84" s="29">
        <v>2.8479999999999999</v>
      </c>
      <c r="AQ84" s="29">
        <v>0</v>
      </c>
      <c r="AR84" s="29">
        <v>0</v>
      </c>
      <c r="AS84" s="29">
        <v>1.6</v>
      </c>
      <c r="AT84" s="29">
        <v>0.56100000000000005</v>
      </c>
      <c r="AU84" s="29">
        <v>0</v>
      </c>
      <c r="AV84" s="29">
        <v>0</v>
      </c>
      <c r="AW84" s="29">
        <v>0</v>
      </c>
      <c r="AX84" s="29">
        <v>0</v>
      </c>
      <c r="AY84" s="29">
        <v>0</v>
      </c>
      <c r="AZ84" s="29">
        <v>0</v>
      </c>
      <c r="BA84" s="29">
        <v>0</v>
      </c>
      <c r="BB84" s="29">
        <v>0</v>
      </c>
      <c r="BC84" s="29">
        <v>0</v>
      </c>
      <c r="BD84" s="29">
        <v>0</v>
      </c>
      <c r="BE84" s="29">
        <v>0</v>
      </c>
      <c r="BF84" s="29">
        <v>0</v>
      </c>
      <c r="BG84" s="29">
        <v>0</v>
      </c>
      <c r="BH84" s="29">
        <v>0</v>
      </c>
      <c r="BI84" s="29">
        <v>0</v>
      </c>
      <c r="BJ84" s="29">
        <v>0</v>
      </c>
      <c r="BK84" s="29">
        <v>0</v>
      </c>
      <c r="BL84" s="29">
        <v>0</v>
      </c>
      <c r="BM84" s="29">
        <v>0</v>
      </c>
      <c r="BN84" s="29">
        <v>0</v>
      </c>
      <c r="BO84" s="29">
        <v>0</v>
      </c>
      <c r="BP84" s="29">
        <v>0</v>
      </c>
      <c r="BQ84" s="29">
        <v>0</v>
      </c>
      <c r="BR84" s="29">
        <v>0</v>
      </c>
      <c r="BS84" s="29">
        <v>0</v>
      </c>
      <c r="BT84" s="29">
        <v>0</v>
      </c>
      <c r="BU84" s="29">
        <v>0</v>
      </c>
      <c r="BV84" s="29">
        <v>0</v>
      </c>
      <c r="BW84" s="29">
        <v>0</v>
      </c>
      <c r="BX84" s="29">
        <v>0</v>
      </c>
      <c r="BY84" s="29">
        <f t="shared" si="46"/>
        <v>2.9169999999999998</v>
      </c>
      <c r="BZ84" s="29">
        <f t="shared" si="46"/>
        <v>0</v>
      </c>
      <c r="CA84" s="29">
        <v>0</v>
      </c>
      <c r="CB84" s="29">
        <f t="shared" si="47"/>
        <v>1.7</v>
      </c>
      <c r="CC84" s="29">
        <f t="shared" si="47"/>
        <v>0.56100000000000005</v>
      </c>
      <c r="CD84" s="29">
        <f t="shared" si="47"/>
        <v>0</v>
      </c>
      <c r="CE84" s="29">
        <v>0</v>
      </c>
      <c r="CF84" s="29">
        <f t="shared" si="37"/>
        <v>2.8479999999999999</v>
      </c>
      <c r="CG84" s="29">
        <v>0</v>
      </c>
      <c r="CH84" s="29">
        <v>0</v>
      </c>
      <c r="CI84" s="29">
        <f t="shared" si="48"/>
        <v>1.6</v>
      </c>
      <c r="CJ84" s="29">
        <f t="shared" si="48"/>
        <v>0.56100000000000005</v>
      </c>
      <c r="CK84" s="29">
        <f t="shared" si="48"/>
        <v>0</v>
      </c>
      <c r="CL84" s="30" t="s">
        <v>48</v>
      </c>
    </row>
    <row r="85" spans="1:90" s="31" customFormat="1" ht="45.75" thickBot="1">
      <c r="A85" s="35" t="s">
        <v>175</v>
      </c>
      <c r="B85" s="27" t="s">
        <v>176</v>
      </c>
      <c r="C85" s="36" t="s">
        <v>177</v>
      </c>
      <c r="D85" s="29">
        <v>1.605</v>
      </c>
      <c r="E85" s="29">
        <v>1.605</v>
      </c>
      <c r="F85" s="29">
        <v>0</v>
      </c>
      <c r="G85" s="29">
        <v>0</v>
      </c>
      <c r="H85" s="29">
        <v>0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29">
        <v>0</v>
      </c>
      <c r="T85" s="29">
        <v>0</v>
      </c>
      <c r="U85" s="29">
        <v>1.61</v>
      </c>
      <c r="V85" s="29">
        <v>0</v>
      </c>
      <c r="W85" s="29">
        <v>0</v>
      </c>
      <c r="X85" s="29">
        <v>0.42599999999999999</v>
      </c>
      <c r="Y85" s="29">
        <v>0</v>
      </c>
      <c r="Z85" s="29">
        <v>0</v>
      </c>
      <c r="AA85" s="29">
        <v>0</v>
      </c>
      <c r="AB85" s="29">
        <v>1.61</v>
      </c>
      <c r="AC85" s="29">
        <v>0</v>
      </c>
      <c r="AD85" s="29">
        <v>0</v>
      </c>
      <c r="AE85" s="29">
        <v>0.42599999999999999</v>
      </c>
      <c r="AF85" s="29">
        <v>0</v>
      </c>
      <c r="AG85" s="29">
        <v>0</v>
      </c>
      <c r="AH85" s="29">
        <v>0</v>
      </c>
      <c r="AI85" s="29">
        <v>0</v>
      </c>
      <c r="AJ85" s="29">
        <v>0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0</v>
      </c>
      <c r="AR85" s="29">
        <v>0</v>
      </c>
      <c r="AS85" s="29">
        <v>0</v>
      </c>
      <c r="AT85" s="29">
        <v>0</v>
      </c>
      <c r="AU85" s="29">
        <v>0</v>
      </c>
      <c r="AV85" s="29">
        <v>0</v>
      </c>
      <c r="AW85" s="29">
        <v>0</v>
      </c>
      <c r="AX85" s="29">
        <v>0</v>
      </c>
      <c r="AY85" s="29">
        <v>0</v>
      </c>
      <c r="AZ85" s="29">
        <v>0</v>
      </c>
      <c r="BA85" s="29">
        <v>0</v>
      </c>
      <c r="BB85" s="29">
        <v>0</v>
      </c>
      <c r="BC85" s="29">
        <v>0</v>
      </c>
      <c r="BD85" s="29">
        <v>0</v>
      </c>
      <c r="BE85" s="29">
        <v>0</v>
      </c>
      <c r="BF85" s="29">
        <v>0</v>
      </c>
      <c r="BG85" s="29">
        <v>0</v>
      </c>
      <c r="BH85" s="29">
        <v>0</v>
      </c>
      <c r="BI85" s="29">
        <v>0</v>
      </c>
      <c r="BJ85" s="29">
        <v>0</v>
      </c>
      <c r="BK85" s="29">
        <v>0</v>
      </c>
      <c r="BL85" s="29">
        <v>0</v>
      </c>
      <c r="BM85" s="29">
        <v>0</v>
      </c>
      <c r="BN85" s="29">
        <v>0</v>
      </c>
      <c r="BO85" s="29">
        <v>0</v>
      </c>
      <c r="BP85" s="29">
        <v>0</v>
      </c>
      <c r="BQ85" s="29">
        <v>0</v>
      </c>
      <c r="BR85" s="29">
        <v>0</v>
      </c>
      <c r="BS85" s="29">
        <v>0</v>
      </c>
      <c r="BT85" s="29">
        <v>0</v>
      </c>
      <c r="BU85" s="29">
        <v>0</v>
      </c>
      <c r="BV85" s="29">
        <v>0</v>
      </c>
      <c r="BW85" s="29">
        <v>0</v>
      </c>
      <c r="BX85" s="29">
        <v>0</v>
      </c>
      <c r="BY85" s="29">
        <f t="shared" si="46"/>
        <v>1.61</v>
      </c>
      <c r="BZ85" s="29">
        <f t="shared" si="46"/>
        <v>0</v>
      </c>
      <c r="CA85" s="29">
        <v>0</v>
      </c>
      <c r="CB85" s="29">
        <f t="shared" si="47"/>
        <v>0.42599999999999999</v>
      </c>
      <c r="CC85" s="29">
        <f t="shared" si="47"/>
        <v>0</v>
      </c>
      <c r="CD85" s="29">
        <f t="shared" si="47"/>
        <v>0</v>
      </c>
      <c r="CE85" s="29">
        <v>0</v>
      </c>
      <c r="CF85" s="29">
        <f t="shared" si="37"/>
        <v>1.61</v>
      </c>
      <c r="CG85" s="29">
        <v>0</v>
      </c>
      <c r="CH85" s="29">
        <v>0</v>
      </c>
      <c r="CI85" s="29">
        <f t="shared" si="48"/>
        <v>0.42599999999999999</v>
      </c>
      <c r="CJ85" s="29">
        <f t="shared" si="48"/>
        <v>0</v>
      </c>
      <c r="CK85" s="29">
        <f t="shared" si="48"/>
        <v>0</v>
      </c>
      <c r="CL85" s="30" t="s">
        <v>48</v>
      </c>
    </row>
    <row r="86" spans="1:90" s="31" customFormat="1" ht="45.75" thickBot="1">
      <c r="A86" s="35" t="s">
        <v>178</v>
      </c>
      <c r="B86" s="27" t="s">
        <v>179</v>
      </c>
      <c r="C86" s="36" t="s">
        <v>180</v>
      </c>
      <c r="D86" s="29">
        <v>1.175</v>
      </c>
      <c r="E86" s="29">
        <v>1.175</v>
      </c>
      <c r="F86" s="29">
        <v>0</v>
      </c>
      <c r="G86" s="29">
        <v>1.3220000000000001</v>
      </c>
      <c r="H86" s="29">
        <v>0</v>
      </c>
      <c r="I86" s="29">
        <v>0</v>
      </c>
      <c r="J86" s="29">
        <v>0</v>
      </c>
      <c r="K86" s="29">
        <v>0.36</v>
      </c>
      <c r="L86" s="29">
        <v>0</v>
      </c>
      <c r="M86" s="29">
        <v>0</v>
      </c>
      <c r="N86" s="29">
        <v>1.3220000000000001</v>
      </c>
      <c r="O86" s="29">
        <v>0</v>
      </c>
      <c r="P86" s="29">
        <v>0</v>
      </c>
      <c r="Q86" s="29">
        <v>0</v>
      </c>
      <c r="R86" s="29">
        <v>0.36</v>
      </c>
      <c r="S86" s="29">
        <v>0</v>
      </c>
      <c r="T86" s="29">
        <v>0</v>
      </c>
      <c r="U86" s="29">
        <v>0</v>
      </c>
      <c r="V86" s="29">
        <v>0</v>
      </c>
      <c r="W86" s="29">
        <v>0</v>
      </c>
      <c r="X86" s="29">
        <v>0.34499999999999997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0.34499999999999997</v>
      </c>
      <c r="AF86" s="29">
        <v>0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0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>
        <v>0</v>
      </c>
      <c r="AX86" s="29">
        <v>0</v>
      </c>
      <c r="AY86" s="29">
        <v>0</v>
      </c>
      <c r="AZ86" s="29">
        <v>0</v>
      </c>
      <c r="BA86" s="29">
        <v>0</v>
      </c>
      <c r="BB86" s="29">
        <v>0</v>
      </c>
      <c r="BC86" s="29">
        <v>0</v>
      </c>
      <c r="BD86" s="29">
        <v>0</v>
      </c>
      <c r="BE86" s="29">
        <v>0</v>
      </c>
      <c r="BF86" s="29">
        <v>0</v>
      </c>
      <c r="BG86" s="29">
        <v>0</v>
      </c>
      <c r="BH86" s="29">
        <v>0</v>
      </c>
      <c r="BI86" s="29">
        <v>0</v>
      </c>
      <c r="BJ86" s="29">
        <v>0</v>
      </c>
      <c r="BK86" s="29">
        <v>0</v>
      </c>
      <c r="BL86" s="29">
        <v>0</v>
      </c>
      <c r="BM86" s="29">
        <v>0</v>
      </c>
      <c r="BN86" s="29">
        <v>0</v>
      </c>
      <c r="BO86" s="29">
        <v>0</v>
      </c>
      <c r="BP86" s="29">
        <v>0</v>
      </c>
      <c r="BQ86" s="29">
        <v>0</v>
      </c>
      <c r="BR86" s="29">
        <v>0</v>
      </c>
      <c r="BS86" s="29">
        <v>0</v>
      </c>
      <c r="BT86" s="29">
        <v>0</v>
      </c>
      <c r="BU86" s="29">
        <v>0</v>
      </c>
      <c r="BV86" s="29">
        <v>0</v>
      </c>
      <c r="BW86" s="29">
        <v>0</v>
      </c>
      <c r="BX86" s="29">
        <v>0</v>
      </c>
      <c r="BY86" s="29">
        <f t="shared" si="46"/>
        <v>1.3220000000000001</v>
      </c>
      <c r="BZ86" s="29">
        <f t="shared" si="46"/>
        <v>0</v>
      </c>
      <c r="CA86" s="29">
        <v>0</v>
      </c>
      <c r="CB86" s="29">
        <f t="shared" si="47"/>
        <v>0.34499999999999997</v>
      </c>
      <c r="CC86" s="29">
        <f t="shared" si="47"/>
        <v>0.36</v>
      </c>
      <c r="CD86" s="29">
        <f t="shared" si="47"/>
        <v>0</v>
      </c>
      <c r="CE86" s="29">
        <v>0</v>
      </c>
      <c r="CF86" s="29">
        <f t="shared" si="37"/>
        <v>1.3220000000000001</v>
      </c>
      <c r="CG86" s="29">
        <v>0</v>
      </c>
      <c r="CH86" s="29">
        <v>0</v>
      </c>
      <c r="CI86" s="29">
        <f t="shared" si="48"/>
        <v>0.34499999999999997</v>
      </c>
      <c r="CJ86" s="29">
        <f t="shared" si="48"/>
        <v>0.36</v>
      </c>
      <c r="CK86" s="29">
        <f t="shared" si="48"/>
        <v>0</v>
      </c>
      <c r="CL86" s="30" t="s">
        <v>48</v>
      </c>
    </row>
    <row r="87" spans="1:90" s="31" customFormat="1" ht="30.75" thickBot="1">
      <c r="A87" s="35" t="s">
        <v>181</v>
      </c>
      <c r="B87" s="27" t="s">
        <v>182</v>
      </c>
      <c r="C87" s="36" t="s">
        <v>183</v>
      </c>
      <c r="D87" s="29">
        <v>0.69499999999999995</v>
      </c>
      <c r="E87" s="29">
        <v>0.69499999999999995</v>
      </c>
      <c r="F87" s="29">
        <v>0</v>
      </c>
      <c r="G87" s="29">
        <v>0</v>
      </c>
      <c r="H87" s="29">
        <v>0</v>
      </c>
      <c r="I87" s="29">
        <v>0</v>
      </c>
      <c r="J87" s="29">
        <v>0</v>
      </c>
      <c r="K87" s="29">
        <v>0</v>
      </c>
      <c r="L87" s="29">
        <v>0</v>
      </c>
      <c r="M87" s="29">
        <v>0</v>
      </c>
      <c r="N87" s="29">
        <v>0</v>
      </c>
      <c r="O87" s="29">
        <v>0</v>
      </c>
      <c r="P87" s="29">
        <v>0</v>
      </c>
      <c r="Q87" s="29">
        <v>0</v>
      </c>
      <c r="R87" s="29">
        <v>0</v>
      </c>
      <c r="S87" s="29">
        <v>0</v>
      </c>
      <c r="T87" s="29">
        <v>0</v>
      </c>
      <c r="U87" s="29">
        <v>0.73799000000000003</v>
      </c>
      <c r="V87" s="29">
        <v>0</v>
      </c>
      <c r="W87" s="29">
        <v>0</v>
      </c>
      <c r="X87" s="29">
        <v>0.23</v>
      </c>
      <c r="Y87" s="29">
        <v>0</v>
      </c>
      <c r="Z87" s="29">
        <v>0</v>
      </c>
      <c r="AA87" s="29">
        <v>0</v>
      </c>
      <c r="AB87" s="29">
        <v>0.73799000000000003</v>
      </c>
      <c r="AC87" s="29">
        <v>0</v>
      </c>
      <c r="AD87" s="29">
        <v>0</v>
      </c>
      <c r="AE87" s="29">
        <v>0.23</v>
      </c>
      <c r="AF87" s="29">
        <v>0</v>
      </c>
      <c r="AG87" s="29">
        <v>0</v>
      </c>
      <c r="AH87" s="29">
        <v>0</v>
      </c>
      <c r="AI87" s="29">
        <v>0</v>
      </c>
      <c r="AJ87" s="29">
        <v>0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0</v>
      </c>
      <c r="AR87" s="29">
        <v>0</v>
      </c>
      <c r="AS87" s="29">
        <v>0</v>
      </c>
      <c r="AT87" s="29">
        <v>0</v>
      </c>
      <c r="AU87" s="29">
        <v>0</v>
      </c>
      <c r="AV87" s="29">
        <v>0</v>
      </c>
      <c r="AW87" s="29">
        <v>0</v>
      </c>
      <c r="AX87" s="29">
        <v>0</v>
      </c>
      <c r="AY87" s="29">
        <v>0</v>
      </c>
      <c r="AZ87" s="29">
        <v>0</v>
      </c>
      <c r="BA87" s="29">
        <v>0</v>
      </c>
      <c r="BB87" s="29">
        <v>0</v>
      </c>
      <c r="BC87" s="29">
        <v>0</v>
      </c>
      <c r="BD87" s="29">
        <v>0</v>
      </c>
      <c r="BE87" s="29">
        <v>0</v>
      </c>
      <c r="BF87" s="29">
        <v>0</v>
      </c>
      <c r="BG87" s="29">
        <v>0</v>
      </c>
      <c r="BH87" s="29">
        <v>0</v>
      </c>
      <c r="BI87" s="29">
        <v>0</v>
      </c>
      <c r="BJ87" s="29">
        <v>0</v>
      </c>
      <c r="BK87" s="29">
        <v>0</v>
      </c>
      <c r="BL87" s="29">
        <v>0</v>
      </c>
      <c r="BM87" s="29">
        <v>0</v>
      </c>
      <c r="BN87" s="29">
        <v>0</v>
      </c>
      <c r="BO87" s="29">
        <v>0</v>
      </c>
      <c r="BP87" s="29">
        <v>0</v>
      </c>
      <c r="BQ87" s="29">
        <v>0</v>
      </c>
      <c r="BR87" s="29">
        <v>0</v>
      </c>
      <c r="BS87" s="29">
        <v>0</v>
      </c>
      <c r="BT87" s="29">
        <v>0</v>
      </c>
      <c r="BU87" s="29">
        <v>0</v>
      </c>
      <c r="BV87" s="29">
        <v>0</v>
      </c>
      <c r="BW87" s="29">
        <v>0</v>
      </c>
      <c r="BX87" s="29">
        <v>0</v>
      </c>
      <c r="BY87" s="29">
        <f t="shared" si="46"/>
        <v>0.73799000000000003</v>
      </c>
      <c r="BZ87" s="29">
        <f t="shared" si="46"/>
        <v>0</v>
      </c>
      <c r="CA87" s="29">
        <v>0</v>
      </c>
      <c r="CB87" s="29">
        <f t="shared" si="47"/>
        <v>0.23</v>
      </c>
      <c r="CC87" s="29">
        <f t="shared" si="47"/>
        <v>0</v>
      </c>
      <c r="CD87" s="29">
        <f t="shared" si="47"/>
        <v>0</v>
      </c>
      <c r="CE87" s="29">
        <v>0</v>
      </c>
      <c r="CF87" s="29">
        <f t="shared" si="37"/>
        <v>0.73799000000000003</v>
      </c>
      <c r="CG87" s="29">
        <v>0</v>
      </c>
      <c r="CH87" s="29">
        <v>0</v>
      </c>
      <c r="CI87" s="29">
        <f t="shared" si="48"/>
        <v>0.23</v>
      </c>
      <c r="CJ87" s="29">
        <f t="shared" si="48"/>
        <v>0</v>
      </c>
      <c r="CK87" s="29">
        <f t="shared" si="48"/>
        <v>0</v>
      </c>
      <c r="CL87" s="30" t="s">
        <v>48</v>
      </c>
    </row>
    <row r="88" spans="1:90" s="31" customFormat="1" ht="45.75" thickBot="1">
      <c r="A88" s="35" t="s">
        <v>184</v>
      </c>
      <c r="B88" s="27" t="s">
        <v>185</v>
      </c>
      <c r="C88" s="36" t="s">
        <v>186</v>
      </c>
      <c r="D88" s="29">
        <v>0.221</v>
      </c>
      <c r="E88" s="29">
        <v>0.221</v>
      </c>
      <c r="F88" s="29">
        <v>0</v>
      </c>
      <c r="G88" s="29">
        <v>0.26500000000000001</v>
      </c>
      <c r="H88" s="29">
        <v>0</v>
      </c>
      <c r="I88" s="29">
        <v>0</v>
      </c>
      <c r="J88" s="29">
        <v>0</v>
      </c>
      <c r="K88" s="29">
        <v>0</v>
      </c>
      <c r="L88" s="29">
        <v>5</v>
      </c>
      <c r="M88" s="29">
        <v>0</v>
      </c>
      <c r="N88" s="29">
        <v>0.26500000000000001</v>
      </c>
      <c r="O88" s="29">
        <v>0</v>
      </c>
      <c r="P88" s="29">
        <v>0</v>
      </c>
      <c r="Q88" s="29">
        <v>0</v>
      </c>
      <c r="R88" s="29">
        <v>0</v>
      </c>
      <c r="S88" s="29">
        <v>5</v>
      </c>
      <c r="T88" s="29">
        <v>0</v>
      </c>
      <c r="U88" s="29">
        <v>0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0</v>
      </c>
      <c r="AF88" s="29">
        <v>0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0</v>
      </c>
      <c r="AS88" s="29">
        <v>0</v>
      </c>
      <c r="AT88" s="29">
        <v>0</v>
      </c>
      <c r="AU88" s="29">
        <v>0</v>
      </c>
      <c r="AV88" s="29">
        <v>0</v>
      </c>
      <c r="AW88" s="29">
        <v>0</v>
      </c>
      <c r="AX88" s="29">
        <v>0</v>
      </c>
      <c r="AY88" s="29">
        <v>0</v>
      </c>
      <c r="AZ88" s="29">
        <v>0</v>
      </c>
      <c r="BA88" s="29">
        <v>0</v>
      </c>
      <c r="BB88" s="29">
        <v>0</v>
      </c>
      <c r="BC88" s="29">
        <v>0</v>
      </c>
      <c r="BD88" s="29">
        <v>0</v>
      </c>
      <c r="BE88" s="29">
        <v>0</v>
      </c>
      <c r="BF88" s="29">
        <v>0</v>
      </c>
      <c r="BG88" s="29">
        <v>0</v>
      </c>
      <c r="BH88" s="29">
        <v>0</v>
      </c>
      <c r="BI88" s="29">
        <v>0</v>
      </c>
      <c r="BJ88" s="29">
        <v>0</v>
      </c>
      <c r="BK88" s="29">
        <v>0</v>
      </c>
      <c r="BL88" s="29">
        <v>0</v>
      </c>
      <c r="BM88" s="29">
        <v>0</v>
      </c>
      <c r="BN88" s="29">
        <v>0</v>
      </c>
      <c r="BO88" s="29">
        <v>0</v>
      </c>
      <c r="BP88" s="29">
        <v>0</v>
      </c>
      <c r="BQ88" s="29">
        <v>0</v>
      </c>
      <c r="BR88" s="29">
        <v>0</v>
      </c>
      <c r="BS88" s="29">
        <v>0</v>
      </c>
      <c r="BT88" s="29">
        <v>0</v>
      </c>
      <c r="BU88" s="29">
        <v>0</v>
      </c>
      <c r="BV88" s="29">
        <v>0</v>
      </c>
      <c r="BW88" s="29">
        <v>0</v>
      </c>
      <c r="BX88" s="29">
        <v>0</v>
      </c>
      <c r="BY88" s="29">
        <f t="shared" si="46"/>
        <v>0.26500000000000001</v>
      </c>
      <c r="BZ88" s="29">
        <f t="shared" si="46"/>
        <v>0</v>
      </c>
      <c r="CA88" s="29">
        <v>0</v>
      </c>
      <c r="CB88" s="29">
        <f t="shared" si="47"/>
        <v>0</v>
      </c>
      <c r="CC88" s="29">
        <f t="shared" si="47"/>
        <v>0</v>
      </c>
      <c r="CD88" s="29">
        <f t="shared" si="47"/>
        <v>5</v>
      </c>
      <c r="CE88" s="29">
        <v>0</v>
      </c>
      <c r="CF88" s="29">
        <f t="shared" si="37"/>
        <v>0.26500000000000001</v>
      </c>
      <c r="CG88" s="29">
        <v>0</v>
      </c>
      <c r="CH88" s="29">
        <v>0</v>
      </c>
      <c r="CI88" s="29">
        <f t="shared" si="48"/>
        <v>0</v>
      </c>
      <c r="CJ88" s="29">
        <f t="shared" si="48"/>
        <v>0</v>
      </c>
      <c r="CK88" s="29">
        <f t="shared" si="48"/>
        <v>5</v>
      </c>
      <c r="CL88" s="30" t="s">
        <v>48</v>
      </c>
    </row>
    <row r="89" spans="1:90" s="31" customFormat="1" ht="60.75" thickBot="1">
      <c r="A89" s="35" t="s">
        <v>187</v>
      </c>
      <c r="B89" s="27" t="s">
        <v>188</v>
      </c>
      <c r="C89" s="36" t="s">
        <v>189</v>
      </c>
      <c r="D89" s="29">
        <v>0.20799999999999999</v>
      </c>
      <c r="E89" s="29">
        <v>0.20799999999999999</v>
      </c>
      <c r="F89" s="29">
        <v>0</v>
      </c>
      <c r="G89" s="29">
        <v>0.20799999999999999</v>
      </c>
      <c r="H89" s="29">
        <v>0</v>
      </c>
      <c r="I89" s="29">
        <v>0</v>
      </c>
      <c r="J89" s="29">
        <v>0</v>
      </c>
      <c r="K89" s="29">
        <v>0.1</v>
      </c>
      <c r="L89" s="29">
        <v>0</v>
      </c>
      <c r="M89" s="29">
        <v>0</v>
      </c>
      <c r="N89" s="29">
        <v>0.20799999999999999</v>
      </c>
      <c r="O89" s="29">
        <v>0</v>
      </c>
      <c r="P89" s="29">
        <v>0</v>
      </c>
      <c r="Q89" s="29">
        <v>0</v>
      </c>
      <c r="R89" s="29">
        <v>0.1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0</v>
      </c>
      <c r="AE89" s="29">
        <v>0</v>
      </c>
      <c r="AF89" s="29">
        <v>0</v>
      </c>
      <c r="AG89" s="29">
        <v>0</v>
      </c>
      <c r="AH89" s="29">
        <v>0</v>
      </c>
      <c r="AI89" s="29">
        <v>0</v>
      </c>
      <c r="AJ89" s="29">
        <v>0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0</v>
      </c>
      <c r="AS89" s="29">
        <v>0</v>
      </c>
      <c r="AT89" s="29">
        <v>0</v>
      </c>
      <c r="AU89" s="29">
        <v>0</v>
      </c>
      <c r="AV89" s="29">
        <v>0</v>
      </c>
      <c r="AW89" s="29">
        <v>0</v>
      </c>
      <c r="AX89" s="29">
        <v>0</v>
      </c>
      <c r="AY89" s="29">
        <v>0</v>
      </c>
      <c r="AZ89" s="29">
        <v>0</v>
      </c>
      <c r="BA89" s="29">
        <v>0</v>
      </c>
      <c r="BB89" s="29">
        <v>0</v>
      </c>
      <c r="BC89" s="29">
        <v>0</v>
      </c>
      <c r="BD89" s="29">
        <v>0</v>
      </c>
      <c r="BE89" s="29">
        <v>0</v>
      </c>
      <c r="BF89" s="29">
        <v>0</v>
      </c>
      <c r="BG89" s="29">
        <v>0</v>
      </c>
      <c r="BH89" s="29">
        <v>0</v>
      </c>
      <c r="BI89" s="29">
        <v>0</v>
      </c>
      <c r="BJ89" s="29">
        <v>0</v>
      </c>
      <c r="BK89" s="29">
        <v>0</v>
      </c>
      <c r="BL89" s="29">
        <v>0</v>
      </c>
      <c r="BM89" s="29">
        <v>0</v>
      </c>
      <c r="BN89" s="29">
        <v>0</v>
      </c>
      <c r="BO89" s="29">
        <v>0</v>
      </c>
      <c r="BP89" s="29">
        <v>0</v>
      </c>
      <c r="BQ89" s="29">
        <v>0</v>
      </c>
      <c r="BR89" s="29">
        <v>0</v>
      </c>
      <c r="BS89" s="29">
        <v>0</v>
      </c>
      <c r="BT89" s="29">
        <v>0</v>
      </c>
      <c r="BU89" s="29">
        <v>0</v>
      </c>
      <c r="BV89" s="29">
        <v>0</v>
      </c>
      <c r="BW89" s="29">
        <v>0</v>
      </c>
      <c r="BX89" s="29">
        <v>0</v>
      </c>
      <c r="BY89" s="29">
        <f t="shared" si="46"/>
        <v>0.20799999999999999</v>
      </c>
      <c r="BZ89" s="29">
        <f t="shared" si="46"/>
        <v>0</v>
      </c>
      <c r="CA89" s="29">
        <v>0</v>
      </c>
      <c r="CB89" s="29">
        <f t="shared" si="47"/>
        <v>0</v>
      </c>
      <c r="CC89" s="29">
        <f t="shared" si="47"/>
        <v>0.1</v>
      </c>
      <c r="CD89" s="29">
        <f t="shared" si="47"/>
        <v>0</v>
      </c>
      <c r="CE89" s="29">
        <v>0</v>
      </c>
      <c r="CF89" s="29">
        <f t="shared" si="37"/>
        <v>0.20799999999999999</v>
      </c>
      <c r="CG89" s="29">
        <v>0</v>
      </c>
      <c r="CH89" s="29">
        <v>0</v>
      </c>
      <c r="CI89" s="29">
        <f t="shared" si="48"/>
        <v>0</v>
      </c>
      <c r="CJ89" s="29">
        <f t="shared" si="48"/>
        <v>0.1</v>
      </c>
      <c r="CK89" s="29">
        <f t="shared" si="48"/>
        <v>0</v>
      </c>
      <c r="CL89" s="30" t="s">
        <v>48</v>
      </c>
    </row>
    <row r="90" spans="1:90" s="31" customFormat="1" ht="45.75" thickBot="1">
      <c r="A90" s="26" t="s">
        <v>190</v>
      </c>
      <c r="B90" s="27" t="s">
        <v>191</v>
      </c>
      <c r="C90" s="36" t="s">
        <v>52</v>
      </c>
      <c r="D90" s="29">
        <v>0</v>
      </c>
      <c r="E90" s="29">
        <v>0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29">
        <v>0</v>
      </c>
      <c r="AB90" s="29">
        <v>0</v>
      </c>
      <c r="AC90" s="29">
        <v>0</v>
      </c>
      <c r="AD90" s="29">
        <v>0</v>
      </c>
      <c r="AE90" s="29">
        <v>0</v>
      </c>
      <c r="AF90" s="29">
        <v>0</v>
      </c>
      <c r="AG90" s="29">
        <v>0</v>
      </c>
      <c r="AH90" s="29">
        <v>0</v>
      </c>
      <c r="AI90" s="29">
        <v>0</v>
      </c>
      <c r="AJ90" s="29">
        <v>0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0</v>
      </c>
      <c r="AR90" s="29">
        <v>0</v>
      </c>
      <c r="AS90" s="29">
        <v>0</v>
      </c>
      <c r="AT90" s="29">
        <v>0</v>
      </c>
      <c r="AU90" s="29">
        <v>0</v>
      </c>
      <c r="AV90" s="29">
        <v>0</v>
      </c>
      <c r="AW90" s="29">
        <v>0</v>
      </c>
      <c r="AX90" s="29">
        <v>0</v>
      </c>
      <c r="AY90" s="29">
        <v>0</v>
      </c>
      <c r="AZ90" s="29">
        <v>0</v>
      </c>
      <c r="BA90" s="29">
        <v>0</v>
      </c>
      <c r="BB90" s="29">
        <v>0</v>
      </c>
      <c r="BC90" s="29">
        <v>0</v>
      </c>
      <c r="BD90" s="29">
        <v>0</v>
      </c>
      <c r="BE90" s="29">
        <v>0</v>
      </c>
      <c r="BF90" s="29">
        <v>0</v>
      </c>
      <c r="BG90" s="29">
        <v>0</v>
      </c>
      <c r="BH90" s="29">
        <v>0</v>
      </c>
      <c r="BI90" s="29">
        <v>0</v>
      </c>
      <c r="BJ90" s="29">
        <v>0</v>
      </c>
      <c r="BK90" s="29">
        <v>0</v>
      </c>
      <c r="BL90" s="29">
        <v>0</v>
      </c>
      <c r="BM90" s="29">
        <v>0</v>
      </c>
      <c r="BN90" s="29">
        <v>0</v>
      </c>
      <c r="BO90" s="29">
        <v>0</v>
      </c>
      <c r="BP90" s="29">
        <v>0</v>
      </c>
      <c r="BQ90" s="29">
        <v>0</v>
      </c>
      <c r="BR90" s="29">
        <v>0</v>
      </c>
      <c r="BS90" s="29">
        <v>0</v>
      </c>
      <c r="BT90" s="29">
        <v>0</v>
      </c>
      <c r="BU90" s="29">
        <v>0</v>
      </c>
      <c r="BV90" s="29">
        <v>0</v>
      </c>
      <c r="BW90" s="29">
        <v>0</v>
      </c>
      <c r="BX90" s="29">
        <v>0</v>
      </c>
      <c r="BY90" s="29">
        <f t="shared" si="46"/>
        <v>0</v>
      </c>
      <c r="BZ90" s="29">
        <f t="shared" si="46"/>
        <v>0</v>
      </c>
      <c r="CA90" s="29">
        <v>0</v>
      </c>
      <c r="CB90" s="29">
        <f t="shared" si="47"/>
        <v>0</v>
      </c>
      <c r="CC90" s="29">
        <f t="shared" si="47"/>
        <v>0</v>
      </c>
      <c r="CD90" s="29">
        <f t="shared" si="47"/>
        <v>0</v>
      </c>
      <c r="CE90" s="29">
        <v>0</v>
      </c>
      <c r="CF90" s="29">
        <f t="shared" si="37"/>
        <v>0</v>
      </c>
      <c r="CG90" s="29">
        <v>0</v>
      </c>
      <c r="CH90" s="29">
        <v>0</v>
      </c>
      <c r="CI90" s="29">
        <f t="shared" si="48"/>
        <v>0</v>
      </c>
      <c r="CJ90" s="29">
        <f t="shared" si="48"/>
        <v>0</v>
      </c>
      <c r="CK90" s="29">
        <f t="shared" si="48"/>
        <v>0</v>
      </c>
      <c r="CL90" s="30" t="s">
        <v>48</v>
      </c>
    </row>
    <row r="91" spans="1:90" s="31" customFormat="1" ht="30">
      <c r="A91" s="39" t="s">
        <v>192</v>
      </c>
      <c r="B91" s="40" t="s">
        <v>193</v>
      </c>
      <c r="C91" s="36" t="s">
        <v>52</v>
      </c>
      <c r="D91" s="29">
        <f t="shared" ref="D91" si="125">D92+D93</f>
        <v>2.3559999999999999</v>
      </c>
      <c r="E91" s="29">
        <f t="shared" ref="E91:CA91" si="126">E92+E93</f>
        <v>2.3559999999999999</v>
      </c>
      <c r="F91" s="29">
        <f t="shared" ref="F91:L91" si="127">F92+F93</f>
        <v>0</v>
      </c>
      <c r="G91" s="29">
        <f t="shared" si="127"/>
        <v>0</v>
      </c>
      <c r="H91" s="29">
        <f t="shared" si="127"/>
        <v>0</v>
      </c>
      <c r="I91" s="29">
        <f t="shared" si="127"/>
        <v>0</v>
      </c>
      <c r="J91" s="29">
        <f t="shared" si="127"/>
        <v>0</v>
      </c>
      <c r="K91" s="29">
        <f t="shared" si="127"/>
        <v>0</v>
      </c>
      <c r="L91" s="29">
        <f t="shared" si="127"/>
        <v>0</v>
      </c>
      <c r="M91" s="29">
        <f t="shared" si="126"/>
        <v>0</v>
      </c>
      <c r="N91" s="29">
        <f t="shared" si="126"/>
        <v>0</v>
      </c>
      <c r="O91" s="29">
        <f t="shared" si="126"/>
        <v>0</v>
      </c>
      <c r="P91" s="29">
        <f t="shared" si="126"/>
        <v>0</v>
      </c>
      <c r="Q91" s="29">
        <f t="shared" si="126"/>
        <v>0</v>
      </c>
      <c r="R91" s="29">
        <f t="shared" si="126"/>
        <v>0</v>
      </c>
      <c r="S91" s="29">
        <f t="shared" si="126"/>
        <v>0</v>
      </c>
      <c r="T91" s="29">
        <f t="shared" ref="T91:Z91" si="128">T92+T93</f>
        <v>0</v>
      </c>
      <c r="U91" s="29">
        <f t="shared" si="128"/>
        <v>2.0649999999999999</v>
      </c>
      <c r="V91" s="29">
        <f t="shared" si="128"/>
        <v>0</v>
      </c>
      <c r="W91" s="29">
        <f t="shared" si="128"/>
        <v>0</v>
      </c>
      <c r="X91" s="29">
        <f t="shared" si="128"/>
        <v>0</v>
      </c>
      <c r="Y91" s="29">
        <f t="shared" si="128"/>
        <v>0</v>
      </c>
      <c r="Z91" s="29">
        <f t="shared" si="128"/>
        <v>2</v>
      </c>
      <c r="AA91" s="29">
        <f t="shared" si="126"/>
        <v>0</v>
      </c>
      <c r="AB91" s="29">
        <f t="shared" si="126"/>
        <v>2.0649999999999999</v>
      </c>
      <c r="AC91" s="29">
        <f t="shared" si="126"/>
        <v>0</v>
      </c>
      <c r="AD91" s="29">
        <f t="shared" si="126"/>
        <v>0</v>
      </c>
      <c r="AE91" s="29">
        <f t="shared" si="126"/>
        <v>0</v>
      </c>
      <c r="AF91" s="29">
        <f t="shared" si="126"/>
        <v>0</v>
      </c>
      <c r="AG91" s="29">
        <f t="shared" si="126"/>
        <v>2</v>
      </c>
      <c r="AH91" s="29">
        <f t="shared" ref="AH91:AN91" si="129">AH92+AH93</f>
        <v>0</v>
      </c>
      <c r="AI91" s="29">
        <f t="shared" si="129"/>
        <v>0</v>
      </c>
      <c r="AJ91" s="29">
        <f t="shared" si="129"/>
        <v>0</v>
      </c>
      <c r="AK91" s="29">
        <f t="shared" si="129"/>
        <v>0</v>
      </c>
      <c r="AL91" s="29">
        <f t="shared" si="129"/>
        <v>0</v>
      </c>
      <c r="AM91" s="29">
        <f t="shared" si="129"/>
        <v>0</v>
      </c>
      <c r="AN91" s="29">
        <f t="shared" si="129"/>
        <v>0</v>
      </c>
      <c r="AO91" s="29">
        <f t="shared" si="126"/>
        <v>0</v>
      </c>
      <c r="AP91" s="29">
        <f t="shared" si="126"/>
        <v>0</v>
      </c>
      <c r="AQ91" s="29">
        <f t="shared" si="126"/>
        <v>0</v>
      </c>
      <c r="AR91" s="29">
        <f t="shared" si="126"/>
        <v>0</v>
      </c>
      <c r="AS91" s="29">
        <f t="shared" si="126"/>
        <v>0</v>
      </c>
      <c r="AT91" s="29">
        <f t="shared" si="126"/>
        <v>0</v>
      </c>
      <c r="AU91" s="29">
        <f t="shared" si="126"/>
        <v>0</v>
      </c>
      <c r="AV91" s="29">
        <f t="shared" ref="AV91:BB91" si="130">AV92+AV93</f>
        <v>0</v>
      </c>
      <c r="AW91" s="29">
        <f t="shared" si="130"/>
        <v>0</v>
      </c>
      <c r="AX91" s="29">
        <f t="shared" si="130"/>
        <v>0</v>
      </c>
      <c r="AY91" s="29">
        <f t="shared" si="130"/>
        <v>0</v>
      </c>
      <c r="AZ91" s="29">
        <f t="shared" si="130"/>
        <v>0</v>
      </c>
      <c r="BA91" s="29">
        <f t="shared" si="130"/>
        <v>0</v>
      </c>
      <c r="BB91" s="29">
        <f t="shared" si="130"/>
        <v>0</v>
      </c>
      <c r="BC91" s="29">
        <f t="shared" si="126"/>
        <v>0</v>
      </c>
      <c r="BD91" s="29">
        <f t="shared" si="126"/>
        <v>0</v>
      </c>
      <c r="BE91" s="29">
        <f t="shared" si="126"/>
        <v>0</v>
      </c>
      <c r="BF91" s="29">
        <f t="shared" si="126"/>
        <v>0</v>
      </c>
      <c r="BG91" s="29">
        <f t="shared" si="126"/>
        <v>0</v>
      </c>
      <c r="BH91" s="29">
        <f t="shared" si="126"/>
        <v>0</v>
      </c>
      <c r="BI91" s="29">
        <f t="shared" si="126"/>
        <v>0</v>
      </c>
      <c r="BJ91" s="29">
        <f t="shared" ref="BJ91:BP91" si="131">BJ92+BJ93</f>
        <v>0</v>
      </c>
      <c r="BK91" s="29">
        <f t="shared" si="131"/>
        <v>0</v>
      </c>
      <c r="BL91" s="29">
        <f t="shared" si="131"/>
        <v>0</v>
      </c>
      <c r="BM91" s="29">
        <f t="shared" si="131"/>
        <v>0</v>
      </c>
      <c r="BN91" s="29">
        <f t="shared" si="131"/>
        <v>0</v>
      </c>
      <c r="BO91" s="29">
        <f t="shared" si="131"/>
        <v>0</v>
      </c>
      <c r="BP91" s="29">
        <f t="shared" si="131"/>
        <v>0</v>
      </c>
      <c r="BQ91" s="29">
        <f t="shared" si="126"/>
        <v>0</v>
      </c>
      <c r="BR91" s="29">
        <f t="shared" si="126"/>
        <v>0</v>
      </c>
      <c r="BS91" s="29">
        <f t="shared" si="126"/>
        <v>0</v>
      </c>
      <c r="BT91" s="29">
        <f t="shared" si="126"/>
        <v>0</v>
      </c>
      <c r="BU91" s="29">
        <f t="shared" si="126"/>
        <v>0</v>
      </c>
      <c r="BV91" s="29">
        <f t="shared" si="126"/>
        <v>0</v>
      </c>
      <c r="BW91" s="29">
        <f t="shared" si="126"/>
        <v>0</v>
      </c>
      <c r="BX91" s="29">
        <f t="shared" si="126"/>
        <v>0</v>
      </c>
      <c r="BY91" s="29">
        <f t="shared" si="46"/>
        <v>2.0649999999999999</v>
      </c>
      <c r="BZ91" s="29">
        <f t="shared" si="46"/>
        <v>0</v>
      </c>
      <c r="CA91" s="29">
        <f t="shared" si="126"/>
        <v>0</v>
      </c>
      <c r="CB91" s="29">
        <f t="shared" si="47"/>
        <v>0</v>
      </c>
      <c r="CC91" s="29">
        <f t="shared" si="47"/>
        <v>0</v>
      </c>
      <c r="CD91" s="29">
        <f t="shared" si="47"/>
        <v>2</v>
      </c>
      <c r="CE91" s="29">
        <f t="shared" ref="CE91:CH91" si="132">CE92+CE93</f>
        <v>0</v>
      </c>
      <c r="CF91" s="29">
        <f t="shared" ref="CF91:CF93" si="133">BR91+BD91+AP91+AB91+N91</f>
        <v>2.0649999999999999</v>
      </c>
      <c r="CG91" s="29">
        <f t="shared" si="132"/>
        <v>0</v>
      </c>
      <c r="CH91" s="29">
        <f t="shared" si="132"/>
        <v>0</v>
      </c>
      <c r="CI91" s="29">
        <f t="shared" si="48"/>
        <v>0</v>
      </c>
      <c r="CJ91" s="29">
        <f t="shared" si="48"/>
        <v>0</v>
      </c>
      <c r="CK91" s="29">
        <f t="shared" si="48"/>
        <v>2</v>
      </c>
      <c r="CL91" s="30" t="s">
        <v>48</v>
      </c>
    </row>
    <row r="92" spans="1:90" s="31" customFormat="1" ht="15.75">
      <c r="A92" s="41" t="s">
        <v>194</v>
      </c>
      <c r="B92" s="42" t="s">
        <v>195</v>
      </c>
      <c r="C92" s="36" t="s">
        <v>196</v>
      </c>
      <c r="D92" s="29">
        <v>1.8480000000000001</v>
      </c>
      <c r="E92" s="29">
        <v>1.8480000000000001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  <c r="S92" s="29">
        <v>0</v>
      </c>
      <c r="T92" s="29">
        <v>0</v>
      </c>
      <c r="U92" s="29">
        <v>1.6</v>
      </c>
      <c r="V92" s="29">
        <v>0</v>
      </c>
      <c r="W92" s="29">
        <v>0</v>
      </c>
      <c r="X92" s="29">
        <v>0</v>
      </c>
      <c r="Y92" s="29">
        <v>0</v>
      </c>
      <c r="Z92" s="29">
        <v>1</v>
      </c>
      <c r="AA92" s="29">
        <v>0</v>
      </c>
      <c r="AB92" s="29">
        <v>1.6</v>
      </c>
      <c r="AC92" s="29">
        <v>0</v>
      </c>
      <c r="AD92" s="29">
        <v>0</v>
      </c>
      <c r="AE92" s="29">
        <v>0</v>
      </c>
      <c r="AF92" s="29">
        <v>0</v>
      </c>
      <c r="AG92" s="29">
        <v>1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0</v>
      </c>
      <c r="AR92" s="29">
        <v>0</v>
      </c>
      <c r="AS92" s="29">
        <v>0</v>
      </c>
      <c r="AT92" s="29">
        <v>0</v>
      </c>
      <c r="AU92" s="29">
        <v>0</v>
      </c>
      <c r="AV92" s="29">
        <v>0</v>
      </c>
      <c r="AW92" s="29">
        <v>0</v>
      </c>
      <c r="AX92" s="29">
        <v>0</v>
      </c>
      <c r="AY92" s="29">
        <v>0</v>
      </c>
      <c r="AZ92" s="29">
        <v>0</v>
      </c>
      <c r="BA92" s="29">
        <v>0</v>
      </c>
      <c r="BB92" s="29">
        <v>0</v>
      </c>
      <c r="BC92" s="29">
        <v>0</v>
      </c>
      <c r="BD92" s="29">
        <v>0</v>
      </c>
      <c r="BE92" s="29">
        <v>0</v>
      </c>
      <c r="BF92" s="29">
        <v>0</v>
      </c>
      <c r="BG92" s="29">
        <v>0</v>
      </c>
      <c r="BH92" s="29">
        <v>0</v>
      </c>
      <c r="BI92" s="29">
        <v>0</v>
      </c>
      <c r="BJ92" s="29">
        <v>0</v>
      </c>
      <c r="BK92" s="29">
        <v>0</v>
      </c>
      <c r="BL92" s="29">
        <v>0</v>
      </c>
      <c r="BM92" s="29">
        <v>0</v>
      </c>
      <c r="BN92" s="29">
        <v>0</v>
      </c>
      <c r="BO92" s="29">
        <v>0</v>
      </c>
      <c r="BP92" s="29">
        <v>0</v>
      </c>
      <c r="BQ92" s="29">
        <v>0</v>
      </c>
      <c r="BR92" s="29">
        <v>0</v>
      </c>
      <c r="BS92" s="29">
        <v>0</v>
      </c>
      <c r="BT92" s="29">
        <v>0</v>
      </c>
      <c r="BU92" s="29">
        <v>0</v>
      </c>
      <c r="BV92" s="29">
        <v>0</v>
      </c>
      <c r="BW92" s="29">
        <v>0</v>
      </c>
      <c r="BX92" s="29">
        <v>0</v>
      </c>
      <c r="BY92" s="29">
        <f t="shared" si="46"/>
        <v>1.6</v>
      </c>
      <c r="BZ92" s="29">
        <f t="shared" si="46"/>
        <v>0</v>
      </c>
      <c r="CA92" s="29">
        <v>0</v>
      </c>
      <c r="CB92" s="29">
        <f t="shared" si="47"/>
        <v>0</v>
      </c>
      <c r="CC92" s="29">
        <f t="shared" si="47"/>
        <v>0</v>
      </c>
      <c r="CD92" s="29">
        <f t="shared" si="47"/>
        <v>1</v>
      </c>
      <c r="CE92" s="29">
        <v>0</v>
      </c>
      <c r="CF92" s="29">
        <f t="shared" si="133"/>
        <v>1.6</v>
      </c>
      <c r="CG92" s="29">
        <v>0</v>
      </c>
      <c r="CH92" s="29">
        <v>0</v>
      </c>
      <c r="CI92" s="29">
        <f t="shared" si="48"/>
        <v>0</v>
      </c>
      <c r="CJ92" s="29">
        <f t="shared" si="48"/>
        <v>0</v>
      </c>
      <c r="CK92" s="29">
        <f t="shared" si="48"/>
        <v>1</v>
      </c>
      <c r="CL92" s="30" t="s">
        <v>48</v>
      </c>
    </row>
    <row r="93" spans="1:90" s="31" customFormat="1" ht="45.75" thickBot="1">
      <c r="A93" s="41" t="s">
        <v>197</v>
      </c>
      <c r="B93" s="43" t="s">
        <v>198</v>
      </c>
      <c r="C93" s="36" t="s">
        <v>199</v>
      </c>
      <c r="D93" s="44">
        <v>0.50800000000000001</v>
      </c>
      <c r="E93" s="29">
        <v>0.50800000000000001</v>
      </c>
      <c r="F93" s="44">
        <v>0</v>
      </c>
      <c r="G93" s="44">
        <v>0</v>
      </c>
      <c r="H93" s="44">
        <v>0</v>
      </c>
      <c r="I93" s="44">
        <v>0</v>
      </c>
      <c r="J93" s="44">
        <v>0</v>
      </c>
      <c r="K93" s="44">
        <v>0</v>
      </c>
      <c r="L93" s="44">
        <v>0</v>
      </c>
      <c r="M93" s="44">
        <v>0</v>
      </c>
      <c r="N93" s="44">
        <v>0</v>
      </c>
      <c r="O93" s="44">
        <v>0</v>
      </c>
      <c r="P93" s="44">
        <v>0</v>
      </c>
      <c r="Q93" s="44">
        <v>0</v>
      </c>
      <c r="R93" s="44">
        <v>0</v>
      </c>
      <c r="S93" s="44">
        <v>0</v>
      </c>
      <c r="T93" s="29">
        <v>0</v>
      </c>
      <c r="U93" s="29">
        <v>0.46500000000000002</v>
      </c>
      <c r="V93" s="29">
        <v>0</v>
      </c>
      <c r="W93" s="29">
        <v>0</v>
      </c>
      <c r="X93" s="29">
        <v>0</v>
      </c>
      <c r="Y93" s="29">
        <v>0</v>
      </c>
      <c r="Z93" s="29">
        <v>1</v>
      </c>
      <c r="AA93" s="29">
        <v>0</v>
      </c>
      <c r="AB93" s="29">
        <v>0.46500000000000002</v>
      </c>
      <c r="AC93" s="29">
        <v>0</v>
      </c>
      <c r="AD93" s="29">
        <v>0</v>
      </c>
      <c r="AE93" s="29">
        <v>0</v>
      </c>
      <c r="AF93" s="29">
        <v>0</v>
      </c>
      <c r="AG93" s="29">
        <v>1</v>
      </c>
      <c r="AH93" s="29">
        <v>0</v>
      </c>
      <c r="AI93" s="29">
        <v>0</v>
      </c>
      <c r="AJ93" s="29">
        <v>0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0</v>
      </c>
      <c r="AR93" s="29">
        <v>0</v>
      </c>
      <c r="AS93" s="29">
        <v>0</v>
      </c>
      <c r="AT93" s="29">
        <v>0</v>
      </c>
      <c r="AU93" s="29">
        <v>0</v>
      </c>
      <c r="AV93" s="29">
        <v>0</v>
      </c>
      <c r="AW93" s="29">
        <v>0</v>
      </c>
      <c r="AX93" s="29">
        <v>0</v>
      </c>
      <c r="AY93" s="29">
        <v>0</v>
      </c>
      <c r="AZ93" s="29">
        <v>0</v>
      </c>
      <c r="BA93" s="29">
        <v>0</v>
      </c>
      <c r="BB93" s="29">
        <v>0</v>
      </c>
      <c r="BC93" s="29">
        <v>0</v>
      </c>
      <c r="BD93" s="29">
        <v>0</v>
      </c>
      <c r="BE93" s="29">
        <v>0</v>
      </c>
      <c r="BF93" s="29">
        <v>0</v>
      </c>
      <c r="BG93" s="29">
        <v>0</v>
      </c>
      <c r="BH93" s="29">
        <v>0</v>
      </c>
      <c r="BI93" s="29">
        <v>0</v>
      </c>
      <c r="BJ93" s="29">
        <v>0</v>
      </c>
      <c r="BK93" s="29">
        <v>0</v>
      </c>
      <c r="BL93" s="29">
        <v>0</v>
      </c>
      <c r="BM93" s="29">
        <v>0</v>
      </c>
      <c r="BN93" s="29">
        <v>0</v>
      </c>
      <c r="BO93" s="29">
        <v>0</v>
      </c>
      <c r="BP93" s="29">
        <v>0</v>
      </c>
      <c r="BQ93" s="29">
        <v>0</v>
      </c>
      <c r="BR93" s="29">
        <v>0</v>
      </c>
      <c r="BS93" s="29">
        <v>0</v>
      </c>
      <c r="BT93" s="29">
        <v>0</v>
      </c>
      <c r="BU93" s="29">
        <v>0</v>
      </c>
      <c r="BV93" s="29">
        <v>0</v>
      </c>
      <c r="BW93" s="29">
        <v>0</v>
      </c>
      <c r="BX93" s="29">
        <v>0</v>
      </c>
      <c r="BY93" s="29">
        <f t="shared" si="46"/>
        <v>0.46500000000000002</v>
      </c>
      <c r="BZ93" s="29">
        <f t="shared" si="46"/>
        <v>0</v>
      </c>
      <c r="CA93" s="29">
        <v>0</v>
      </c>
      <c r="CB93" s="29">
        <f t="shared" si="47"/>
        <v>0</v>
      </c>
      <c r="CC93" s="29">
        <f t="shared" si="47"/>
        <v>0</v>
      </c>
      <c r="CD93" s="29">
        <f t="shared" si="47"/>
        <v>1</v>
      </c>
      <c r="CE93" s="29">
        <v>0</v>
      </c>
      <c r="CF93" s="29">
        <f t="shared" si="133"/>
        <v>0.46500000000000002</v>
      </c>
      <c r="CG93" s="29">
        <v>0</v>
      </c>
      <c r="CH93" s="29">
        <v>0</v>
      </c>
      <c r="CI93" s="29">
        <f t="shared" si="48"/>
        <v>0</v>
      </c>
      <c r="CJ93" s="29">
        <f t="shared" si="48"/>
        <v>0</v>
      </c>
      <c r="CK93" s="29">
        <f t="shared" si="48"/>
        <v>1</v>
      </c>
      <c r="CL93" s="30" t="s">
        <v>48</v>
      </c>
    </row>
    <row r="94" spans="1:90" s="31" customFormat="1"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  <c r="AA94" s="45"/>
      <c r="AB94" s="45"/>
      <c r="AC94" s="45"/>
      <c r="AD94" s="45"/>
      <c r="AE94" s="45"/>
      <c r="AF94" s="45"/>
      <c r="AG94" s="45"/>
      <c r="AH94" s="45"/>
      <c r="AI94" s="45"/>
      <c r="AJ94" s="45"/>
      <c r="AK94" s="45"/>
      <c r="AL94" s="45"/>
      <c r="AM94" s="45"/>
      <c r="AN94" s="45"/>
      <c r="AO94" s="45"/>
      <c r="AP94" s="45"/>
      <c r="AQ94" s="45"/>
      <c r="AR94" s="45"/>
      <c r="AS94" s="45"/>
      <c r="AT94" s="45"/>
      <c r="AU94" s="45"/>
      <c r="AV94" s="45"/>
      <c r="AW94" s="45"/>
      <c r="AX94" s="45"/>
      <c r="AY94" s="45"/>
      <c r="AZ94" s="45"/>
      <c r="BA94" s="45"/>
      <c r="BB94" s="45"/>
      <c r="BC94" s="45"/>
      <c r="BD94" s="45"/>
      <c r="BE94" s="45"/>
      <c r="BF94" s="45"/>
      <c r="BG94" s="45"/>
      <c r="BH94" s="45"/>
      <c r="BI94" s="45"/>
      <c r="BJ94" s="45"/>
      <c r="BK94" s="45"/>
      <c r="BL94" s="45"/>
      <c r="BM94" s="45"/>
      <c r="BN94" s="45"/>
      <c r="BO94" s="45"/>
      <c r="BP94" s="45"/>
      <c r="BQ94" s="45"/>
      <c r="BR94" s="45"/>
      <c r="BS94" s="45"/>
      <c r="BT94" s="45"/>
      <c r="BU94" s="45"/>
      <c r="BV94" s="45"/>
      <c r="BW94" s="45"/>
      <c r="BX94" s="45"/>
      <c r="BY94" s="45"/>
      <c r="BZ94" s="45"/>
      <c r="CA94" s="45"/>
      <c r="CB94" s="45"/>
      <c r="CC94" s="45"/>
      <c r="CD94" s="45"/>
      <c r="CE94" s="45"/>
      <c r="CF94" s="45"/>
      <c r="CG94" s="45"/>
      <c r="CH94" s="45"/>
      <c r="CI94" s="45"/>
      <c r="CJ94" s="45"/>
      <c r="CK94" s="45"/>
      <c r="CL94" s="45"/>
    </row>
    <row r="95" spans="1:90" s="31" customFormat="1"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  <c r="AA95" s="45"/>
      <c r="AB95" s="45"/>
      <c r="AC95" s="45"/>
      <c r="AD95" s="45"/>
      <c r="AE95" s="45"/>
      <c r="AF95" s="45"/>
      <c r="AG95" s="45"/>
      <c r="AH95" s="45"/>
      <c r="AI95" s="45"/>
      <c r="AJ95" s="45"/>
      <c r="AK95" s="45"/>
      <c r="AL95" s="45"/>
      <c r="AM95" s="45"/>
      <c r="AN95" s="45"/>
      <c r="AO95" s="45"/>
      <c r="AP95" s="45"/>
      <c r="AQ95" s="45"/>
      <c r="AR95" s="45"/>
      <c r="AS95" s="45"/>
      <c r="AT95" s="45"/>
      <c r="AU95" s="45"/>
      <c r="AV95" s="45"/>
      <c r="AW95" s="45"/>
      <c r="AX95" s="45"/>
      <c r="AY95" s="45"/>
      <c r="AZ95" s="45"/>
      <c r="BA95" s="45"/>
      <c r="BB95" s="45"/>
      <c r="BC95" s="45"/>
      <c r="BD95" s="45"/>
      <c r="BE95" s="45"/>
      <c r="BF95" s="45"/>
      <c r="BG95" s="45"/>
      <c r="BH95" s="45"/>
      <c r="BI95" s="45"/>
      <c r="BJ95" s="45"/>
      <c r="BK95" s="45"/>
      <c r="BL95" s="45"/>
      <c r="BM95" s="45"/>
      <c r="BN95" s="45"/>
      <c r="BO95" s="45"/>
      <c r="BP95" s="45"/>
      <c r="BQ95" s="45"/>
      <c r="BR95" s="45"/>
      <c r="BS95" s="45"/>
      <c r="BT95" s="45"/>
      <c r="BU95" s="45"/>
      <c r="BV95" s="45"/>
      <c r="BW95" s="45"/>
      <c r="BX95" s="45"/>
      <c r="BY95" s="45"/>
      <c r="BZ95" s="45"/>
      <c r="CA95" s="45"/>
      <c r="CB95" s="45"/>
      <c r="CC95" s="45"/>
      <c r="CD95" s="45"/>
      <c r="CE95" s="45"/>
      <c r="CF95" s="45"/>
      <c r="CG95" s="45"/>
      <c r="CH95" s="45"/>
      <c r="CI95" s="45"/>
      <c r="CJ95" s="45"/>
      <c r="CK95" s="45"/>
      <c r="CL95" s="45"/>
    </row>
    <row r="96" spans="1:90" s="31" customFormat="1"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  <c r="AD96" s="45"/>
      <c r="AE96" s="45"/>
      <c r="AF96" s="45"/>
      <c r="AG96" s="45"/>
      <c r="AH96" s="45"/>
      <c r="AI96" s="45"/>
      <c r="AJ96" s="45"/>
      <c r="AK96" s="45"/>
      <c r="AL96" s="45"/>
      <c r="AM96" s="45"/>
      <c r="AN96" s="45"/>
      <c r="AO96" s="45"/>
      <c r="AP96" s="45"/>
      <c r="AQ96" s="45"/>
      <c r="AR96" s="45"/>
      <c r="AS96" s="45"/>
      <c r="AT96" s="45"/>
      <c r="AU96" s="45"/>
      <c r="AV96" s="45"/>
      <c r="AW96" s="45"/>
      <c r="AX96" s="45"/>
      <c r="AY96" s="45"/>
      <c r="AZ96" s="45"/>
      <c r="BA96" s="45"/>
      <c r="BB96" s="45"/>
      <c r="BC96" s="45"/>
      <c r="BD96" s="45"/>
      <c r="BE96" s="45"/>
      <c r="BF96" s="45"/>
      <c r="BG96" s="45"/>
      <c r="BH96" s="45"/>
      <c r="BI96" s="45"/>
      <c r="BJ96" s="45"/>
      <c r="BK96" s="45"/>
      <c r="BL96" s="45"/>
      <c r="BM96" s="45"/>
      <c r="BN96" s="45"/>
      <c r="BO96" s="45"/>
      <c r="BP96" s="45"/>
      <c r="BQ96" s="45"/>
      <c r="BR96" s="45"/>
      <c r="BS96" s="45"/>
      <c r="BT96" s="45"/>
      <c r="BU96" s="45"/>
      <c r="BV96" s="45"/>
      <c r="BW96" s="45"/>
      <c r="BX96" s="45"/>
      <c r="BY96" s="45"/>
      <c r="BZ96" s="45"/>
      <c r="CA96" s="45"/>
      <c r="CB96" s="45"/>
      <c r="CC96" s="45"/>
      <c r="CD96" s="45"/>
      <c r="CE96" s="45"/>
      <c r="CF96" s="45"/>
      <c r="CG96" s="45"/>
      <c r="CH96" s="45"/>
      <c r="CI96" s="45"/>
      <c r="CJ96" s="45"/>
      <c r="CK96" s="45"/>
      <c r="CL96" s="45"/>
    </row>
    <row r="97" spans="4:90" s="31" customFormat="1"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  <c r="AD97" s="45"/>
      <c r="AE97" s="45"/>
      <c r="AF97" s="45"/>
      <c r="AG97" s="45"/>
      <c r="AH97" s="45"/>
      <c r="AI97" s="45"/>
      <c r="AJ97" s="45"/>
      <c r="AK97" s="45"/>
      <c r="AL97" s="45"/>
      <c r="AM97" s="45"/>
      <c r="AN97" s="45"/>
      <c r="AO97" s="45"/>
      <c r="AP97" s="45"/>
      <c r="AQ97" s="45"/>
      <c r="AR97" s="45"/>
      <c r="AS97" s="45"/>
      <c r="AT97" s="45"/>
      <c r="AU97" s="45"/>
      <c r="AV97" s="45"/>
      <c r="AW97" s="45"/>
      <c r="AX97" s="45"/>
      <c r="AY97" s="45"/>
      <c r="AZ97" s="45"/>
      <c r="BA97" s="45"/>
      <c r="BB97" s="45"/>
      <c r="BC97" s="45"/>
      <c r="BD97" s="45"/>
      <c r="BE97" s="45"/>
      <c r="BF97" s="45"/>
      <c r="BG97" s="45"/>
      <c r="BH97" s="45"/>
      <c r="BI97" s="45"/>
      <c r="BJ97" s="45"/>
      <c r="BK97" s="45"/>
      <c r="BL97" s="45"/>
      <c r="BM97" s="45"/>
      <c r="BN97" s="45"/>
      <c r="BO97" s="45"/>
      <c r="BP97" s="45"/>
      <c r="BQ97" s="45"/>
      <c r="BR97" s="45"/>
      <c r="BS97" s="45"/>
      <c r="BT97" s="45"/>
      <c r="BU97" s="45"/>
      <c r="BV97" s="45"/>
      <c r="BW97" s="45"/>
      <c r="BX97" s="45"/>
      <c r="BY97" s="45"/>
      <c r="BZ97" s="45"/>
      <c r="CA97" s="45"/>
      <c r="CB97" s="45"/>
      <c r="CC97" s="45"/>
      <c r="CD97" s="45"/>
      <c r="CE97" s="45"/>
      <c r="CF97" s="45"/>
      <c r="CG97" s="45"/>
      <c r="CH97" s="45"/>
      <c r="CI97" s="45"/>
      <c r="CJ97" s="45"/>
      <c r="CK97" s="45"/>
      <c r="CL97" s="45"/>
    </row>
    <row r="98" spans="4:90" s="31" customFormat="1">
      <c r="D98" s="45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  <c r="AA98" s="45"/>
      <c r="AB98" s="45"/>
      <c r="AC98" s="45"/>
      <c r="AD98" s="45"/>
      <c r="AE98" s="45"/>
      <c r="AF98" s="45"/>
      <c r="AG98" s="45"/>
      <c r="AH98" s="45"/>
      <c r="AI98" s="45"/>
      <c r="AJ98" s="45"/>
      <c r="AK98" s="45"/>
      <c r="AL98" s="45"/>
      <c r="AM98" s="45"/>
      <c r="AN98" s="45"/>
      <c r="AO98" s="45"/>
      <c r="AP98" s="45"/>
      <c r="AQ98" s="45"/>
      <c r="AR98" s="45"/>
      <c r="AS98" s="45"/>
      <c r="AT98" s="45"/>
      <c r="AU98" s="45"/>
      <c r="AV98" s="45"/>
      <c r="AW98" s="45"/>
      <c r="AX98" s="45"/>
      <c r="AY98" s="45"/>
      <c r="AZ98" s="45"/>
      <c r="BA98" s="45"/>
      <c r="BB98" s="45"/>
      <c r="BC98" s="45"/>
      <c r="BD98" s="45"/>
      <c r="BE98" s="45"/>
      <c r="BF98" s="45"/>
      <c r="BG98" s="45"/>
      <c r="BH98" s="45"/>
      <c r="BI98" s="45"/>
      <c r="BJ98" s="45"/>
      <c r="BK98" s="45"/>
      <c r="BL98" s="45"/>
      <c r="BM98" s="45"/>
      <c r="BN98" s="45"/>
      <c r="BO98" s="45"/>
      <c r="BP98" s="45"/>
      <c r="BQ98" s="45"/>
      <c r="BR98" s="45"/>
      <c r="BS98" s="45"/>
      <c r="BT98" s="45"/>
      <c r="BU98" s="45"/>
      <c r="BV98" s="45"/>
      <c r="BW98" s="45"/>
      <c r="BX98" s="45"/>
      <c r="BY98" s="45"/>
      <c r="BZ98" s="45"/>
      <c r="CA98" s="45"/>
      <c r="CB98" s="45"/>
      <c r="CC98" s="45"/>
      <c r="CD98" s="45"/>
      <c r="CE98" s="45"/>
      <c r="CF98" s="45"/>
      <c r="CG98" s="45"/>
      <c r="CH98" s="45"/>
      <c r="CI98" s="45"/>
      <c r="CJ98" s="45"/>
      <c r="CK98" s="45"/>
      <c r="CL98" s="45"/>
    </row>
    <row r="99" spans="4:90" s="31" customFormat="1">
      <c r="D99" s="45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5"/>
      <c r="Z99" s="45"/>
      <c r="AA99" s="45"/>
      <c r="AB99" s="45"/>
      <c r="AC99" s="45"/>
      <c r="AD99" s="45"/>
      <c r="AE99" s="45"/>
      <c r="AF99" s="45"/>
      <c r="AG99" s="45"/>
      <c r="AH99" s="45"/>
      <c r="AI99" s="45"/>
      <c r="AJ99" s="45"/>
      <c r="AK99" s="45"/>
      <c r="AL99" s="45"/>
      <c r="AM99" s="45"/>
      <c r="AN99" s="45"/>
      <c r="AO99" s="45"/>
      <c r="AP99" s="45"/>
      <c r="AQ99" s="45"/>
      <c r="AR99" s="45"/>
      <c r="AS99" s="45"/>
      <c r="AT99" s="45"/>
      <c r="AU99" s="45"/>
      <c r="AV99" s="45"/>
      <c r="AW99" s="45"/>
      <c r="AX99" s="45"/>
      <c r="AY99" s="45"/>
      <c r="AZ99" s="45"/>
      <c r="BA99" s="45"/>
      <c r="BB99" s="45"/>
      <c r="BC99" s="45"/>
      <c r="BD99" s="45"/>
      <c r="BE99" s="45"/>
      <c r="BF99" s="45"/>
      <c r="BG99" s="45"/>
      <c r="BH99" s="45"/>
      <c r="BI99" s="45"/>
      <c r="BJ99" s="45"/>
      <c r="BK99" s="45"/>
      <c r="BL99" s="45"/>
      <c r="BM99" s="45"/>
      <c r="BN99" s="45"/>
      <c r="BO99" s="45"/>
      <c r="BP99" s="45"/>
      <c r="BQ99" s="45"/>
      <c r="BR99" s="45"/>
      <c r="BS99" s="45"/>
      <c r="BT99" s="45"/>
      <c r="BU99" s="45"/>
      <c r="BV99" s="45"/>
      <c r="BW99" s="45"/>
      <c r="BX99" s="45"/>
      <c r="BY99" s="45"/>
      <c r="BZ99" s="45"/>
      <c r="CA99" s="45"/>
      <c r="CB99" s="45"/>
      <c r="CC99" s="45"/>
      <c r="CD99" s="45"/>
      <c r="CE99" s="45"/>
      <c r="CF99" s="45"/>
      <c r="CG99" s="45"/>
      <c r="CH99" s="45"/>
      <c r="CI99" s="45"/>
      <c r="CJ99" s="45"/>
      <c r="CK99" s="45"/>
      <c r="CL99" s="45"/>
    </row>
    <row r="100" spans="4:90" s="31" customFormat="1">
      <c r="D100" s="45"/>
      <c r="E100" s="45"/>
      <c r="F100" s="45"/>
      <c r="G100" s="45"/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45"/>
      <c r="Z100" s="45"/>
      <c r="AA100" s="45"/>
      <c r="AB100" s="45"/>
      <c r="AC100" s="45"/>
      <c r="AD100" s="45"/>
      <c r="AE100" s="45"/>
      <c r="AF100" s="45"/>
      <c r="AG100" s="45"/>
      <c r="AH100" s="45"/>
      <c r="AI100" s="45"/>
      <c r="AJ100" s="45"/>
      <c r="AK100" s="45"/>
      <c r="AL100" s="45"/>
      <c r="AM100" s="45"/>
      <c r="AN100" s="45"/>
      <c r="AO100" s="45"/>
      <c r="AP100" s="45"/>
      <c r="AQ100" s="45"/>
      <c r="AR100" s="45"/>
      <c r="AS100" s="45"/>
      <c r="AT100" s="45"/>
      <c r="AU100" s="45"/>
      <c r="AV100" s="45"/>
      <c r="AW100" s="45"/>
      <c r="AX100" s="45"/>
      <c r="AY100" s="45"/>
      <c r="AZ100" s="45"/>
      <c r="BA100" s="45"/>
      <c r="BB100" s="45"/>
      <c r="BC100" s="45"/>
      <c r="BD100" s="45"/>
      <c r="BE100" s="45"/>
      <c r="BF100" s="45"/>
      <c r="BG100" s="45"/>
      <c r="BH100" s="45"/>
      <c r="BI100" s="45"/>
      <c r="BJ100" s="45"/>
      <c r="BK100" s="45"/>
      <c r="BL100" s="45"/>
      <c r="BM100" s="45"/>
      <c r="BN100" s="45"/>
      <c r="BO100" s="45"/>
      <c r="BP100" s="45"/>
      <c r="BQ100" s="45"/>
      <c r="BR100" s="45"/>
      <c r="BS100" s="45"/>
      <c r="BT100" s="45"/>
      <c r="BU100" s="45"/>
      <c r="BV100" s="45"/>
      <c r="BW100" s="45"/>
      <c r="BX100" s="45"/>
      <c r="BY100" s="45"/>
      <c r="BZ100" s="45"/>
      <c r="CA100" s="45"/>
      <c r="CB100" s="45"/>
      <c r="CC100" s="45"/>
      <c r="CD100" s="45"/>
      <c r="CE100" s="45"/>
      <c r="CF100" s="45"/>
      <c r="CG100" s="45"/>
      <c r="CH100" s="45"/>
      <c r="CI100" s="45"/>
      <c r="CJ100" s="45"/>
      <c r="CK100" s="45"/>
      <c r="CL100" s="45"/>
    </row>
    <row r="101" spans="4:90">
      <c r="D101" s="46"/>
      <c r="E101" s="46"/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6"/>
      <c r="Q101" s="46"/>
      <c r="R101" s="46"/>
      <c r="S101" s="46"/>
      <c r="T101" s="46"/>
      <c r="U101" s="46"/>
      <c r="V101" s="46"/>
      <c r="W101" s="46"/>
      <c r="X101" s="46"/>
      <c r="Y101" s="46"/>
      <c r="Z101" s="46"/>
      <c r="AA101" s="46"/>
      <c r="AB101" s="46"/>
      <c r="AC101" s="46"/>
      <c r="AD101" s="46"/>
      <c r="AE101" s="46"/>
      <c r="AF101" s="46"/>
      <c r="AG101" s="46"/>
      <c r="AH101" s="46"/>
      <c r="AI101" s="46"/>
      <c r="AJ101" s="46"/>
      <c r="AK101" s="46"/>
      <c r="AL101" s="46"/>
      <c r="AM101" s="46"/>
      <c r="AN101" s="46"/>
      <c r="AO101" s="46"/>
      <c r="AP101" s="46"/>
      <c r="AQ101" s="46"/>
      <c r="AR101" s="46"/>
      <c r="AS101" s="46"/>
      <c r="AT101" s="46"/>
      <c r="AU101" s="46"/>
      <c r="AV101" s="46"/>
      <c r="AW101" s="46"/>
      <c r="AX101" s="46"/>
      <c r="AY101" s="46"/>
      <c r="AZ101" s="46"/>
      <c r="BA101" s="46"/>
      <c r="BB101" s="46"/>
      <c r="BC101" s="46"/>
      <c r="BD101" s="46"/>
      <c r="BE101" s="46"/>
      <c r="BF101" s="46"/>
      <c r="BG101" s="46"/>
      <c r="BH101" s="46"/>
      <c r="BI101" s="46"/>
      <c r="BJ101" s="46"/>
      <c r="BK101" s="46"/>
      <c r="BL101" s="46"/>
      <c r="BM101" s="46"/>
      <c r="BN101" s="46"/>
      <c r="BO101" s="46"/>
      <c r="BP101" s="46"/>
      <c r="BQ101" s="46"/>
      <c r="BR101" s="46"/>
      <c r="BS101" s="46"/>
      <c r="BT101" s="46"/>
      <c r="BU101" s="46"/>
      <c r="BV101" s="46"/>
      <c r="BW101" s="46"/>
      <c r="BX101" s="46"/>
      <c r="BY101" s="46"/>
      <c r="BZ101" s="46"/>
      <c r="CA101" s="46"/>
      <c r="CB101" s="46"/>
      <c r="CC101" s="46"/>
      <c r="CD101" s="46"/>
      <c r="CE101" s="46"/>
      <c r="CF101" s="46"/>
      <c r="CG101" s="46"/>
      <c r="CH101" s="46"/>
      <c r="CI101" s="46"/>
      <c r="CJ101" s="46"/>
      <c r="CK101" s="46"/>
      <c r="CL101" s="46"/>
    </row>
    <row r="102" spans="4:90">
      <c r="D102" s="46"/>
      <c r="E102" s="46"/>
      <c r="F102" s="46"/>
      <c r="G102" s="46"/>
      <c r="H102" s="46"/>
      <c r="I102" s="46"/>
      <c r="J102" s="46"/>
      <c r="K102" s="46"/>
      <c r="L102" s="46"/>
      <c r="M102" s="46"/>
      <c r="N102" s="46"/>
      <c r="O102" s="46"/>
      <c r="P102" s="46"/>
      <c r="Q102" s="46"/>
      <c r="R102" s="46"/>
      <c r="S102" s="46"/>
      <c r="T102" s="46"/>
      <c r="U102" s="46"/>
      <c r="V102" s="46"/>
      <c r="W102" s="46"/>
      <c r="X102" s="46"/>
      <c r="Y102" s="46"/>
      <c r="Z102" s="46"/>
      <c r="AA102" s="46"/>
      <c r="AB102" s="46"/>
      <c r="AC102" s="46"/>
      <c r="AD102" s="46"/>
      <c r="AE102" s="46"/>
      <c r="AF102" s="46"/>
      <c r="AG102" s="46"/>
      <c r="AH102" s="46"/>
      <c r="AI102" s="46"/>
      <c r="AJ102" s="46"/>
      <c r="AK102" s="46"/>
      <c r="AL102" s="46"/>
      <c r="AM102" s="46"/>
      <c r="AN102" s="46"/>
      <c r="AO102" s="46"/>
      <c r="AP102" s="46"/>
      <c r="AQ102" s="46"/>
      <c r="AR102" s="46"/>
      <c r="AS102" s="46"/>
      <c r="AT102" s="46"/>
      <c r="AU102" s="46"/>
      <c r="AV102" s="46"/>
      <c r="AW102" s="46"/>
      <c r="AX102" s="46"/>
      <c r="AY102" s="46"/>
      <c r="AZ102" s="46"/>
      <c r="BA102" s="46"/>
      <c r="BB102" s="46"/>
      <c r="BC102" s="46"/>
      <c r="BD102" s="46"/>
      <c r="BE102" s="46"/>
      <c r="BF102" s="46"/>
      <c r="BG102" s="46"/>
      <c r="BH102" s="46"/>
      <c r="BI102" s="46"/>
      <c r="BJ102" s="46"/>
      <c r="BK102" s="46"/>
      <c r="BL102" s="46"/>
      <c r="BM102" s="46"/>
      <c r="BN102" s="46"/>
      <c r="BO102" s="46"/>
      <c r="BP102" s="46"/>
      <c r="BQ102" s="46"/>
      <c r="BR102" s="46"/>
      <c r="BS102" s="46"/>
      <c r="BT102" s="46"/>
      <c r="BU102" s="46"/>
      <c r="BV102" s="46"/>
      <c r="BW102" s="46"/>
      <c r="BX102" s="46"/>
      <c r="BY102" s="46"/>
      <c r="BZ102" s="46"/>
      <c r="CA102" s="46"/>
      <c r="CB102" s="46"/>
      <c r="CC102" s="46"/>
      <c r="CD102" s="46"/>
      <c r="CE102" s="46"/>
      <c r="CF102" s="46"/>
      <c r="CG102" s="46"/>
      <c r="CH102" s="46"/>
      <c r="CI102" s="46"/>
      <c r="CJ102" s="46"/>
      <c r="CK102" s="46"/>
      <c r="CL102" s="46"/>
    </row>
    <row r="103" spans="4:90">
      <c r="D103" s="46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  <c r="AA103" s="46"/>
      <c r="AB103" s="46"/>
      <c r="AC103" s="46"/>
      <c r="AD103" s="46"/>
      <c r="AE103" s="46"/>
      <c r="AF103" s="46"/>
      <c r="AG103" s="46"/>
      <c r="AH103" s="46"/>
      <c r="AI103" s="46"/>
      <c r="AJ103" s="46"/>
      <c r="AK103" s="46"/>
      <c r="AL103" s="46"/>
      <c r="AM103" s="46"/>
      <c r="AN103" s="46"/>
      <c r="AO103" s="46"/>
      <c r="AP103" s="46"/>
      <c r="AQ103" s="46"/>
      <c r="AR103" s="46"/>
      <c r="AS103" s="46"/>
      <c r="AT103" s="46"/>
      <c r="AU103" s="46"/>
      <c r="AV103" s="46"/>
      <c r="AW103" s="46"/>
      <c r="AX103" s="46"/>
      <c r="AY103" s="46"/>
      <c r="AZ103" s="46"/>
      <c r="BA103" s="46"/>
      <c r="BB103" s="46"/>
      <c r="BC103" s="46"/>
      <c r="BD103" s="46"/>
      <c r="BE103" s="46"/>
      <c r="BF103" s="46"/>
      <c r="BG103" s="46"/>
      <c r="BH103" s="46"/>
      <c r="BI103" s="46"/>
      <c r="BJ103" s="46"/>
      <c r="BK103" s="46"/>
      <c r="BL103" s="46"/>
      <c r="BM103" s="46"/>
      <c r="BN103" s="46"/>
      <c r="BO103" s="46"/>
      <c r="BP103" s="46"/>
      <c r="BQ103" s="46"/>
      <c r="BR103" s="46"/>
      <c r="BS103" s="46"/>
      <c r="BT103" s="46"/>
      <c r="BU103" s="46"/>
      <c r="BV103" s="46"/>
      <c r="BW103" s="46"/>
      <c r="BX103" s="46"/>
      <c r="BY103" s="46"/>
      <c r="BZ103" s="46"/>
      <c r="CA103" s="46"/>
      <c r="CB103" s="46"/>
      <c r="CC103" s="46"/>
      <c r="CD103" s="46"/>
      <c r="CE103" s="46"/>
      <c r="CF103" s="46"/>
      <c r="CG103" s="46"/>
      <c r="CH103" s="46"/>
      <c r="CI103" s="46"/>
      <c r="CJ103" s="46"/>
      <c r="CK103" s="46"/>
      <c r="CL103" s="46"/>
    </row>
    <row r="104" spans="4:90">
      <c r="D104" s="46"/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  <c r="AA104" s="46"/>
      <c r="AB104" s="46"/>
      <c r="AC104" s="46"/>
      <c r="AD104" s="46"/>
      <c r="AE104" s="46"/>
      <c r="AF104" s="46"/>
      <c r="AG104" s="46"/>
      <c r="AH104" s="46"/>
      <c r="AI104" s="46"/>
      <c r="AJ104" s="46"/>
      <c r="AK104" s="46"/>
      <c r="AL104" s="46"/>
      <c r="AM104" s="46"/>
      <c r="AN104" s="46"/>
      <c r="AO104" s="46"/>
      <c r="AP104" s="46"/>
      <c r="AQ104" s="46"/>
      <c r="AR104" s="46"/>
      <c r="AS104" s="46"/>
      <c r="AT104" s="46"/>
      <c r="AU104" s="46"/>
      <c r="AV104" s="46"/>
      <c r="AW104" s="46"/>
      <c r="AX104" s="46"/>
      <c r="AY104" s="46"/>
      <c r="AZ104" s="46"/>
      <c r="BA104" s="46"/>
      <c r="BB104" s="46"/>
      <c r="BC104" s="46"/>
      <c r="BD104" s="46"/>
      <c r="BE104" s="46"/>
      <c r="BF104" s="46"/>
      <c r="BG104" s="46"/>
      <c r="BH104" s="46"/>
      <c r="BI104" s="46"/>
      <c r="BJ104" s="46"/>
      <c r="BK104" s="46"/>
      <c r="BL104" s="46"/>
      <c r="BM104" s="46"/>
      <c r="BN104" s="46"/>
      <c r="BO104" s="46"/>
      <c r="BP104" s="46"/>
      <c r="BQ104" s="46"/>
      <c r="BR104" s="46"/>
      <c r="BS104" s="46"/>
      <c r="BT104" s="46"/>
      <c r="BU104" s="46"/>
      <c r="BV104" s="46"/>
      <c r="BW104" s="46"/>
      <c r="BX104" s="46"/>
      <c r="BY104" s="46"/>
      <c r="BZ104" s="46"/>
      <c r="CA104" s="46"/>
      <c r="CB104" s="46"/>
      <c r="CC104" s="46"/>
      <c r="CD104" s="46"/>
      <c r="CE104" s="46"/>
      <c r="CF104" s="46"/>
      <c r="CG104" s="46"/>
      <c r="CH104" s="46"/>
      <c r="CI104" s="46"/>
      <c r="CJ104" s="46"/>
      <c r="CK104" s="46"/>
      <c r="CL104" s="46"/>
    </row>
  </sheetData>
  <mergeCells count="42">
    <mergeCell ref="CH1:CL6"/>
    <mergeCell ref="A7:CL12"/>
    <mergeCell ref="A14:A18"/>
    <mergeCell ref="B14:B18"/>
    <mergeCell ref="C14:C18"/>
    <mergeCell ref="D14:E16"/>
    <mergeCell ref="F14:S15"/>
    <mergeCell ref="T14:AG15"/>
    <mergeCell ref="AH14:AU14"/>
    <mergeCell ref="F16:L16"/>
    <mergeCell ref="M16:S16"/>
    <mergeCell ref="T16:Z16"/>
    <mergeCell ref="AA16:AG16"/>
    <mergeCell ref="AH16:AN16"/>
    <mergeCell ref="BQ16:BW16"/>
    <mergeCell ref="BX16:CD16"/>
    <mergeCell ref="CL14:CL18"/>
    <mergeCell ref="AH15:AU15"/>
    <mergeCell ref="AV15:BI15"/>
    <mergeCell ref="BJ15:BW15"/>
    <mergeCell ref="BX15:CK15"/>
    <mergeCell ref="AV14:BI14"/>
    <mergeCell ref="BJ14:CK14"/>
    <mergeCell ref="CE16:CK16"/>
    <mergeCell ref="BC16:BI16"/>
    <mergeCell ref="BJ16:BP16"/>
    <mergeCell ref="BD17:BI17"/>
    <mergeCell ref="BK17:BP17"/>
    <mergeCell ref="BR17:BW17"/>
    <mergeCell ref="BY17:CD17"/>
    <mergeCell ref="CF17:CK17"/>
    <mergeCell ref="D17:D18"/>
    <mergeCell ref="E17:E18"/>
    <mergeCell ref="G17:L17"/>
    <mergeCell ref="N17:S17"/>
    <mergeCell ref="U17:Z17"/>
    <mergeCell ref="AB17:AG17"/>
    <mergeCell ref="AI17:AN17"/>
    <mergeCell ref="AP17:AU17"/>
    <mergeCell ref="AW17:BB17"/>
    <mergeCell ref="AO16:AU16"/>
    <mergeCell ref="AV16:BB16"/>
  </mergeCells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4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2018-01-07T16:06:21Z</dcterms:created>
  <dcterms:modified xsi:type="dcterms:W3CDTF">2018-05-02T11:23:41Z</dcterms:modified>
</cp:coreProperties>
</file>