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V43" i="1" l="1"/>
  <c r="AW43" i="1"/>
  <c r="AX43" i="1"/>
  <c r="AU43" i="1" l="1"/>
  <c r="AL22" i="1"/>
  <c r="AN22" i="1"/>
  <c r="AO22" i="1"/>
  <c r="AP22" i="1"/>
  <c r="AQ22" i="1"/>
  <c r="AR22" i="1"/>
  <c r="AS22" i="1"/>
  <c r="AT22" i="1"/>
  <c r="AY22" i="1"/>
  <c r="AY73" i="1" l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AY60" i="1"/>
  <c r="AY55" i="1" s="1"/>
  <c r="AX60" i="1"/>
  <c r="AX55" i="1" s="1"/>
  <c r="AW60" i="1"/>
  <c r="AW55" i="1" s="1"/>
  <c r="AV60" i="1"/>
  <c r="AV55" i="1" s="1"/>
  <c r="AU60" i="1"/>
  <c r="AU55" i="1" s="1"/>
  <c r="AT60" i="1"/>
  <c r="AT55" i="1" s="1"/>
  <c r="AS60" i="1"/>
  <c r="AS55" i="1" s="1"/>
  <c r="AR60" i="1"/>
  <c r="AR55" i="1" s="1"/>
  <c r="AQ60" i="1"/>
  <c r="AQ55" i="1" s="1"/>
  <c r="AP60" i="1"/>
  <c r="AP55" i="1" s="1"/>
  <c r="AO60" i="1"/>
  <c r="AO55" i="1" s="1"/>
  <c r="AN60" i="1"/>
  <c r="AN55" i="1" s="1"/>
  <c r="AM60" i="1"/>
  <c r="AM55" i="1" s="1"/>
  <c r="AL60" i="1"/>
  <c r="AL55" i="1" s="1"/>
  <c r="AK60" i="1"/>
  <c r="AJ60" i="1"/>
  <c r="AJ55" i="1" s="1"/>
  <c r="AI60" i="1"/>
  <c r="AI55" i="1" s="1"/>
  <c r="AH60" i="1"/>
  <c r="AH55" i="1" s="1"/>
  <c r="AG60" i="1"/>
  <c r="AG55" i="1" s="1"/>
  <c r="AF60" i="1"/>
  <c r="AF55" i="1" s="1"/>
  <c r="AE60" i="1"/>
  <c r="AE55" i="1" s="1"/>
  <c r="AD60" i="1"/>
  <c r="AD55" i="1" s="1"/>
  <c r="AC60" i="1"/>
  <c r="AC55" i="1" s="1"/>
  <c r="AB60" i="1"/>
  <c r="AB55" i="1" s="1"/>
  <c r="AA60" i="1"/>
  <c r="AA55" i="1" s="1"/>
  <c r="Z60" i="1"/>
  <c r="Z55" i="1" s="1"/>
  <c r="Y60" i="1"/>
  <c r="Y55" i="1" s="1"/>
  <c r="X60" i="1"/>
  <c r="X55" i="1" s="1"/>
  <c r="W60" i="1"/>
  <c r="W55" i="1" s="1"/>
  <c r="V60" i="1"/>
  <c r="V55" i="1" s="1"/>
  <c r="U60" i="1"/>
  <c r="T60" i="1"/>
  <c r="T55" i="1" s="1"/>
  <c r="S60" i="1"/>
  <c r="S55" i="1" s="1"/>
  <c r="R60" i="1"/>
  <c r="R55" i="1" s="1"/>
  <c r="Q60" i="1"/>
  <c r="Q55" i="1" s="1"/>
  <c r="AK55" i="1"/>
  <c r="U55" i="1"/>
  <c r="AX52" i="1"/>
  <c r="AV52" i="1"/>
  <c r="AT52" i="1"/>
  <c r="AR52" i="1"/>
  <c r="AP52" i="1"/>
  <c r="AN52" i="1"/>
  <c r="AL52" i="1"/>
  <c r="AJ52" i="1"/>
  <c r="AH52" i="1"/>
  <c r="AF52" i="1"/>
  <c r="AD52" i="1"/>
  <c r="AB52" i="1"/>
  <c r="Z52" i="1"/>
  <c r="X52" i="1"/>
  <c r="V52" i="1"/>
  <c r="T52" i="1"/>
  <c r="S52" i="1"/>
  <c r="R52" i="1"/>
  <c r="Q52" i="1"/>
  <c r="AY52" i="1"/>
  <c r="AW52" i="1"/>
  <c r="AU52" i="1"/>
  <c r="AS52" i="1"/>
  <c r="AQ52" i="1"/>
  <c r="AO52" i="1"/>
  <c r="AM52" i="1"/>
  <c r="AK52" i="1"/>
  <c r="AI52" i="1"/>
  <c r="AG52" i="1"/>
  <c r="AE52" i="1"/>
  <c r="AC52" i="1"/>
  <c r="AA52" i="1"/>
  <c r="Y52" i="1"/>
  <c r="W52" i="1"/>
  <c r="U52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AY33" i="1"/>
  <c r="AY32" i="1" s="1"/>
  <c r="AY31" i="1" s="1"/>
  <c r="AY30" i="1" s="1"/>
  <c r="AX33" i="1"/>
  <c r="AW33" i="1"/>
  <c r="AW32" i="1" s="1"/>
  <c r="AW31" i="1" s="1"/>
  <c r="AW30" i="1" s="1"/>
  <c r="AV33" i="1"/>
  <c r="AU33" i="1"/>
  <c r="AU32" i="1" s="1"/>
  <c r="AT33" i="1"/>
  <c r="AS33" i="1"/>
  <c r="AS32" i="1" s="1"/>
  <c r="AS31" i="1" s="1"/>
  <c r="AS30" i="1" s="1"/>
  <c r="AR33" i="1"/>
  <c r="AQ33" i="1"/>
  <c r="AQ32" i="1" s="1"/>
  <c r="AQ31" i="1" s="1"/>
  <c r="AQ30" i="1" s="1"/>
  <c r="AP33" i="1"/>
  <c r="AO33" i="1"/>
  <c r="AO32" i="1" s="1"/>
  <c r="AO31" i="1" s="1"/>
  <c r="AO30" i="1" s="1"/>
  <c r="AN33" i="1"/>
  <c r="AM33" i="1"/>
  <c r="AM32" i="1" s="1"/>
  <c r="AL33" i="1"/>
  <c r="AK33" i="1"/>
  <c r="AK32" i="1" s="1"/>
  <c r="AK31" i="1" s="1"/>
  <c r="AK30" i="1" s="1"/>
  <c r="AJ33" i="1"/>
  <c r="AI33" i="1"/>
  <c r="AI32" i="1" s="1"/>
  <c r="AI31" i="1" s="1"/>
  <c r="AI30" i="1" s="1"/>
  <c r="AH33" i="1"/>
  <c r="AG33" i="1"/>
  <c r="AG32" i="1" s="1"/>
  <c r="AG31" i="1" s="1"/>
  <c r="AG30" i="1" s="1"/>
  <c r="AF33" i="1"/>
  <c r="AE33" i="1"/>
  <c r="AE32" i="1" s="1"/>
  <c r="AD33" i="1"/>
  <c r="AC33" i="1"/>
  <c r="AC32" i="1" s="1"/>
  <c r="AC31" i="1" s="1"/>
  <c r="AC30" i="1" s="1"/>
  <c r="AB33" i="1"/>
  <c r="AB32" i="1" s="1"/>
  <c r="AB31" i="1" s="1"/>
  <c r="AB30" i="1" s="1"/>
  <c r="AA33" i="1"/>
  <c r="AA32" i="1" s="1"/>
  <c r="AA31" i="1" s="1"/>
  <c r="AA30" i="1" s="1"/>
  <c r="Z33" i="1"/>
  <c r="Y33" i="1"/>
  <c r="Y32" i="1" s="1"/>
  <c r="Y31" i="1" s="1"/>
  <c r="Y30" i="1" s="1"/>
  <c r="X33" i="1"/>
  <c r="X32" i="1" s="1"/>
  <c r="X31" i="1" s="1"/>
  <c r="X30" i="1" s="1"/>
  <c r="W33" i="1"/>
  <c r="W32" i="1" s="1"/>
  <c r="W31" i="1" s="1"/>
  <c r="W30" i="1" s="1"/>
  <c r="V33" i="1"/>
  <c r="U33" i="1"/>
  <c r="U32" i="1" s="1"/>
  <c r="U31" i="1" s="1"/>
  <c r="U30" i="1" s="1"/>
  <c r="T33" i="1"/>
  <c r="T32" i="1" s="1"/>
  <c r="T31" i="1" s="1"/>
  <c r="T30" i="1" s="1"/>
  <c r="S33" i="1"/>
  <c r="S32" i="1" s="1"/>
  <c r="S31" i="1" s="1"/>
  <c r="S30" i="1" s="1"/>
  <c r="R33" i="1"/>
  <c r="R32" i="1" s="1"/>
  <c r="R31" i="1" s="1"/>
  <c r="R30" i="1" s="1"/>
  <c r="Q33" i="1"/>
  <c r="Q32" i="1" s="1"/>
  <c r="AX32" i="1"/>
  <c r="AX31" i="1" s="1"/>
  <c r="AX30" i="1" s="1"/>
  <c r="AV32" i="1"/>
  <c r="AV31" i="1" s="1"/>
  <c r="AV30" i="1" s="1"/>
  <c r="AT32" i="1"/>
  <c r="AT31" i="1" s="1"/>
  <c r="AT30" i="1" s="1"/>
  <c r="AR32" i="1"/>
  <c r="AR31" i="1" s="1"/>
  <c r="AR30" i="1" s="1"/>
  <c r="AP32" i="1"/>
  <c r="AP31" i="1" s="1"/>
  <c r="AP30" i="1" s="1"/>
  <c r="AN32" i="1"/>
  <c r="AN31" i="1" s="1"/>
  <c r="AN30" i="1" s="1"/>
  <c r="AL32" i="1"/>
  <c r="AL31" i="1" s="1"/>
  <c r="AJ32" i="1"/>
  <c r="AJ31" i="1" s="1"/>
  <c r="AJ30" i="1" s="1"/>
  <c r="AH32" i="1"/>
  <c r="AH31" i="1" s="1"/>
  <c r="AH30" i="1" s="1"/>
  <c r="AF32" i="1"/>
  <c r="AF31" i="1" s="1"/>
  <c r="AF30" i="1" s="1"/>
  <c r="AD32" i="1"/>
  <c r="AD31" i="1" s="1"/>
  <c r="AD30" i="1" s="1"/>
  <c r="Z32" i="1"/>
  <c r="Z31" i="1" s="1"/>
  <c r="Z30" i="1" s="1"/>
  <c r="V32" i="1"/>
  <c r="V31" i="1" s="1"/>
  <c r="AU31" i="1"/>
  <c r="AU30" i="1" s="1"/>
  <c r="AM31" i="1"/>
  <c r="AM30" i="1" s="1"/>
  <c r="AE31" i="1"/>
  <c r="AE30" i="1" s="1"/>
  <c r="Q31" i="1"/>
  <c r="Q30" i="1" s="1"/>
  <c r="AL30" i="1"/>
  <c r="V30" i="1"/>
  <c r="AY27" i="1"/>
  <c r="AY24" i="1" s="1"/>
  <c r="AX27" i="1"/>
  <c r="AW27" i="1"/>
  <c r="AW24" i="1" s="1"/>
  <c r="AV27" i="1"/>
  <c r="AU27" i="1"/>
  <c r="AU24" i="1" s="1"/>
  <c r="AT27" i="1"/>
  <c r="AS27" i="1"/>
  <c r="AS24" i="1" s="1"/>
  <c r="AR27" i="1"/>
  <c r="AQ27" i="1"/>
  <c r="AQ24" i="1" s="1"/>
  <c r="AP27" i="1"/>
  <c r="AO27" i="1"/>
  <c r="AO24" i="1" s="1"/>
  <c r="AN27" i="1"/>
  <c r="AM27" i="1"/>
  <c r="AM24" i="1" s="1"/>
  <c r="AL27" i="1"/>
  <c r="AK27" i="1"/>
  <c r="AK24" i="1" s="1"/>
  <c r="AJ27" i="1"/>
  <c r="AI27" i="1"/>
  <c r="AI24" i="1" s="1"/>
  <c r="AG27" i="1"/>
  <c r="AF27" i="1"/>
  <c r="AF24" i="1" s="1"/>
  <c r="AE27" i="1"/>
  <c r="AD27" i="1"/>
  <c r="AD24" i="1" s="1"/>
  <c r="AD23" i="1" s="1"/>
  <c r="AC27" i="1"/>
  <c r="AA27" i="1"/>
  <c r="Z27" i="1"/>
  <c r="Z24" i="1" s="1"/>
  <c r="Y27" i="1"/>
  <c r="Y24" i="1" s="1"/>
  <c r="X27" i="1"/>
  <c r="X24" i="1" s="1"/>
  <c r="W27" i="1"/>
  <c r="W24" i="1" s="1"/>
  <c r="U27" i="1"/>
  <c r="T27" i="1"/>
  <c r="T24" i="1" s="1"/>
  <c r="S27" i="1"/>
  <c r="S24" i="1" s="1"/>
  <c r="R27" i="1"/>
  <c r="R26" i="1" s="1"/>
  <c r="R25" i="1" s="1"/>
  <c r="R24" i="1" s="1"/>
  <c r="Q27" i="1"/>
  <c r="AA24" i="1"/>
  <c r="U24" i="1"/>
  <c r="Q26" i="1"/>
  <c r="Q25" i="1" s="1"/>
  <c r="Q24" i="1" s="1"/>
  <c r="AX24" i="1"/>
  <c r="AV24" i="1"/>
  <c r="AT24" i="1"/>
  <c r="AR24" i="1"/>
  <c r="AP24" i="1"/>
  <c r="AN24" i="1"/>
  <c r="AL24" i="1"/>
  <c r="AL23" i="1" s="1"/>
  <c r="AJ24" i="1"/>
  <c r="AG24" i="1"/>
  <c r="AE24" i="1"/>
  <c r="AC24" i="1"/>
  <c r="AB21" i="1"/>
  <c r="AR23" i="1" l="1"/>
  <c r="AF23" i="1"/>
  <c r="Y46" i="1"/>
  <c r="AG46" i="1"/>
  <c r="AO46" i="1"/>
  <c r="AW46" i="1"/>
  <c r="R46" i="1"/>
  <c r="T46" i="1"/>
  <c r="V46" i="1"/>
  <c r="X46" i="1"/>
  <c r="Z46" i="1"/>
  <c r="AB46" i="1"/>
  <c r="AD46" i="1"/>
  <c r="AD22" i="1" s="1"/>
  <c r="AD21" i="1" s="1"/>
  <c r="AF46" i="1"/>
  <c r="AF22" i="1" s="1"/>
  <c r="AF21" i="1" s="1"/>
  <c r="AH46" i="1"/>
  <c r="AJ46" i="1"/>
  <c r="AL46" i="1"/>
  <c r="AL21" i="1" s="1"/>
  <c r="AN46" i="1"/>
  <c r="AP46" i="1"/>
  <c r="AR46" i="1"/>
  <c r="AT46" i="1"/>
  <c r="AV46" i="1"/>
  <c r="AX46" i="1"/>
  <c r="U46" i="1"/>
  <c r="AC46" i="1"/>
  <c r="AK46" i="1"/>
  <c r="AS46" i="1"/>
  <c r="AV23" i="1"/>
  <c r="AP23" i="1"/>
  <c r="AT23" i="1"/>
  <c r="AX23" i="1"/>
  <c r="Q23" i="1"/>
  <c r="Z23" i="1"/>
  <c r="Z22" i="1" s="1"/>
  <c r="Z21" i="1" s="1"/>
  <c r="AO23" i="1"/>
  <c r="AN23" i="1"/>
  <c r="AN21" i="1" s="1"/>
  <c r="X23" i="1"/>
  <c r="X22" i="1" s="1"/>
  <c r="X21" i="1" s="1"/>
  <c r="AG23" i="1"/>
  <c r="AJ23" i="1"/>
  <c r="AJ22" i="1" s="1"/>
  <c r="AJ21" i="1" s="1"/>
  <c r="R23" i="1"/>
  <c r="R22" i="1" s="1"/>
  <c r="R21" i="1" s="1"/>
  <c r="Y23" i="1"/>
  <c r="AK23" i="1"/>
  <c r="AS23" i="1"/>
  <c r="W46" i="1"/>
  <c r="AA46" i="1"/>
  <c r="AE46" i="1"/>
  <c r="AI46" i="1"/>
  <c r="AM46" i="1"/>
  <c r="AM22" i="1" s="1"/>
  <c r="AQ46" i="1"/>
  <c r="AU46" i="1"/>
  <c r="AY46" i="1"/>
  <c r="AK22" i="1"/>
  <c r="AK21" i="1" s="1"/>
  <c r="AC23" i="1"/>
  <c r="U23" i="1"/>
  <c r="AW23" i="1"/>
  <c r="Q46" i="1"/>
  <c r="Q22" i="1" s="1"/>
  <c r="Q21" i="1" s="1"/>
  <c r="S46" i="1"/>
  <c r="AI23" i="1"/>
  <c r="AM23" i="1"/>
  <c r="AQ23" i="1"/>
  <c r="T23" i="1"/>
  <c r="T22" i="1" s="1"/>
  <c r="T21" i="1" s="1"/>
  <c r="AE23" i="1"/>
  <c r="AA23" i="1"/>
  <c r="AU23" i="1"/>
  <c r="AU22" i="1" s="1"/>
  <c r="AY23" i="1"/>
  <c r="S23" i="1"/>
  <c r="W23" i="1"/>
  <c r="AX21" i="1" l="1"/>
  <c r="AX22" i="1"/>
  <c r="AW21" i="1"/>
  <c r="AW22" i="1"/>
  <c r="AV21" i="1"/>
  <c r="AV22" i="1"/>
  <c r="U22" i="1"/>
  <c r="U21" i="1" s="1"/>
  <c r="AG22" i="1"/>
  <c r="AG21" i="1" s="1"/>
  <c r="AP21" i="1"/>
  <c r="W22" i="1"/>
  <c r="W21" i="1" s="1"/>
  <c r="AM21" i="1"/>
  <c r="AC22" i="1"/>
  <c r="AC21" i="1" s="1"/>
  <c r="AS21" i="1"/>
  <c r="Y22" i="1"/>
  <c r="Y21" i="1" s="1"/>
  <c r="AO21" i="1"/>
  <c r="AT21" i="1"/>
  <c r="AR21" i="1"/>
  <c r="AQ21" i="1"/>
  <c r="AI22" i="1"/>
  <c r="AI21" i="1" s="1"/>
  <c r="AY21" i="1"/>
  <c r="AA22" i="1"/>
  <c r="AA21" i="1" s="1"/>
  <c r="AU21" i="1"/>
  <c r="AE22" i="1"/>
  <c r="AE21" i="1" s="1"/>
  <c r="S22" i="1"/>
  <c r="S21" i="1" s="1"/>
</calcChain>
</file>

<file path=xl/sharedStrings.xml><?xml version="1.0" encoding="utf-8"?>
<sst xmlns="http://schemas.openxmlformats.org/spreadsheetml/2006/main" count="1101" uniqueCount="188">
  <si>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</si>
  <si>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</si>
  <si>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</si>
  <si>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</si>
  <si>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</si>
  <si>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</si>
  <si>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</si>
  <si>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</si>
  <si>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</si>
  <si>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</si>
  <si>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</si>
  <si>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</si>
  <si>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</si>
  <si>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</si>
  <si>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</si>
  <si>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</si>
  <si>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</si>
  <si>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</si>
  <si>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</si>
  <si>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</si>
  <si>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</si>
  <si>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</si>
  <si>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</si>
  <si>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</si>
  <si>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</si>
  <si>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</si>
  <si>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</si>
  <si>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</si>
  <si>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</si>
  <si>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</si>
  <si>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</si>
  <si>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</si>
  <si>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</si>
  <si>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</si>
  <si>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</si>
  <si>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</si>
  <si>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</si>
  <si>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</si>
  <si>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</si>
  <si>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</si>
  <si>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</si>
  <si>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</si>
  <si>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</si>
  <si>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</si>
  <si>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</si>
  <si>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</si>
  <si>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</si>
  <si>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</si>
  <si>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</si>
  <si>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</si>
  <si>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</si>
  <si>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</si>
  <si>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</si>
  <si>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</si>
  <si>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</si>
  <si>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</si>
  <si>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</si>
  <si>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</si>
  <si>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</si>
  <si>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</si>
  <si>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</si>
  <si>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</si>
  <si>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</si>
  <si>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</si>
  <si>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</si>
  <si>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</si>
  <si>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</si>
  <si>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</si>
  <si>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</si>
  <si>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</si>
  <si>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</si>
  <si>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</si>
  <si>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</si>
  <si>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</si>
  <si>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</si>
  <si>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</si>
  <si>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</si>
  <si>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III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</si>
  <si>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</si>
  <si>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</si>
  <si>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</si>
  <si>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</si>
  <si>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</si>
  <si>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</si>
  <si>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</si>
  <si>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</si>
  <si>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</si>
  <si>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</si>
  <si>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</si>
  <si>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</si>
  <si>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</si>
  <si>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</si>
  <si>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</si>
  <si>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</si>
  <si>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</si>
  <si>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</si>
  <si>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</si>
  <si>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</si>
  <si>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</si>
  <si>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</si>
  <si>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</si>
  <si>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</si>
  <si>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</si>
  <si>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</si>
  <si>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</si>
  <si>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</si>
  <si>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</si>
  <si>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</si>
  <si>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</si>
  <si>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</si>
  <si>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</si>
  <si>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</si>
  <si>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</si>
  <si>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</si>
  <si>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</si>
  <si>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</si>
  <si>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</si>
  <si>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</si>
  <si>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</si>
  <si>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</si>
  <si>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</si>
  <si>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</si>
  <si>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</si>
  <si>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</si>
  <si>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</si>
  <si>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</si>
  <si>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</si>
  <si>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</si>
  <si>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</si>
  <si>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</si>
  <si>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</si>
  <si>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</si>
  <si>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</si>
  <si>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</si>
  <si>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</si>
  <si>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</si>
  <si>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</si>
  <si>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</si>
  <si>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</si>
  <si>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</si>
  <si>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</si>
  <si>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</si>
  <si>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</si>
  <si>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</si>
  <si>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</si>
  <si>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</si>
  <si>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</si>
  <si>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</si>
  <si>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</si>
  <si>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</si>
  <si>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</si>
  <si>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</si>
  <si>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</si>
  <si>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</si>
  <si>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</si>
  <si>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</si>
  <si>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</si>
  <si>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</si>
  <si>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</si>
  <si>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</si>
  <si>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I-IV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</si>
  <si>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</si>
  <si>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</si>
  <si>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</si>
  <si>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</si>
  <si>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IV</t>
  </si>
  <si>
    <t>1.2.1.1.1</t>
  </si>
  <si>
    <t xml:space="preserve">Реконструкция РУ-6 кВ на ТП-30: замена ячейки </t>
  </si>
  <si>
    <t xml:space="preserve">нд </t>
  </si>
  <si>
    <t>H_01.01.01.03.01</t>
  </si>
  <si>
    <t>H_01.01.01.03.02</t>
  </si>
  <si>
    <t>H_01.02.01.01.01</t>
  </si>
  <si>
    <t>1.2.1.2.1</t>
  </si>
  <si>
    <t>H_01.02.01.02.01</t>
  </si>
  <si>
    <t>H_01.02.03.05.01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</si>
  <si>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</si>
  <si>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</si>
  <si>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</si>
  <si>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</si>
  <si>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</si>
  <si>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</si>
  <si>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</si>
  <si>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</si>
  <si>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I</t>
  </si>
  <si>
    <t xml:space="preserve">II 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</si>
  <si>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</si>
  <si>
    <t>J_01.01.04.01.01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</si>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</sst>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49" fontId="7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vertical="center" wrapText="1"/>
    </xf>
    <xf numFmtId="0" fontId="0" fillId="0" borderId="17" xfId="0" applyFill="1" applyBorder="1"/>
    <xf numFmtId="0" fontId="0" fillId="0" borderId="0" xfId="0" applyFill="1"/>
    <xf numFmtId="0" fontId="7" fillId="0" borderId="12" xfId="0" applyFont="1" applyFill="1" applyBorder="1" applyAlignment="1">
      <alignment vertical="center" wrapText="1"/>
    </xf>
    <xf numFmtId="49" fontId="9" fillId="0" borderId="17" xfId="0" applyNumberFormat="1" applyFont="1" applyFill="1" applyBorder="1"/>
    <xf numFmtId="0" fontId="2" fillId="0" borderId="14" xfId="0" applyFont="1" applyFill="1" applyBorder="1" applyAlignment="1">
      <alignment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7"/>
  <sheetViews>
    <sheetView tabSelected="1" topLeftCell="A5" zoomScale="73" zoomScaleNormal="73" workbookViewId="0">
      <selection activeCell="A51" sqref="A51"/>
    </sheetView>
  </sheetViews>
  <sheetFormatPr defaultRowHeight="15" x14ac:dyDescent="0.25"/>
  <cols>
    <col min="2" max="2" width="47.140625" customWidth="1"/>
    <col min="3" max="3" width="14.85546875" customWidth="1"/>
    <col min="4" max="4" width="10.140625" bestFit="1" customWidth="1"/>
  </cols>
  <sheetData>
    <row r="1" spans="1:52" x14ac:dyDescent="0.25">
      <c r="AW1" s="40" t="s">
        <v>0</v>
      </c>
      <c r="AX1" s="41"/>
      <c r="AY1" s="41"/>
      <c r="AZ1" s="41"/>
    </row>
    <row r="2" spans="1:52" x14ac:dyDescent="0.25">
      <c r="AW2" s="41"/>
      <c r="AX2" s="41"/>
      <c r="AY2" s="41"/>
      <c r="AZ2" s="41"/>
    </row>
    <row r="3" spans="1:52" x14ac:dyDescent="0.25">
      <c r="AW3" s="41"/>
      <c r="AX3" s="41"/>
      <c r="AY3" s="41"/>
      <c r="AZ3" s="41"/>
    </row>
    <row r="4" spans="1:52" x14ac:dyDescent="0.25">
      <c r="AW4" s="41"/>
      <c r="AX4" s="41"/>
      <c r="AY4" s="41"/>
      <c r="AZ4" s="41"/>
    </row>
    <row r="5" spans="1:52" x14ac:dyDescent="0.25">
      <c r="AW5" s="41"/>
      <c r="AX5" s="41"/>
      <c r="AY5" s="41"/>
      <c r="AZ5" s="41"/>
    </row>
    <row r="7" spans="1:52" x14ac:dyDescent="0.25">
      <c r="A7" s="40" t="s">
        <v>185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</row>
    <row r="10" spans="1:52" ht="29.2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</row>
    <row r="11" spans="1:52" ht="54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</row>
    <row r="12" spans="1:52" ht="4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</row>
    <row r="13" spans="1:52" ht="48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</row>
    <row r="14" spans="1:52" ht="60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</row>
    <row r="15" spans="1:52" ht="15.75" thickBot="1" x14ac:dyDescent="0.3">
      <c r="A15" s="1"/>
    </row>
    <row r="16" spans="1:52" ht="102.75" customHeight="1" thickBot="1" x14ac:dyDescent="0.3">
      <c r="A16" s="42" t="s">
        <v>1</v>
      </c>
      <c r="B16" s="42" t="s">
        <v>2</v>
      </c>
      <c r="C16" s="42" t="s">
        <v>3</v>
      </c>
      <c r="D16" s="45" t="s">
        <v>155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  <c r="P16" s="37" t="s">
        <v>4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9"/>
      <c r="AZ16" s="42" t="s">
        <v>5</v>
      </c>
    </row>
    <row r="17" spans="1:52" ht="15.75" thickBot="1" x14ac:dyDescent="0.3">
      <c r="A17" s="43"/>
      <c r="B17" s="43"/>
      <c r="C17" s="43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37" t="s">
        <v>156</v>
      </c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  <c r="AB17" s="37" t="s">
        <v>157</v>
      </c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9"/>
      <c r="AN17" s="37" t="s">
        <v>158</v>
      </c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9"/>
      <c r="AZ17" s="43"/>
    </row>
    <row r="18" spans="1:52" ht="30" customHeight="1" thickBot="1" x14ac:dyDescent="0.3">
      <c r="A18" s="43"/>
      <c r="B18" s="43"/>
      <c r="C18" s="43"/>
      <c r="D18" s="37" t="s">
        <v>6</v>
      </c>
      <c r="E18" s="38"/>
      <c r="F18" s="38"/>
      <c r="G18" s="38"/>
      <c r="H18" s="38"/>
      <c r="I18" s="39"/>
      <c r="J18" s="37" t="s">
        <v>7</v>
      </c>
      <c r="K18" s="38"/>
      <c r="L18" s="38"/>
      <c r="M18" s="38"/>
      <c r="N18" s="38"/>
      <c r="O18" s="39"/>
      <c r="P18" s="37" t="s">
        <v>6</v>
      </c>
      <c r="Q18" s="38"/>
      <c r="R18" s="38"/>
      <c r="S18" s="38"/>
      <c r="T18" s="38"/>
      <c r="U18" s="39"/>
      <c r="V18" s="37" t="s">
        <v>7</v>
      </c>
      <c r="W18" s="38"/>
      <c r="X18" s="38"/>
      <c r="Y18" s="38"/>
      <c r="Z18" s="38"/>
      <c r="AA18" s="39"/>
      <c r="AB18" s="37" t="s">
        <v>6</v>
      </c>
      <c r="AC18" s="38"/>
      <c r="AD18" s="38"/>
      <c r="AE18" s="38"/>
      <c r="AF18" s="38"/>
      <c r="AG18" s="39"/>
      <c r="AH18" s="37" t="s">
        <v>7</v>
      </c>
      <c r="AI18" s="38"/>
      <c r="AJ18" s="38"/>
      <c r="AK18" s="38"/>
      <c r="AL18" s="38"/>
      <c r="AM18" s="39"/>
      <c r="AN18" s="37" t="s">
        <v>6</v>
      </c>
      <c r="AO18" s="38"/>
      <c r="AP18" s="38"/>
      <c r="AQ18" s="38"/>
      <c r="AR18" s="38"/>
      <c r="AS18" s="39"/>
      <c r="AT18" s="37" t="s">
        <v>7</v>
      </c>
      <c r="AU18" s="38"/>
      <c r="AV18" s="38"/>
      <c r="AW18" s="38"/>
      <c r="AX18" s="38"/>
      <c r="AY18" s="39"/>
      <c r="AZ18" s="43"/>
    </row>
    <row r="19" spans="1:52" ht="15.75" thickBot="1" x14ac:dyDescent="0.3">
      <c r="A19" s="44"/>
      <c r="B19" s="44"/>
      <c r="C19" s="44"/>
      <c r="D19" s="2" t="s">
        <v>8</v>
      </c>
      <c r="E19" s="2" t="s">
        <v>9</v>
      </c>
      <c r="F19" s="2" t="s">
        <v>10</v>
      </c>
      <c r="G19" s="2" t="s">
        <v>11</v>
      </c>
      <c r="H19" s="2" t="s">
        <v>12</v>
      </c>
      <c r="I19" s="2" t="s">
        <v>13</v>
      </c>
      <c r="J19" s="2" t="s">
        <v>8</v>
      </c>
      <c r="K19" s="2" t="s">
        <v>9</v>
      </c>
      <c r="L19" s="2" t="s">
        <v>10</v>
      </c>
      <c r="M19" s="2" t="s">
        <v>11</v>
      </c>
      <c r="N19" s="2" t="s">
        <v>12</v>
      </c>
      <c r="O19" s="2" t="s">
        <v>13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8</v>
      </c>
      <c r="W19" s="2" t="s">
        <v>9</v>
      </c>
      <c r="X19" s="2" t="s">
        <v>10</v>
      </c>
      <c r="Y19" s="2" t="s">
        <v>11</v>
      </c>
      <c r="Z19" s="2" t="s">
        <v>12</v>
      </c>
      <c r="AA19" s="2" t="s">
        <v>13</v>
      </c>
      <c r="AB19" s="2" t="s">
        <v>8</v>
      </c>
      <c r="AC19" s="2" t="s">
        <v>9</v>
      </c>
      <c r="AD19" s="2" t="s">
        <v>10</v>
      </c>
      <c r="AE19" s="2" t="s">
        <v>11</v>
      </c>
      <c r="AF19" s="2" t="s">
        <v>12</v>
      </c>
      <c r="AG19" s="2" t="s">
        <v>13</v>
      </c>
      <c r="AH19" s="2" t="s">
        <v>8</v>
      </c>
      <c r="AI19" s="2" t="s">
        <v>9</v>
      </c>
      <c r="AJ19" s="2" t="s">
        <v>10</v>
      </c>
      <c r="AK19" s="2" t="s">
        <v>11</v>
      </c>
      <c r="AL19" s="2" t="s">
        <v>12</v>
      </c>
      <c r="AM19" s="2" t="s">
        <v>13</v>
      </c>
      <c r="AN19" s="2" t="s">
        <v>8</v>
      </c>
      <c r="AO19" s="2" t="s">
        <v>9</v>
      </c>
      <c r="AP19" s="2" t="s">
        <v>10</v>
      </c>
      <c r="AQ19" s="2" t="s">
        <v>11</v>
      </c>
      <c r="AR19" s="2" t="s">
        <v>12</v>
      </c>
      <c r="AS19" s="2" t="s">
        <v>13</v>
      </c>
      <c r="AT19" s="2" t="s">
        <v>8</v>
      </c>
      <c r="AU19" s="2" t="s">
        <v>9</v>
      </c>
      <c r="AV19" s="2" t="s">
        <v>10</v>
      </c>
      <c r="AW19" s="2" t="s">
        <v>11</v>
      </c>
      <c r="AX19" s="2" t="s">
        <v>12</v>
      </c>
      <c r="AY19" s="2" t="s">
        <v>13</v>
      </c>
      <c r="AZ19" s="44"/>
    </row>
    <row r="20" spans="1:52" ht="15.75" thickBot="1" x14ac:dyDescent="0.3">
      <c r="A20" s="3">
        <v>1</v>
      </c>
      <c r="B20" s="2">
        <v>2</v>
      </c>
      <c r="C20" s="2">
        <v>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  <c r="K20" s="4" t="s">
        <v>21</v>
      </c>
      <c r="L20" s="4" t="s">
        <v>22</v>
      </c>
      <c r="M20" s="4" t="s">
        <v>23</v>
      </c>
      <c r="N20" s="4" t="s">
        <v>24</v>
      </c>
      <c r="O20" s="4" t="s">
        <v>25</v>
      </c>
      <c r="P20" s="5" t="s">
        <v>26</v>
      </c>
      <c r="Q20" s="5" t="s">
        <v>27</v>
      </c>
      <c r="R20" s="5" t="s">
        <v>28</v>
      </c>
      <c r="S20" s="5" t="s">
        <v>29</v>
      </c>
      <c r="T20" s="5" t="s">
        <v>30</v>
      </c>
      <c r="U20" s="5" t="s">
        <v>31</v>
      </c>
      <c r="V20" s="5" t="s">
        <v>32</v>
      </c>
      <c r="W20" s="5" t="s">
        <v>33</v>
      </c>
      <c r="X20" s="5" t="s">
        <v>34</v>
      </c>
      <c r="Y20" s="5" t="s">
        <v>35</v>
      </c>
      <c r="Z20" s="5" t="s">
        <v>36</v>
      </c>
      <c r="AA20" s="5" t="s">
        <v>37</v>
      </c>
      <c r="AB20" s="5" t="s">
        <v>38</v>
      </c>
      <c r="AC20" s="5" t="s">
        <v>39</v>
      </c>
      <c r="AD20" s="5" t="s">
        <v>40</v>
      </c>
      <c r="AE20" s="5" t="s">
        <v>41</v>
      </c>
      <c r="AF20" s="5" t="s">
        <v>42</v>
      </c>
      <c r="AG20" s="5" t="s">
        <v>43</v>
      </c>
      <c r="AH20" s="5" t="s">
        <v>44</v>
      </c>
      <c r="AI20" s="5" t="s">
        <v>45</v>
      </c>
      <c r="AJ20" s="5" t="s">
        <v>46</v>
      </c>
      <c r="AK20" s="5" t="s">
        <v>47</v>
      </c>
      <c r="AL20" s="5" t="s">
        <v>48</v>
      </c>
      <c r="AM20" s="5" t="s">
        <v>49</v>
      </c>
      <c r="AN20" s="5" t="s">
        <v>50</v>
      </c>
      <c r="AO20" s="5" t="s">
        <v>51</v>
      </c>
      <c r="AP20" s="5" t="s">
        <v>52</v>
      </c>
      <c r="AQ20" s="5" t="s">
        <v>53</v>
      </c>
      <c r="AR20" s="5" t="s">
        <v>54</v>
      </c>
      <c r="AS20" s="5" t="s">
        <v>55</v>
      </c>
      <c r="AT20" s="5" t="s">
        <v>56</v>
      </c>
      <c r="AU20" s="5" t="s">
        <v>57</v>
      </c>
      <c r="AV20" s="5" t="s">
        <v>58</v>
      </c>
      <c r="AW20" s="5" t="s">
        <v>59</v>
      </c>
      <c r="AX20" s="5" t="s">
        <v>60</v>
      </c>
      <c r="AY20" s="5" t="s">
        <v>61</v>
      </c>
      <c r="AZ20" s="2">
        <v>6</v>
      </c>
    </row>
    <row r="21" spans="1:52" ht="21" customHeight="1" thickBot="1" x14ac:dyDescent="0.3">
      <c r="A21" s="6"/>
      <c r="B21" s="7" t="s">
        <v>62</v>
      </c>
      <c r="C21" s="8"/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 t="s">
        <v>63</v>
      </c>
      <c r="M21" s="9" t="s">
        <v>63</v>
      </c>
      <c r="N21" s="9" t="s">
        <v>63</v>
      </c>
      <c r="O21" s="9" t="s">
        <v>63</v>
      </c>
      <c r="P21" s="10" t="s">
        <v>63</v>
      </c>
      <c r="Q21" s="11">
        <f>Q22</f>
        <v>0</v>
      </c>
      <c r="R21" s="11">
        <f t="shared" ref="R21:AY21" si="0">R22</f>
        <v>0</v>
      </c>
      <c r="S21" s="11">
        <f t="shared" si="0"/>
        <v>1.7</v>
      </c>
      <c r="T21" s="11">
        <f t="shared" si="0"/>
        <v>2.3639999999999999</v>
      </c>
      <c r="U21" s="11">
        <f t="shared" si="0"/>
        <v>14</v>
      </c>
      <c r="V21" s="11">
        <v>0</v>
      </c>
      <c r="W21" s="11">
        <f t="shared" si="0"/>
        <v>0</v>
      </c>
      <c r="X21" s="11">
        <f t="shared" si="0"/>
        <v>0</v>
      </c>
      <c r="Y21" s="11">
        <f t="shared" si="0"/>
        <v>1.01</v>
      </c>
      <c r="Z21" s="11">
        <f t="shared" si="0"/>
        <v>2.4050000000000002</v>
      </c>
      <c r="AA21" s="11">
        <f t="shared" si="0"/>
        <v>15</v>
      </c>
      <c r="AB21" s="11" t="str">
        <f t="shared" si="0"/>
        <v>нд</v>
      </c>
      <c r="AC21" s="11">
        <f t="shared" si="0"/>
        <v>0</v>
      </c>
      <c r="AD21" s="11">
        <f t="shared" si="0"/>
        <v>0</v>
      </c>
      <c r="AE21" s="11">
        <f t="shared" si="0"/>
        <v>0</v>
      </c>
      <c r="AF21" s="11">
        <f t="shared" si="0"/>
        <v>0</v>
      </c>
      <c r="AG21" s="11">
        <f t="shared" si="0"/>
        <v>0</v>
      </c>
      <c r="AH21" s="11" t="s">
        <v>63</v>
      </c>
      <c r="AI21" s="11">
        <f t="shared" si="0"/>
        <v>0</v>
      </c>
      <c r="AJ21" s="11">
        <f t="shared" si="0"/>
        <v>0</v>
      </c>
      <c r="AK21" s="11">
        <f t="shared" si="0"/>
        <v>0.995</v>
      </c>
      <c r="AL21" s="11">
        <f t="shared" si="0"/>
        <v>0</v>
      </c>
      <c r="AM21" s="11">
        <f t="shared" si="0"/>
        <v>0</v>
      </c>
      <c r="AN21" s="11">
        <f t="shared" si="0"/>
        <v>0</v>
      </c>
      <c r="AO21" s="11">
        <f t="shared" si="0"/>
        <v>0</v>
      </c>
      <c r="AP21" s="11">
        <f t="shared" si="0"/>
        <v>0</v>
      </c>
      <c r="AQ21" s="11">
        <f t="shared" si="0"/>
        <v>0</v>
      </c>
      <c r="AR21" s="11">
        <f t="shared" si="0"/>
        <v>0</v>
      </c>
      <c r="AS21" s="11">
        <f t="shared" si="0"/>
        <v>0</v>
      </c>
      <c r="AT21" s="11">
        <f t="shared" si="0"/>
        <v>0</v>
      </c>
      <c r="AU21" s="11">
        <f t="shared" si="0"/>
        <v>0</v>
      </c>
      <c r="AV21" s="11">
        <f t="shared" si="0"/>
        <v>0</v>
      </c>
      <c r="AW21" s="11">
        <f t="shared" si="0"/>
        <v>0</v>
      </c>
      <c r="AX21" s="11">
        <f t="shared" si="0"/>
        <v>5.34</v>
      </c>
      <c r="AY21" s="11">
        <f t="shared" si="0"/>
        <v>0</v>
      </c>
      <c r="AZ21" s="12" t="s">
        <v>63</v>
      </c>
    </row>
    <row r="22" spans="1:52" ht="24.75" customHeight="1" thickBot="1" x14ac:dyDescent="0.3">
      <c r="A22" s="13">
        <v>1</v>
      </c>
      <c r="B22" s="14" t="s">
        <v>64</v>
      </c>
      <c r="C22" s="15"/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 t="s">
        <v>63</v>
      </c>
      <c r="M22" s="9" t="s">
        <v>63</v>
      </c>
      <c r="N22" s="9" t="s">
        <v>63</v>
      </c>
      <c r="O22" s="9" t="s">
        <v>63</v>
      </c>
      <c r="P22" s="16" t="s">
        <v>63</v>
      </c>
      <c r="Q22" s="11">
        <f>Q23+Q46+Q70+Q73+Q76+Q77</f>
        <v>0</v>
      </c>
      <c r="R22" s="11">
        <f>R23+R46+R70+R73+R76+R77</f>
        <v>0</v>
      </c>
      <c r="S22" s="11">
        <f>S23+S46+S70+S73+S76+S77</f>
        <v>1.7</v>
      </c>
      <c r="T22" s="11">
        <f>T23+T46+T70+T73+T76+T77</f>
        <v>2.3639999999999999</v>
      </c>
      <c r="U22" s="11">
        <f>U23+U46+U70+U73+U76+U77</f>
        <v>14</v>
      </c>
      <c r="V22" s="11">
        <v>0</v>
      </c>
      <c r="W22" s="11">
        <f>W23+W46+W70+W73+W76+W77</f>
        <v>0</v>
      </c>
      <c r="X22" s="11">
        <f>X23+X46+X70+X73+X76+X77</f>
        <v>0</v>
      </c>
      <c r="Y22" s="11">
        <f>Y23+Y46+Y70+Y73+Y76+Y77</f>
        <v>1.01</v>
      </c>
      <c r="Z22" s="11">
        <f>Z23+Z46+Z70+Z73+Z76+Z77</f>
        <v>2.4050000000000002</v>
      </c>
      <c r="AA22" s="11">
        <f>AA23+AA46+AA70+AA73+AA76+AA77</f>
        <v>15</v>
      </c>
      <c r="AB22" s="11" t="s">
        <v>63</v>
      </c>
      <c r="AC22" s="11">
        <f>AC23+AC46+AC70+AC73+AC76+AC77</f>
        <v>0</v>
      </c>
      <c r="AD22" s="11">
        <f>AD23+AD46+AD70+AD73+AD76+AD77</f>
        <v>0</v>
      </c>
      <c r="AE22" s="11">
        <f>AE23+AE46+AE70+AE73+AE76+AE77</f>
        <v>0</v>
      </c>
      <c r="AF22" s="11">
        <f>AF23+AF46+AF70+AF73+AF76+AF77</f>
        <v>0</v>
      </c>
      <c r="AG22" s="11">
        <f>AG23+AG46+AG70+AG73+AG76+AG77</f>
        <v>0</v>
      </c>
      <c r="AH22" s="11" t="s">
        <v>63</v>
      </c>
      <c r="AI22" s="11">
        <f t="shared" ref="AI22:AY22" si="1">AI23+AI46+AI70+AI73+AI76+AI77</f>
        <v>0</v>
      </c>
      <c r="AJ22" s="11">
        <f t="shared" si="1"/>
        <v>0</v>
      </c>
      <c r="AK22" s="11">
        <f t="shared" si="1"/>
        <v>0.995</v>
      </c>
      <c r="AL22" s="11">
        <f t="shared" si="1"/>
        <v>0</v>
      </c>
      <c r="AM22" s="11">
        <f t="shared" si="1"/>
        <v>0</v>
      </c>
      <c r="AN22" s="11">
        <f t="shared" si="1"/>
        <v>0</v>
      </c>
      <c r="AO22" s="11">
        <f t="shared" si="1"/>
        <v>0</v>
      </c>
      <c r="AP22" s="11">
        <f t="shared" si="1"/>
        <v>0</v>
      </c>
      <c r="AQ22" s="11">
        <f t="shared" si="1"/>
        <v>0</v>
      </c>
      <c r="AR22" s="11">
        <f t="shared" si="1"/>
        <v>0</v>
      </c>
      <c r="AS22" s="11">
        <f t="shared" si="1"/>
        <v>0</v>
      </c>
      <c r="AT22" s="11">
        <f t="shared" si="1"/>
        <v>0</v>
      </c>
      <c r="AU22" s="11">
        <f t="shared" si="1"/>
        <v>0</v>
      </c>
      <c r="AV22" s="11">
        <f t="shared" si="1"/>
        <v>0</v>
      </c>
      <c r="AW22" s="11">
        <f t="shared" si="1"/>
        <v>0</v>
      </c>
      <c r="AX22" s="11">
        <f t="shared" si="1"/>
        <v>5.34</v>
      </c>
      <c r="AY22" s="11">
        <f t="shared" si="1"/>
        <v>0</v>
      </c>
      <c r="AZ22" s="12" t="s">
        <v>63</v>
      </c>
    </row>
    <row r="23" spans="1:52" s="26" customFormat="1" ht="25.5" customHeight="1" thickBot="1" x14ac:dyDescent="0.3">
      <c r="A23" s="18" t="s">
        <v>65</v>
      </c>
      <c r="B23" s="22" t="s">
        <v>66</v>
      </c>
      <c r="C23" s="23" t="s">
        <v>67</v>
      </c>
      <c r="D23" s="24" t="s">
        <v>63</v>
      </c>
      <c r="E23" s="24" t="s">
        <v>63</v>
      </c>
      <c r="F23" s="24" t="s">
        <v>63</v>
      </c>
      <c r="G23" s="24" t="s">
        <v>63</v>
      </c>
      <c r="H23" s="24" t="s">
        <v>63</v>
      </c>
      <c r="I23" s="24" t="s">
        <v>63</v>
      </c>
      <c r="J23" s="24" t="s">
        <v>63</v>
      </c>
      <c r="K23" s="24" t="s">
        <v>63</v>
      </c>
      <c r="L23" s="24" t="s">
        <v>63</v>
      </c>
      <c r="M23" s="24" t="s">
        <v>63</v>
      </c>
      <c r="N23" s="24" t="s">
        <v>63</v>
      </c>
      <c r="O23" s="24" t="s">
        <v>63</v>
      </c>
      <c r="P23" s="25" t="s">
        <v>63</v>
      </c>
      <c r="Q23" s="12">
        <f>Q24+Q30+Q33+Q42</f>
        <v>0</v>
      </c>
      <c r="R23" s="12">
        <f t="shared" ref="R23:AY23" si="2">R24+R30+R33+R42</f>
        <v>0</v>
      </c>
      <c r="S23" s="12">
        <f t="shared" si="2"/>
        <v>0</v>
      </c>
      <c r="T23" s="12">
        <f t="shared" si="2"/>
        <v>1.86</v>
      </c>
      <c r="U23" s="12">
        <f t="shared" si="2"/>
        <v>0</v>
      </c>
      <c r="V23" s="12">
        <v>0</v>
      </c>
      <c r="W23" s="12">
        <f t="shared" si="2"/>
        <v>0</v>
      </c>
      <c r="X23" s="12">
        <f t="shared" si="2"/>
        <v>0</v>
      </c>
      <c r="Y23" s="12">
        <f t="shared" si="2"/>
        <v>1.01</v>
      </c>
      <c r="Z23" s="12">
        <f t="shared" si="2"/>
        <v>2.4050000000000002</v>
      </c>
      <c r="AA23" s="12">
        <f t="shared" si="2"/>
        <v>0</v>
      </c>
      <c r="AB23" s="12" t="s">
        <v>63</v>
      </c>
      <c r="AC23" s="12">
        <f t="shared" si="2"/>
        <v>0</v>
      </c>
      <c r="AD23" s="12">
        <f t="shared" si="2"/>
        <v>0</v>
      </c>
      <c r="AE23" s="12">
        <f t="shared" si="2"/>
        <v>0</v>
      </c>
      <c r="AF23" s="12">
        <f t="shared" si="2"/>
        <v>0</v>
      </c>
      <c r="AG23" s="12">
        <f t="shared" si="2"/>
        <v>0</v>
      </c>
      <c r="AH23" s="12" t="s">
        <v>63</v>
      </c>
      <c r="AI23" s="12">
        <f t="shared" si="2"/>
        <v>0</v>
      </c>
      <c r="AJ23" s="12">
        <f t="shared" si="2"/>
        <v>0</v>
      </c>
      <c r="AK23" s="12">
        <f t="shared" si="2"/>
        <v>0</v>
      </c>
      <c r="AL23" s="12">
        <f t="shared" si="2"/>
        <v>0</v>
      </c>
      <c r="AM23" s="12">
        <f t="shared" si="2"/>
        <v>0</v>
      </c>
      <c r="AN23" s="12">
        <f t="shared" si="2"/>
        <v>0</v>
      </c>
      <c r="AO23" s="12">
        <f t="shared" si="2"/>
        <v>0</v>
      </c>
      <c r="AP23" s="12">
        <f t="shared" si="2"/>
        <v>0</v>
      </c>
      <c r="AQ23" s="12">
        <f t="shared" si="2"/>
        <v>0</v>
      </c>
      <c r="AR23" s="12">
        <f t="shared" si="2"/>
        <v>0</v>
      </c>
      <c r="AS23" s="12">
        <f t="shared" si="2"/>
        <v>0</v>
      </c>
      <c r="AT23" s="12">
        <f t="shared" si="2"/>
        <v>0</v>
      </c>
      <c r="AU23" s="12">
        <f t="shared" si="2"/>
        <v>0</v>
      </c>
      <c r="AV23" s="12">
        <f t="shared" si="2"/>
        <v>0</v>
      </c>
      <c r="AW23" s="12">
        <f t="shared" si="2"/>
        <v>0</v>
      </c>
      <c r="AX23" s="12">
        <f t="shared" si="2"/>
        <v>5.34</v>
      </c>
      <c r="AY23" s="12">
        <f t="shared" si="2"/>
        <v>0</v>
      </c>
      <c r="AZ23" s="12" t="s">
        <v>63</v>
      </c>
    </row>
    <row r="24" spans="1:52" s="26" customFormat="1" ht="33.75" customHeight="1" thickBot="1" x14ac:dyDescent="0.3">
      <c r="A24" s="18" t="s">
        <v>68</v>
      </c>
      <c r="B24" s="22" t="s">
        <v>69</v>
      </c>
      <c r="C24" s="23" t="s">
        <v>67</v>
      </c>
      <c r="D24" s="24" t="s">
        <v>63</v>
      </c>
      <c r="E24" s="24" t="s">
        <v>63</v>
      </c>
      <c r="F24" s="24" t="s">
        <v>63</v>
      </c>
      <c r="G24" s="24" t="s">
        <v>63</v>
      </c>
      <c r="H24" s="24" t="s">
        <v>63</v>
      </c>
      <c r="I24" s="24" t="s">
        <v>63</v>
      </c>
      <c r="J24" s="24" t="s">
        <v>63</v>
      </c>
      <c r="K24" s="24" t="s">
        <v>63</v>
      </c>
      <c r="L24" s="24" t="s">
        <v>63</v>
      </c>
      <c r="M24" s="24" t="s">
        <v>63</v>
      </c>
      <c r="N24" s="24" t="s">
        <v>63</v>
      </c>
      <c r="O24" s="24" t="s">
        <v>63</v>
      </c>
      <c r="P24" s="25" t="s">
        <v>63</v>
      </c>
      <c r="Q24" s="12">
        <f>Q25+Q26+Q27</f>
        <v>0</v>
      </c>
      <c r="R24" s="12">
        <f t="shared" ref="R24:AY24" si="3">R25+R26+R27</f>
        <v>0</v>
      </c>
      <c r="S24" s="12">
        <f>S25+S26+S27</f>
        <v>0</v>
      </c>
      <c r="T24" s="12">
        <f t="shared" si="3"/>
        <v>1.86</v>
      </c>
      <c r="U24" s="12">
        <f t="shared" si="3"/>
        <v>0</v>
      </c>
      <c r="V24" s="12">
        <v>0</v>
      </c>
      <c r="W24" s="12">
        <f t="shared" si="3"/>
        <v>0</v>
      </c>
      <c r="X24" s="12">
        <f t="shared" si="3"/>
        <v>0</v>
      </c>
      <c r="Y24" s="12">
        <f t="shared" si="3"/>
        <v>1.01</v>
      </c>
      <c r="Z24" s="12">
        <f t="shared" si="3"/>
        <v>2.4050000000000002</v>
      </c>
      <c r="AA24" s="12">
        <f t="shared" si="3"/>
        <v>0</v>
      </c>
      <c r="AB24" s="12" t="s">
        <v>63</v>
      </c>
      <c r="AC24" s="12">
        <f t="shared" si="3"/>
        <v>0</v>
      </c>
      <c r="AD24" s="12">
        <f t="shared" si="3"/>
        <v>0</v>
      </c>
      <c r="AE24" s="12">
        <f t="shared" si="3"/>
        <v>0</v>
      </c>
      <c r="AF24" s="12">
        <f t="shared" si="3"/>
        <v>0</v>
      </c>
      <c r="AG24" s="12">
        <f t="shared" si="3"/>
        <v>0</v>
      </c>
      <c r="AH24" s="12" t="s">
        <v>63</v>
      </c>
      <c r="AI24" s="12">
        <f t="shared" si="3"/>
        <v>0</v>
      </c>
      <c r="AJ24" s="12">
        <f t="shared" si="3"/>
        <v>0</v>
      </c>
      <c r="AK24" s="12">
        <f t="shared" si="3"/>
        <v>0</v>
      </c>
      <c r="AL24" s="12">
        <f t="shared" si="3"/>
        <v>0</v>
      </c>
      <c r="AM24" s="12">
        <f t="shared" si="3"/>
        <v>0</v>
      </c>
      <c r="AN24" s="12">
        <f t="shared" si="3"/>
        <v>0</v>
      </c>
      <c r="AO24" s="12">
        <f t="shared" si="3"/>
        <v>0</v>
      </c>
      <c r="AP24" s="12">
        <f t="shared" si="3"/>
        <v>0</v>
      </c>
      <c r="AQ24" s="12">
        <f t="shared" si="3"/>
        <v>0</v>
      </c>
      <c r="AR24" s="12">
        <f t="shared" si="3"/>
        <v>0</v>
      </c>
      <c r="AS24" s="12">
        <f t="shared" si="3"/>
        <v>0</v>
      </c>
      <c r="AT24" s="12">
        <f t="shared" si="3"/>
        <v>0</v>
      </c>
      <c r="AU24" s="12">
        <f t="shared" si="3"/>
        <v>0</v>
      </c>
      <c r="AV24" s="12">
        <f t="shared" si="3"/>
        <v>0</v>
      </c>
      <c r="AW24" s="12">
        <f t="shared" si="3"/>
        <v>0</v>
      </c>
      <c r="AX24" s="12">
        <f t="shared" si="3"/>
        <v>0</v>
      </c>
      <c r="AY24" s="12">
        <f t="shared" si="3"/>
        <v>0</v>
      </c>
      <c r="AZ24" s="12" t="s">
        <v>63</v>
      </c>
    </row>
    <row r="25" spans="1:52" s="26" customFormat="1" ht="52.5" customHeight="1" thickBot="1" x14ac:dyDescent="0.3">
      <c r="A25" s="18" t="s">
        <v>70</v>
      </c>
      <c r="B25" s="22" t="s">
        <v>71</v>
      </c>
      <c r="C25" s="23" t="s">
        <v>67</v>
      </c>
      <c r="D25" s="24" t="s">
        <v>63</v>
      </c>
      <c r="E25" s="24" t="s">
        <v>63</v>
      </c>
      <c r="F25" s="24" t="s">
        <v>63</v>
      </c>
      <c r="G25" s="24" t="s">
        <v>63</v>
      </c>
      <c r="H25" s="24" t="s">
        <v>63</v>
      </c>
      <c r="I25" s="24" t="s">
        <v>63</v>
      </c>
      <c r="J25" s="24" t="s">
        <v>63</v>
      </c>
      <c r="K25" s="24" t="s">
        <v>63</v>
      </c>
      <c r="L25" s="24" t="s">
        <v>63</v>
      </c>
      <c r="M25" s="24" t="s">
        <v>63</v>
      </c>
      <c r="N25" s="24" t="s">
        <v>63</v>
      </c>
      <c r="O25" s="24" t="s">
        <v>63</v>
      </c>
      <c r="P25" s="25" t="s">
        <v>63</v>
      </c>
      <c r="Q25" s="12">
        <f t="shared" ref="Q25:R26" si="4">Q26+Q27+Q28</f>
        <v>0</v>
      </c>
      <c r="R25" s="12">
        <f t="shared" si="4"/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 t="s">
        <v>63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 t="s">
        <v>63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 t="s">
        <v>63</v>
      </c>
    </row>
    <row r="26" spans="1:52" s="26" customFormat="1" ht="48" customHeight="1" thickBot="1" x14ac:dyDescent="0.3">
      <c r="A26" s="18" t="s">
        <v>72</v>
      </c>
      <c r="B26" s="22" t="s">
        <v>73</v>
      </c>
      <c r="C26" s="23" t="s">
        <v>67</v>
      </c>
      <c r="D26" s="24" t="s">
        <v>63</v>
      </c>
      <c r="E26" s="24" t="s">
        <v>63</v>
      </c>
      <c r="F26" s="24" t="s">
        <v>63</v>
      </c>
      <c r="G26" s="24" t="s">
        <v>63</v>
      </c>
      <c r="H26" s="24" t="s">
        <v>63</v>
      </c>
      <c r="I26" s="24" t="s">
        <v>63</v>
      </c>
      <c r="J26" s="24" t="s">
        <v>63</v>
      </c>
      <c r="K26" s="24" t="s">
        <v>63</v>
      </c>
      <c r="L26" s="24" t="s">
        <v>63</v>
      </c>
      <c r="M26" s="24" t="s">
        <v>63</v>
      </c>
      <c r="N26" s="24" t="s">
        <v>63</v>
      </c>
      <c r="O26" s="24" t="s">
        <v>63</v>
      </c>
      <c r="P26" s="25" t="s">
        <v>63</v>
      </c>
      <c r="Q26" s="12">
        <f t="shared" si="4"/>
        <v>0</v>
      </c>
      <c r="R26" s="12">
        <f t="shared" si="4"/>
        <v>0</v>
      </c>
      <c r="S26" s="12">
        <v>0</v>
      </c>
      <c r="T26" s="12">
        <v>0</v>
      </c>
      <c r="U26" s="12">
        <v>0</v>
      </c>
      <c r="V26" s="25" t="s">
        <v>160</v>
      </c>
      <c r="W26" s="12">
        <v>0</v>
      </c>
      <c r="X26" s="12">
        <v>0</v>
      </c>
      <c r="Y26" s="12">
        <v>0.48</v>
      </c>
      <c r="Z26" s="12">
        <v>0.1</v>
      </c>
      <c r="AA26" s="12">
        <v>0</v>
      </c>
      <c r="AB26" s="12" t="s">
        <v>63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 t="s">
        <v>63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 t="s">
        <v>63</v>
      </c>
    </row>
    <row r="27" spans="1:52" s="26" customFormat="1" ht="48" customHeight="1" thickBot="1" x14ac:dyDescent="0.3">
      <c r="A27" s="18" t="s">
        <v>74</v>
      </c>
      <c r="B27" s="22" t="s">
        <v>75</v>
      </c>
      <c r="C27" s="23" t="s">
        <v>67</v>
      </c>
      <c r="D27" s="24" t="s">
        <v>63</v>
      </c>
      <c r="E27" s="24" t="s">
        <v>63</v>
      </c>
      <c r="F27" s="24" t="s">
        <v>63</v>
      </c>
      <c r="G27" s="24" t="s">
        <v>63</v>
      </c>
      <c r="H27" s="24" t="s">
        <v>63</v>
      </c>
      <c r="I27" s="24" t="s">
        <v>63</v>
      </c>
      <c r="J27" s="24" t="s">
        <v>63</v>
      </c>
      <c r="K27" s="24" t="s">
        <v>63</v>
      </c>
      <c r="L27" s="24" t="s">
        <v>63</v>
      </c>
      <c r="M27" s="24" t="s">
        <v>63</v>
      </c>
      <c r="N27" s="24" t="s">
        <v>63</v>
      </c>
      <c r="O27" s="24" t="s">
        <v>63</v>
      </c>
      <c r="P27" s="25" t="s">
        <v>63</v>
      </c>
      <c r="Q27" s="12">
        <f>Q28+Q29</f>
        <v>0</v>
      </c>
      <c r="R27" s="12">
        <f t="shared" ref="R27:AY27" si="5">R28+R29</f>
        <v>0</v>
      </c>
      <c r="S27" s="12">
        <f t="shared" si="5"/>
        <v>0</v>
      </c>
      <c r="T27" s="12">
        <f t="shared" si="5"/>
        <v>1.86</v>
      </c>
      <c r="U27" s="12">
        <f t="shared" si="5"/>
        <v>0</v>
      </c>
      <c r="V27" s="12">
        <v>0</v>
      </c>
      <c r="W27" s="12">
        <f t="shared" si="5"/>
        <v>0</v>
      </c>
      <c r="X27" s="12">
        <f t="shared" si="5"/>
        <v>0</v>
      </c>
      <c r="Y27" s="12">
        <f t="shared" si="5"/>
        <v>0.53</v>
      </c>
      <c r="Z27" s="12">
        <f t="shared" si="5"/>
        <v>2.3050000000000002</v>
      </c>
      <c r="AA27" s="12">
        <f t="shared" si="5"/>
        <v>0</v>
      </c>
      <c r="AB27" s="12" t="s">
        <v>63</v>
      </c>
      <c r="AC27" s="12">
        <f t="shared" si="5"/>
        <v>0</v>
      </c>
      <c r="AD27" s="12">
        <f t="shared" si="5"/>
        <v>0</v>
      </c>
      <c r="AE27" s="12">
        <f t="shared" si="5"/>
        <v>0</v>
      </c>
      <c r="AF27" s="12">
        <f t="shared" si="5"/>
        <v>0</v>
      </c>
      <c r="AG27" s="12">
        <f t="shared" si="5"/>
        <v>0</v>
      </c>
      <c r="AH27" s="12" t="s">
        <v>63</v>
      </c>
      <c r="AI27" s="12">
        <f t="shared" si="5"/>
        <v>0</v>
      </c>
      <c r="AJ27" s="12">
        <f t="shared" si="5"/>
        <v>0</v>
      </c>
      <c r="AK27" s="12">
        <f t="shared" si="5"/>
        <v>0</v>
      </c>
      <c r="AL27" s="12">
        <f t="shared" si="5"/>
        <v>0</v>
      </c>
      <c r="AM27" s="12">
        <f t="shared" si="5"/>
        <v>0</v>
      </c>
      <c r="AN27" s="12">
        <f t="shared" si="5"/>
        <v>0</v>
      </c>
      <c r="AO27" s="12">
        <f t="shared" si="5"/>
        <v>0</v>
      </c>
      <c r="AP27" s="12">
        <f t="shared" si="5"/>
        <v>0</v>
      </c>
      <c r="AQ27" s="12">
        <f t="shared" si="5"/>
        <v>0</v>
      </c>
      <c r="AR27" s="12">
        <f t="shared" si="5"/>
        <v>0</v>
      </c>
      <c r="AS27" s="12">
        <f t="shared" si="5"/>
        <v>0</v>
      </c>
      <c r="AT27" s="12">
        <f t="shared" si="5"/>
        <v>0</v>
      </c>
      <c r="AU27" s="12">
        <f t="shared" si="5"/>
        <v>0</v>
      </c>
      <c r="AV27" s="12">
        <f t="shared" si="5"/>
        <v>0</v>
      </c>
      <c r="AW27" s="12">
        <f t="shared" si="5"/>
        <v>0</v>
      </c>
      <c r="AX27" s="12">
        <f t="shared" si="5"/>
        <v>0</v>
      </c>
      <c r="AY27" s="12">
        <f t="shared" si="5"/>
        <v>0</v>
      </c>
      <c r="AZ27" s="12" t="s">
        <v>63</v>
      </c>
    </row>
    <row r="28" spans="1:52" s="26" customFormat="1" ht="76.5" customHeight="1" thickBot="1" x14ac:dyDescent="0.3">
      <c r="A28" s="18" t="s">
        <v>76</v>
      </c>
      <c r="B28" s="27" t="s">
        <v>159</v>
      </c>
      <c r="C28" s="28" t="s">
        <v>169</v>
      </c>
      <c r="D28" s="24" t="s">
        <v>63</v>
      </c>
      <c r="E28" s="24" t="s">
        <v>63</v>
      </c>
      <c r="F28" s="24" t="s">
        <v>63</v>
      </c>
      <c r="G28" s="24" t="s">
        <v>63</v>
      </c>
      <c r="H28" s="24" t="s">
        <v>63</v>
      </c>
      <c r="I28" s="24" t="s">
        <v>63</v>
      </c>
      <c r="J28" s="24" t="s">
        <v>63</v>
      </c>
      <c r="K28" s="24" t="s">
        <v>63</v>
      </c>
      <c r="L28" s="24" t="s">
        <v>63</v>
      </c>
      <c r="M28" s="24" t="s">
        <v>63</v>
      </c>
      <c r="N28" s="24" t="s">
        <v>63</v>
      </c>
      <c r="O28" s="24" t="s">
        <v>63</v>
      </c>
      <c r="P28" s="25" t="s">
        <v>63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 t="s">
        <v>77</v>
      </c>
      <c r="W28" s="12">
        <v>0</v>
      </c>
      <c r="X28" s="12">
        <v>0</v>
      </c>
      <c r="Y28" s="12">
        <v>0.53</v>
      </c>
      <c r="Z28" s="12">
        <v>0.44500000000000001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 t="s">
        <v>63</v>
      </c>
    </row>
    <row r="29" spans="1:52" s="26" customFormat="1" ht="92.25" customHeight="1" thickBot="1" x14ac:dyDescent="0.3">
      <c r="A29" s="18" t="s">
        <v>78</v>
      </c>
      <c r="B29" s="27" t="s">
        <v>79</v>
      </c>
      <c r="C29" s="28" t="s">
        <v>170</v>
      </c>
      <c r="D29" s="29" t="s">
        <v>165</v>
      </c>
      <c r="E29" s="24" t="s">
        <v>63</v>
      </c>
      <c r="F29" s="24" t="s">
        <v>63</v>
      </c>
      <c r="G29" s="24">
        <v>2.57</v>
      </c>
      <c r="H29" s="24">
        <v>0.5</v>
      </c>
      <c r="I29" s="24" t="s">
        <v>63</v>
      </c>
      <c r="J29" s="24" t="s">
        <v>63</v>
      </c>
      <c r="K29" s="24" t="s">
        <v>63</v>
      </c>
      <c r="L29" s="24" t="s">
        <v>63</v>
      </c>
      <c r="M29" s="24" t="s">
        <v>63</v>
      </c>
      <c r="N29" s="24" t="s">
        <v>63</v>
      </c>
      <c r="O29" s="24" t="s">
        <v>63</v>
      </c>
      <c r="P29" s="25" t="s">
        <v>160</v>
      </c>
      <c r="Q29" s="12">
        <v>0</v>
      </c>
      <c r="R29" s="12">
        <v>0</v>
      </c>
      <c r="S29" s="12">
        <v>0</v>
      </c>
      <c r="T29" s="12">
        <v>1.86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1.86</v>
      </c>
      <c r="AA29" s="12">
        <v>0</v>
      </c>
      <c r="AB29" s="12" t="s">
        <v>63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 t="s">
        <v>63</v>
      </c>
    </row>
    <row r="30" spans="1:52" s="26" customFormat="1" ht="41.25" hidden="1" customHeight="1" thickBot="1" x14ac:dyDescent="0.3">
      <c r="A30" s="18" t="s">
        <v>80</v>
      </c>
      <c r="B30" s="21" t="s">
        <v>81</v>
      </c>
      <c r="C30" s="20" t="s">
        <v>67</v>
      </c>
      <c r="D30" s="24" t="s">
        <v>63</v>
      </c>
      <c r="E30" s="24" t="s">
        <v>63</v>
      </c>
      <c r="F30" s="24" t="s">
        <v>63</v>
      </c>
      <c r="G30" s="24" t="s">
        <v>63</v>
      </c>
      <c r="H30" s="24" t="s">
        <v>63</v>
      </c>
      <c r="I30" s="24" t="s">
        <v>63</v>
      </c>
      <c r="J30" s="24" t="s">
        <v>63</v>
      </c>
      <c r="K30" s="24" t="s">
        <v>63</v>
      </c>
      <c r="L30" s="24" t="s">
        <v>63</v>
      </c>
      <c r="M30" s="24" t="s">
        <v>63</v>
      </c>
      <c r="N30" s="24" t="s">
        <v>63</v>
      </c>
      <c r="O30" s="24" t="s">
        <v>63</v>
      </c>
      <c r="P30" s="25" t="s">
        <v>63</v>
      </c>
      <c r="Q30" s="12">
        <f>Q31+Q32</f>
        <v>0</v>
      </c>
      <c r="R30" s="12">
        <f t="shared" ref="R30:AY32" si="6">R31+R32</f>
        <v>0</v>
      </c>
      <c r="S30" s="12">
        <f t="shared" si="6"/>
        <v>0</v>
      </c>
      <c r="T30" s="12">
        <f t="shared" si="6"/>
        <v>0</v>
      </c>
      <c r="U30" s="12">
        <f t="shared" si="6"/>
        <v>0</v>
      </c>
      <c r="V30" s="12">
        <f t="shared" si="6"/>
        <v>0</v>
      </c>
      <c r="W30" s="12">
        <f t="shared" si="6"/>
        <v>0</v>
      </c>
      <c r="X30" s="12">
        <f t="shared" si="6"/>
        <v>0</v>
      </c>
      <c r="Y30" s="12">
        <f t="shared" si="6"/>
        <v>0</v>
      </c>
      <c r="Z30" s="12">
        <f t="shared" si="6"/>
        <v>0</v>
      </c>
      <c r="AA30" s="12">
        <f t="shared" si="6"/>
        <v>0</v>
      </c>
      <c r="AB30" s="12">
        <f t="shared" si="6"/>
        <v>0</v>
      </c>
      <c r="AC30" s="12">
        <f t="shared" si="6"/>
        <v>0</v>
      </c>
      <c r="AD30" s="12">
        <f t="shared" si="6"/>
        <v>0</v>
      </c>
      <c r="AE30" s="12">
        <f t="shared" si="6"/>
        <v>0</v>
      </c>
      <c r="AF30" s="12">
        <f t="shared" si="6"/>
        <v>0</v>
      </c>
      <c r="AG30" s="12">
        <f t="shared" si="6"/>
        <v>0</v>
      </c>
      <c r="AH30" s="12">
        <f t="shared" si="6"/>
        <v>0</v>
      </c>
      <c r="AI30" s="12">
        <f t="shared" si="6"/>
        <v>0</v>
      </c>
      <c r="AJ30" s="12">
        <f t="shared" si="6"/>
        <v>0</v>
      </c>
      <c r="AK30" s="12">
        <f t="shared" si="6"/>
        <v>0</v>
      </c>
      <c r="AL30" s="12">
        <f t="shared" si="6"/>
        <v>0</v>
      </c>
      <c r="AM30" s="12">
        <f t="shared" si="6"/>
        <v>0</v>
      </c>
      <c r="AN30" s="12">
        <f t="shared" si="6"/>
        <v>0</v>
      </c>
      <c r="AO30" s="12">
        <f t="shared" si="6"/>
        <v>0</v>
      </c>
      <c r="AP30" s="12">
        <f t="shared" si="6"/>
        <v>0</v>
      </c>
      <c r="AQ30" s="12">
        <f t="shared" si="6"/>
        <v>0</v>
      </c>
      <c r="AR30" s="12">
        <f t="shared" si="6"/>
        <v>0</v>
      </c>
      <c r="AS30" s="12">
        <f t="shared" si="6"/>
        <v>0</v>
      </c>
      <c r="AT30" s="12">
        <f t="shared" si="6"/>
        <v>0</v>
      </c>
      <c r="AU30" s="12">
        <f t="shared" si="6"/>
        <v>0</v>
      </c>
      <c r="AV30" s="12">
        <f t="shared" si="6"/>
        <v>0</v>
      </c>
      <c r="AW30" s="12">
        <f t="shared" si="6"/>
        <v>0</v>
      </c>
      <c r="AX30" s="12">
        <f t="shared" si="6"/>
        <v>0</v>
      </c>
      <c r="AY30" s="12">
        <f t="shared" si="6"/>
        <v>0</v>
      </c>
      <c r="AZ30" s="12" t="s">
        <v>63</v>
      </c>
    </row>
    <row r="31" spans="1:52" s="26" customFormat="1" ht="63" hidden="1" customHeight="1" thickBot="1" x14ac:dyDescent="0.3">
      <c r="A31" s="18" t="s">
        <v>82</v>
      </c>
      <c r="B31" s="21" t="s">
        <v>83</v>
      </c>
      <c r="C31" s="20" t="s">
        <v>67</v>
      </c>
      <c r="D31" s="24" t="s">
        <v>63</v>
      </c>
      <c r="E31" s="24" t="s">
        <v>63</v>
      </c>
      <c r="F31" s="24" t="s">
        <v>63</v>
      </c>
      <c r="G31" s="24" t="s">
        <v>63</v>
      </c>
      <c r="H31" s="24" t="s">
        <v>63</v>
      </c>
      <c r="I31" s="24" t="s">
        <v>63</v>
      </c>
      <c r="J31" s="24" t="s">
        <v>63</v>
      </c>
      <c r="K31" s="24" t="s">
        <v>63</v>
      </c>
      <c r="L31" s="24" t="s">
        <v>63</v>
      </c>
      <c r="M31" s="24" t="s">
        <v>63</v>
      </c>
      <c r="N31" s="24" t="s">
        <v>63</v>
      </c>
      <c r="O31" s="24" t="s">
        <v>63</v>
      </c>
      <c r="P31" s="25" t="s">
        <v>63</v>
      </c>
      <c r="Q31" s="12">
        <f>Q32+Q33</f>
        <v>0</v>
      </c>
      <c r="R31" s="12">
        <f t="shared" si="6"/>
        <v>0</v>
      </c>
      <c r="S31" s="12">
        <f t="shared" si="6"/>
        <v>0</v>
      </c>
      <c r="T31" s="12">
        <f t="shared" si="6"/>
        <v>0</v>
      </c>
      <c r="U31" s="12">
        <f t="shared" si="6"/>
        <v>0</v>
      </c>
      <c r="V31" s="12">
        <f t="shared" si="6"/>
        <v>0</v>
      </c>
      <c r="W31" s="12">
        <f t="shared" si="6"/>
        <v>0</v>
      </c>
      <c r="X31" s="12">
        <f t="shared" si="6"/>
        <v>0</v>
      </c>
      <c r="Y31" s="12">
        <f t="shared" si="6"/>
        <v>0</v>
      </c>
      <c r="Z31" s="12">
        <f t="shared" si="6"/>
        <v>0</v>
      </c>
      <c r="AA31" s="12">
        <f t="shared" si="6"/>
        <v>0</v>
      </c>
      <c r="AB31" s="12">
        <f t="shared" si="6"/>
        <v>0</v>
      </c>
      <c r="AC31" s="12">
        <f t="shared" si="6"/>
        <v>0</v>
      </c>
      <c r="AD31" s="12">
        <f t="shared" si="6"/>
        <v>0</v>
      </c>
      <c r="AE31" s="12">
        <f t="shared" si="6"/>
        <v>0</v>
      </c>
      <c r="AF31" s="12">
        <f t="shared" si="6"/>
        <v>0</v>
      </c>
      <c r="AG31" s="12">
        <f t="shared" si="6"/>
        <v>0</v>
      </c>
      <c r="AH31" s="12">
        <f t="shared" si="6"/>
        <v>0</v>
      </c>
      <c r="AI31" s="12">
        <f t="shared" si="6"/>
        <v>0</v>
      </c>
      <c r="AJ31" s="12">
        <f t="shared" si="6"/>
        <v>0</v>
      </c>
      <c r="AK31" s="12">
        <f t="shared" si="6"/>
        <v>0</v>
      </c>
      <c r="AL31" s="12">
        <f t="shared" si="6"/>
        <v>0</v>
      </c>
      <c r="AM31" s="12">
        <f t="shared" si="6"/>
        <v>0</v>
      </c>
      <c r="AN31" s="12">
        <f t="shared" si="6"/>
        <v>0</v>
      </c>
      <c r="AO31" s="12">
        <f t="shared" si="6"/>
        <v>0</v>
      </c>
      <c r="AP31" s="12">
        <f t="shared" si="6"/>
        <v>0</v>
      </c>
      <c r="AQ31" s="12">
        <f t="shared" si="6"/>
        <v>0</v>
      </c>
      <c r="AR31" s="12">
        <f t="shared" si="6"/>
        <v>0</v>
      </c>
      <c r="AS31" s="12">
        <f t="shared" si="6"/>
        <v>0</v>
      </c>
      <c r="AT31" s="12">
        <f t="shared" si="6"/>
        <v>0</v>
      </c>
      <c r="AU31" s="12">
        <f t="shared" si="6"/>
        <v>0</v>
      </c>
      <c r="AV31" s="12">
        <f t="shared" si="6"/>
        <v>0</v>
      </c>
      <c r="AW31" s="12">
        <f t="shared" si="6"/>
        <v>0</v>
      </c>
      <c r="AX31" s="12">
        <f t="shared" si="6"/>
        <v>0</v>
      </c>
      <c r="AY31" s="12">
        <f t="shared" si="6"/>
        <v>0</v>
      </c>
      <c r="AZ31" s="12" t="s">
        <v>63</v>
      </c>
    </row>
    <row r="32" spans="1:52" s="26" customFormat="1" ht="54" hidden="1" customHeight="1" thickBot="1" x14ac:dyDescent="0.3">
      <c r="A32" s="18" t="s">
        <v>84</v>
      </c>
      <c r="B32" s="21" t="s">
        <v>85</v>
      </c>
      <c r="C32" s="20" t="s">
        <v>67</v>
      </c>
      <c r="D32" s="24" t="s">
        <v>63</v>
      </c>
      <c r="E32" s="24" t="s">
        <v>63</v>
      </c>
      <c r="F32" s="24" t="s">
        <v>63</v>
      </c>
      <c r="G32" s="24" t="s">
        <v>63</v>
      </c>
      <c r="H32" s="24" t="s">
        <v>63</v>
      </c>
      <c r="I32" s="24" t="s">
        <v>63</v>
      </c>
      <c r="J32" s="24" t="s">
        <v>63</v>
      </c>
      <c r="K32" s="24" t="s">
        <v>63</v>
      </c>
      <c r="L32" s="24" t="s">
        <v>63</v>
      </c>
      <c r="M32" s="24" t="s">
        <v>63</v>
      </c>
      <c r="N32" s="24" t="s">
        <v>63</v>
      </c>
      <c r="O32" s="24" t="s">
        <v>63</v>
      </c>
      <c r="P32" s="25" t="s">
        <v>63</v>
      </c>
      <c r="Q32" s="12">
        <f>Q33+Q34</f>
        <v>0</v>
      </c>
      <c r="R32" s="12">
        <f t="shared" si="6"/>
        <v>0</v>
      </c>
      <c r="S32" s="12">
        <f t="shared" si="6"/>
        <v>0</v>
      </c>
      <c r="T32" s="12">
        <f t="shared" si="6"/>
        <v>0</v>
      </c>
      <c r="U32" s="12">
        <f t="shared" si="6"/>
        <v>0</v>
      </c>
      <c r="V32" s="12">
        <f t="shared" si="6"/>
        <v>0</v>
      </c>
      <c r="W32" s="12">
        <f t="shared" si="6"/>
        <v>0</v>
      </c>
      <c r="X32" s="12">
        <f t="shared" si="6"/>
        <v>0</v>
      </c>
      <c r="Y32" s="12">
        <f t="shared" si="6"/>
        <v>0</v>
      </c>
      <c r="Z32" s="12">
        <f t="shared" si="6"/>
        <v>0</v>
      </c>
      <c r="AA32" s="12">
        <f t="shared" si="6"/>
        <v>0</v>
      </c>
      <c r="AB32" s="12">
        <f t="shared" si="6"/>
        <v>0</v>
      </c>
      <c r="AC32" s="12">
        <f t="shared" si="6"/>
        <v>0</v>
      </c>
      <c r="AD32" s="12">
        <f t="shared" si="6"/>
        <v>0</v>
      </c>
      <c r="AE32" s="12">
        <f t="shared" si="6"/>
        <v>0</v>
      </c>
      <c r="AF32" s="12">
        <f t="shared" si="6"/>
        <v>0</v>
      </c>
      <c r="AG32" s="12">
        <f t="shared" si="6"/>
        <v>0</v>
      </c>
      <c r="AH32" s="12">
        <f t="shared" si="6"/>
        <v>0</v>
      </c>
      <c r="AI32" s="12">
        <f t="shared" si="6"/>
        <v>0</v>
      </c>
      <c r="AJ32" s="12">
        <f t="shared" si="6"/>
        <v>0</v>
      </c>
      <c r="AK32" s="12">
        <f t="shared" si="6"/>
        <v>0</v>
      </c>
      <c r="AL32" s="12">
        <f t="shared" si="6"/>
        <v>0</v>
      </c>
      <c r="AM32" s="12">
        <f t="shared" si="6"/>
        <v>0</v>
      </c>
      <c r="AN32" s="12">
        <f t="shared" si="6"/>
        <v>0</v>
      </c>
      <c r="AO32" s="12">
        <f t="shared" si="6"/>
        <v>0</v>
      </c>
      <c r="AP32" s="12">
        <f t="shared" si="6"/>
        <v>0</v>
      </c>
      <c r="AQ32" s="12">
        <f t="shared" si="6"/>
        <v>0</v>
      </c>
      <c r="AR32" s="12">
        <f t="shared" si="6"/>
        <v>0</v>
      </c>
      <c r="AS32" s="12">
        <f t="shared" si="6"/>
        <v>0</v>
      </c>
      <c r="AT32" s="12">
        <f t="shared" si="6"/>
        <v>0</v>
      </c>
      <c r="AU32" s="12">
        <f t="shared" si="6"/>
        <v>0</v>
      </c>
      <c r="AV32" s="12">
        <f t="shared" si="6"/>
        <v>0</v>
      </c>
      <c r="AW32" s="12">
        <f t="shared" si="6"/>
        <v>0</v>
      </c>
      <c r="AX32" s="12">
        <f t="shared" si="6"/>
        <v>0</v>
      </c>
      <c r="AY32" s="12">
        <f t="shared" si="6"/>
        <v>0</v>
      </c>
      <c r="AZ32" s="12" t="s">
        <v>63</v>
      </c>
    </row>
    <row r="33" spans="1:52" s="26" customFormat="1" ht="53.25" hidden="1" customHeight="1" thickBot="1" x14ac:dyDescent="0.3">
      <c r="A33" s="18" t="s">
        <v>86</v>
      </c>
      <c r="B33" s="21" t="s">
        <v>87</v>
      </c>
      <c r="C33" s="20" t="s">
        <v>67</v>
      </c>
      <c r="D33" s="24" t="s">
        <v>63</v>
      </c>
      <c r="E33" s="24" t="s">
        <v>63</v>
      </c>
      <c r="F33" s="24" t="s">
        <v>63</v>
      </c>
      <c r="G33" s="24" t="s">
        <v>63</v>
      </c>
      <c r="H33" s="24" t="s">
        <v>63</v>
      </c>
      <c r="I33" s="24" t="s">
        <v>63</v>
      </c>
      <c r="J33" s="24" t="s">
        <v>63</v>
      </c>
      <c r="K33" s="24" t="s">
        <v>63</v>
      </c>
      <c r="L33" s="24" t="s">
        <v>63</v>
      </c>
      <c r="M33" s="24" t="s">
        <v>63</v>
      </c>
      <c r="N33" s="24" t="s">
        <v>63</v>
      </c>
      <c r="O33" s="24" t="s">
        <v>63</v>
      </c>
      <c r="P33" s="25" t="s">
        <v>63</v>
      </c>
      <c r="Q33" s="12">
        <f>Q34+Q35+Q36+Q37+Q38+Q39+Q40+Q41</f>
        <v>0</v>
      </c>
      <c r="R33" s="12">
        <f t="shared" ref="R33:AY33" si="7">R34+R35+R36+R37+R38+R39+R40+R41</f>
        <v>0</v>
      </c>
      <c r="S33" s="12">
        <f t="shared" si="7"/>
        <v>0</v>
      </c>
      <c r="T33" s="12">
        <f t="shared" si="7"/>
        <v>0</v>
      </c>
      <c r="U33" s="12">
        <f t="shared" si="7"/>
        <v>0</v>
      </c>
      <c r="V33" s="12">
        <f t="shared" si="7"/>
        <v>0</v>
      </c>
      <c r="W33" s="12">
        <f t="shared" si="7"/>
        <v>0</v>
      </c>
      <c r="X33" s="12">
        <f t="shared" si="7"/>
        <v>0</v>
      </c>
      <c r="Y33" s="12">
        <f t="shared" si="7"/>
        <v>0</v>
      </c>
      <c r="Z33" s="12">
        <f t="shared" si="7"/>
        <v>0</v>
      </c>
      <c r="AA33" s="12">
        <f t="shared" si="7"/>
        <v>0</v>
      </c>
      <c r="AB33" s="12">
        <f t="shared" si="7"/>
        <v>0</v>
      </c>
      <c r="AC33" s="12">
        <f t="shared" si="7"/>
        <v>0</v>
      </c>
      <c r="AD33" s="12">
        <f t="shared" si="7"/>
        <v>0</v>
      </c>
      <c r="AE33" s="12">
        <f t="shared" si="7"/>
        <v>0</v>
      </c>
      <c r="AF33" s="12">
        <f t="shared" si="7"/>
        <v>0</v>
      </c>
      <c r="AG33" s="12">
        <f t="shared" si="7"/>
        <v>0</v>
      </c>
      <c r="AH33" s="12">
        <f t="shared" si="7"/>
        <v>0</v>
      </c>
      <c r="AI33" s="12">
        <f t="shared" si="7"/>
        <v>0</v>
      </c>
      <c r="AJ33" s="12">
        <f t="shared" si="7"/>
        <v>0</v>
      </c>
      <c r="AK33" s="12">
        <f t="shared" si="7"/>
        <v>0</v>
      </c>
      <c r="AL33" s="12">
        <f t="shared" si="7"/>
        <v>0</v>
      </c>
      <c r="AM33" s="12">
        <f t="shared" si="7"/>
        <v>0</v>
      </c>
      <c r="AN33" s="12">
        <f t="shared" si="7"/>
        <v>0</v>
      </c>
      <c r="AO33" s="12">
        <f t="shared" si="7"/>
        <v>0</v>
      </c>
      <c r="AP33" s="12">
        <f t="shared" si="7"/>
        <v>0</v>
      </c>
      <c r="AQ33" s="12">
        <f t="shared" si="7"/>
        <v>0</v>
      </c>
      <c r="AR33" s="12">
        <f t="shared" si="7"/>
        <v>0</v>
      </c>
      <c r="AS33" s="12">
        <f t="shared" si="7"/>
        <v>0</v>
      </c>
      <c r="AT33" s="12">
        <f t="shared" si="7"/>
        <v>0</v>
      </c>
      <c r="AU33" s="12">
        <f t="shared" si="7"/>
        <v>0</v>
      </c>
      <c r="AV33" s="12">
        <f t="shared" si="7"/>
        <v>0</v>
      </c>
      <c r="AW33" s="12">
        <f t="shared" si="7"/>
        <v>0</v>
      </c>
      <c r="AX33" s="12">
        <f t="shared" si="7"/>
        <v>0</v>
      </c>
      <c r="AY33" s="12">
        <f t="shared" si="7"/>
        <v>0</v>
      </c>
      <c r="AZ33" s="12" t="s">
        <v>63</v>
      </c>
    </row>
    <row r="34" spans="1:52" s="26" customFormat="1" ht="52.5" hidden="1" customHeight="1" thickBot="1" x14ac:dyDescent="0.3">
      <c r="A34" s="18" t="s">
        <v>88</v>
      </c>
      <c r="B34" s="21" t="s">
        <v>89</v>
      </c>
      <c r="C34" s="20" t="s">
        <v>67</v>
      </c>
      <c r="D34" s="24" t="s">
        <v>63</v>
      </c>
      <c r="E34" s="24" t="s">
        <v>63</v>
      </c>
      <c r="F34" s="24" t="s">
        <v>63</v>
      </c>
      <c r="G34" s="24" t="s">
        <v>63</v>
      </c>
      <c r="H34" s="24" t="s">
        <v>63</v>
      </c>
      <c r="I34" s="24" t="s">
        <v>63</v>
      </c>
      <c r="J34" s="24" t="s">
        <v>63</v>
      </c>
      <c r="K34" s="24" t="s">
        <v>63</v>
      </c>
      <c r="L34" s="24" t="s">
        <v>63</v>
      </c>
      <c r="M34" s="24" t="s">
        <v>63</v>
      </c>
      <c r="N34" s="24" t="s">
        <v>63</v>
      </c>
      <c r="O34" s="24" t="s">
        <v>63</v>
      </c>
      <c r="P34" s="25" t="s">
        <v>63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 t="s">
        <v>63</v>
      </c>
    </row>
    <row r="35" spans="1:52" s="26" customFormat="1" ht="82.5" hidden="1" customHeight="1" thickBot="1" x14ac:dyDescent="0.3">
      <c r="A35" s="18" t="s">
        <v>88</v>
      </c>
      <c r="B35" s="21" t="s">
        <v>90</v>
      </c>
      <c r="C35" s="20" t="s">
        <v>67</v>
      </c>
      <c r="D35" s="24" t="s">
        <v>63</v>
      </c>
      <c r="E35" s="24" t="s">
        <v>63</v>
      </c>
      <c r="F35" s="24" t="s">
        <v>63</v>
      </c>
      <c r="G35" s="24" t="s">
        <v>63</v>
      </c>
      <c r="H35" s="24" t="s">
        <v>63</v>
      </c>
      <c r="I35" s="24" t="s">
        <v>63</v>
      </c>
      <c r="J35" s="24" t="s">
        <v>63</v>
      </c>
      <c r="K35" s="24" t="s">
        <v>63</v>
      </c>
      <c r="L35" s="24" t="s">
        <v>63</v>
      </c>
      <c r="M35" s="24" t="s">
        <v>63</v>
      </c>
      <c r="N35" s="24" t="s">
        <v>63</v>
      </c>
      <c r="O35" s="24" t="s">
        <v>63</v>
      </c>
      <c r="P35" s="25" t="s">
        <v>63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 t="s">
        <v>63</v>
      </c>
    </row>
    <row r="36" spans="1:52" s="26" customFormat="1" ht="79.5" hidden="1" customHeight="1" thickBot="1" x14ac:dyDescent="0.3">
      <c r="A36" s="18" t="s">
        <v>88</v>
      </c>
      <c r="B36" s="21" t="s">
        <v>91</v>
      </c>
      <c r="C36" s="20" t="s">
        <v>67</v>
      </c>
      <c r="D36" s="24" t="s">
        <v>63</v>
      </c>
      <c r="E36" s="24" t="s">
        <v>63</v>
      </c>
      <c r="F36" s="24" t="s">
        <v>63</v>
      </c>
      <c r="G36" s="24" t="s">
        <v>63</v>
      </c>
      <c r="H36" s="24" t="s">
        <v>63</v>
      </c>
      <c r="I36" s="24" t="s">
        <v>63</v>
      </c>
      <c r="J36" s="24" t="s">
        <v>63</v>
      </c>
      <c r="K36" s="24" t="s">
        <v>63</v>
      </c>
      <c r="L36" s="24" t="s">
        <v>63</v>
      </c>
      <c r="M36" s="24" t="s">
        <v>63</v>
      </c>
      <c r="N36" s="24" t="s">
        <v>63</v>
      </c>
      <c r="O36" s="24" t="s">
        <v>63</v>
      </c>
      <c r="P36" s="25" t="s">
        <v>63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 t="s">
        <v>63</v>
      </c>
    </row>
    <row r="37" spans="1:52" s="26" customFormat="1" ht="71.25" hidden="1" customHeight="1" thickBot="1" x14ac:dyDescent="0.3">
      <c r="A37" s="18" t="s">
        <v>88</v>
      </c>
      <c r="B37" s="21" t="s">
        <v>92</v>
      </c>
      <c r="C37" s="20" t="s">
        <v>67</v>
      </c>
      <c r="D37" s="24" t="s">
        <v>63</v>
      </c>
      <c r="E37" s="24" t="s">
        <v>63</v>
      </c>
      <c r="F37" s="24" t="s">
        <v>63</v>
      </c>
      <c r="G37" s="24" t="s">
        <v>63</v>
      </c>
      <c r="H37" s="24" t="s">
        <v>63</v>
      </c>
      <c r="I37" s="24" t="s">
        <v>63</v>
      </c>
      <c r="J37" s="24" t="s">
        <v>63</v>
      </c>
      <c r="K37" s="24" t="s">
        <v>63</v>
      </c>
      <c r="L37" s="24" t="s">
        <v>63</v>
      </c>
      <c r="M37" s="24" t="s">
        <v>63</v>
      </c>
      <c r="N37" s="24" t="s">
        <v>63</v>
      </c>
      <c r="O37" s="24" t="s">
        <v>63</v>
      </c>
      <c r="P37" s="25" t="s">
        <v>63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 t="s">
        <v>63</v>
      </c>
    </row>
    <row r="38" spans="1:52" s="26" customFormat="1" ht="37.5" hidden="1" customHeight="1" thickBot="1" x14ac:dyDescent="0.3">
      <c r="A38" s="18" t="s">
        <v>93</v>
      </c>
      <c r="B38" s="21" t="s">
        <v>89</v>
      </c>
      <c r="C38" s="20" t="s">
        <v>67</v>
      </c>
      <c r="D38" s="24" t="s">
        <v>63</v>
      </c>
      <c r="E38" s="24" t="s">
        <v>63</v>
      </c>
      <c r="F38" s="24" t="s">
        <v>63</v>
      </c>
      <c r="G38" s="24" t="s">
        <v>63</v>
      </c>
      <c r="H38" s="24" t="s">
        <v>63</v>
      </c>
      <c r="I38" s="24" t="s">
        <v>63</v>
      </c>
      <c r="J38" s="24" t="s">
        <v>63</v>
      </c>
      <c r="K38" s="24" t="s">
        <v>63</v>
      </c>
      <c r="L38" s="24" t="s">
        <v>63</v>
      </c>
      <c r="M38" s="24" t="s">
        <v>63</v>
      </c>
      <c r="N38" s="24" t="s">
        <v>63</v>
      </c>
      <c r="O38" s="24" t="s">
        <v>63</v>
      </c>
      <c r="P38" s="25" t="s">
        <v>63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 t="s">
        <v>63</v>
      </c>
    </row>
    <row r="39" spans="1:52" s="26" customFormat="1" ht="88.5" hidden="1" customHeight="1" thickBot="1" x14ac:dyDescent="0.3">
      <c r="A39" s="18" t="s">
        <v>93</v>
      </c>
      <c r="B39" s="21" t="s">
        <v>90</v>
      </c>
      <c r="C39" s="20" t="s">
        <v>67</v>
      </c>
      <c r="D39" s="24" t="s">
        <v>63</v>
      </c>
      <c r="E39" s="24" t="s">
        <v>63</v>
      </c>
      <c r="F39" s="24" t="s">
        <v>63</v>
      </c>
      <c r="G39" s="24" t="s">
        <v>63</v>
      </c>
      <c r="H39" s="24" t="s">
        <v>63</v>
      </c>
      <c r="I39" s="24" t="s">
        <v>63</v>
      </c>
      <c r="J39" s="24" t="s">
        <v>63</v>
      </c>
      <c r="K39" s="24" t="s">
        <v>63</v>
      </c>
      <c r="L39" s="24" t="s">
        <v>63</v>
      </c>
      <c r="M39" s="24" t="s">
        <v>63</v>
      </c>
      <c r="N39" s="24" t="s">
        <v>63</v>
      </c>
      <c r="O39" s="24" t="s">
        <v>63</v>
      </c>
      <c r="P39" s="25" t="s">
        <v>63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 t="s">
        <v>63</v>
      </c>
    </row>
    <row r="40" spans="1:52" s="26" customFormat="1" ht="93.75" hidden="1" customHeight="1" thickBot="1" x14ac:dyDescent="0.3">
      <c r="A40" s="18" t="s">
        <v>93</v>
      </c>
      <c r="B40" s="21" t="s">
        <v>91</v>
      </c>
      <c r="C40" s="20" t="s">
        <v>67</v>
      </c>
      <c r="D40" s="24" t="s">
        <v>63</v>
      </c>
      <c r="E40" s="24" t="s">
        <v>63</v>
      </c>
      <c r="F40" s="24" t="s">
        <v>63</v>
      </c>
      <c r="G40" s="24" t="s">
        <v>63</v>
      </c>
      <c r="H40" s="24" t="s">
        <v>63</v>
      </c>
      <c r="I40" s="24" t="s">
        <v>63</v>
      </c>
      <c r="J40" s="24" t="s">
        <v>63</v>
      </c>
      <c r="K40" s="24" t="s">
        <v>63</v>
      </c>
      <c r="L40" s="24" t="s">
        <v>63</v>
      </c>
      <c r="M40" s="24" t="s">
        <v>63</v>
      </c>
      <c r="N40" s="24" t="s">
        <v>63</v>
      </c>
      <c r="O40" s="24" t="s">
        <v>63</v>
      </c>
      <c r="P40" s="25" t="s">
        <v>63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 t="s">
        <v>63</v>
      </c>
    </row>
    <row r="41" spans="1:52" s="26" customFormat="1" ht="67.5" hidden="1" customHeight="1" thickBot="1" x14ac:dyDescent="0.3">
      <c r="A41" s="18" t="s">
        <v>93</v>
      </c>
      <c r="B41" s="21" t="s">
        <v>94</v>
      </c>
      <c r="C41" s="20" t="s">
        <v>67</v>
      </c>
      <c r="D41" s="24" t="s">
        <v>63</v>
      </c>
      <c r="E41" s="24" t="s">
        <v>63</v>
      </c>
      <c r="F41" s="24" t="s">
        <v>63</v>
      </c>
      <c r="G41" s="24" t="s">
        <v>63</v>
      </c>
      <c r="H41" s="24" t="s">
        <v>63</v>
      </c>
      <c r="I41" s="24" t="s">
        <v>63</v>
      </c>
      <c r="J41" s="24" t="s">
        <v>63</v>
      </c>
      <c r="K41" s="24" t="s">
        <v>63</v>
      </c>
      <c r="L41" s="24" t="s">
        <v>63</v>
      </c>
      <c r="M41" s="24" t="s">
        <v>63</v>
      </c>
      <c r="N41" s="24" t="s">
        <v>63</v>
      </c>
      <c r="O41" s="24" t="s">
        <v>63</v>
      </c>
      <c r="P41" s="25" t="s">
        <v>63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 t="s">
        <v>63</v>
      </c>
    </row>
    <row r="42" spans="1:52" s="26" customFormat="1" ht="51.75" thickBot="1" x14ac:dyDescent="0.3">
      <c r="A42" s="18" t="s">
        <v>95</v>
      </c>
      <c r="B42" s="21" t="s">
        <v>96</v>
      </c>
      <c r="C42" s="20" t="s">
        <v>67</v>
      </c>
      <c r="D42" s="24" t="s">
        <v>63</v>
      </c>
      <c r="E42" s="24" t="s">
        <v>63</v>
      </c>
      <c r="F42" s="24" t="s">
        <v>63</v>
      </c>
      <c r="G42" s="24" t="s">
        <v>63</v>
      </c>
      <c r="H42" s="24" t="s">
        <v>63</v>
      </c>
      <c r="I42" s="24" t="s">
        <v>63</v>
      </c>
      <c r="J42" s="24" t="s">
        <v>63</v>
      </c>
      <c r="K42" s="24" t="s">
        <v>63</v>
      </c>
      <c r="L42" s="24" t="s">
        <v>63</v>
      </c>
      <c r="M42" s="24" t="s">
        <v>63</v>
      </c>
      <c r="N42" s="24" t="s">
        <v>63</v>
      </c>
      <c r="O42" s="24" t="s">
        <v>63</v>
      </c>
      <c r="P42" s="25" t="s">
        <v>63</v>
      </c>
      <c r="Q42" s="12">
        <f>Q43+Q45</f>
        <v>0</v>
      </c>
      <c r="R42" s="12">
        <f t="shared" ref="R42:AY42" si="8">R43+R45</f>
        <v>0</v>
      </c>
      <c r="S42" s="12">
        <f t="shared" si="8"/>
        <v>0</v>
      </c>
      <c r="T42" s="12">
        <f t="shared" si="8"/>
        <v>0</v>
      </c>
      <c r="U42" s="12">
        <f t="shared" si="8"/>
        <v>0</v>
      </c>
      <c r="V42" s="12">
        <f t="shared" si="8"/>
        <v>0</v>
      </c>
      <c r="W42" s="12">
        <f t="shared" si="8"/>
        <v>0</v>
      </c>
      <c r="X42" s="12">
        <f t="shared" si="8"/>
        <v>0</v>
      </c>
      <c r="Y42" s="12">
        <f t="shared" si="8"/>
        <v>0</v>
      </c>
      <c r="Z42" s="12">
        <f t="shared" si="8"/>
        <v>0</v>
      </c>
      <c r="AA42" s="12">
        <f t="shared" si="8"/>
        <v>0</v>
      </c>
      <c r="AB42" s="12">
        <f t="shared" si="8"/>
        <v>0</v>
      </c>
      <c r="AC42" s="12">
        <f t="shared" si="8"/>
        <v>0</v>
      </c>
      <c r="AD42" s="12">
        <f t="shared" si="8"/>
        <v>0</v>
      </c>
      <c r="AE42" s="12">
        <f t="shared" si="8"/>
        <v>0</v>
      </c>
      <c r="AF42" s="12">
        <f t="shared" si="8"/>
        <v>0</v>
      </c>
      <c r="AG42" s="12">
        <f t="shared" si="8"/>
        <v>0</v>
      </c>
      <c r="AH42" s="12">
        <f t="shared" si="8"/>
        <v>0</v>
      </c>
      <c r="AI42" s="12">
        <f t="shared" si="8"/>
        <v>0</v>
      </c>
      <c r="AJ42" s="12">
        <f t="shared" si="8"/>
        <v>0</v>
      </c>
      <c r="AK42" s="12">
        <f t="shared" si="8"/>
        <v>0</v>
      </c>
      <c r="AL42" s="12">
        <f t="shared" si="8"/>
        <v>0</v>
      </c>
      <c r="AM42" s="12">
        <f t="shared" si="8"/>
        <v>0</v>
      </c>
      <c r="AN42" s="12">
        <f t="shared" si="8"/>
        <v>0</v>
      </c>
      <c r="AO42" s="12">
        <f t="shared" si="8"/>
        <v>0</v>
      </c>
      <c r="AP42" s="12">
        <f t="shared" si="8"/>
        <v>0</v>
      </c>
      <c r="AQ42" s="12">
        <f t="shared" si="8"/>
        <v>0</v>
      </c>
      <c r="AR42" s="12">
        <f t="shared" si="8"/>
        <v>0</v>
      </c>
      <c r="AS42" s="12">
        <f t="shared" si="8"/>
        <v>0</v>
      </c>
      <c r="AT42" s="12">
        <f t="shared" si="8"/>
        <v>0</v>
      </c>
      <c r="AU42" s="12">
        <f t="shared" si="8"/>
        <v>0</v>
      </c>
      <c r="AV42" s="12">
        <f t="shared" si="8"/>
        <v>0</v>
      </c>
      <c r="AW42" s="12">
        <f t="shared" si="8"/>
        <v>0</v>
      </c>
      <c r="AX42" s="12">
        <f t="shared" si="8"/>
        <v>5.34</v>
      </c>
      <c r="AY42" s="12">
        <f t="shared" si="8"/>
        <v>0</v>
      </c>
      <c r="AZ42" s="12" t="s">
        <v>63</v>
      </c>
    </row>
    <row r="43" spans="1:52" s="26" customFormat="1" ht="51.75" thickBot="1" x14ac:dyDescent="0.3">
      <c r="A43" s="18" t="s">
        <v>97</v>
      </c>
      <c r="B43" s="21" t="s">
        <v>98</v>
      </c>
      <c r="C43" s="20" t="s">
        <v>67</v>
      </c>
      <c r="D43" s="24" t="s">
        <v>63</v>
      </c>
      <c r="E43" s="24" t="s">
        <v>63</v>
      </c>
      <c r="F43" s="24" t="s">
        <v>63</v>
      </c>
      <c r="G43" s="24" t="s">
        <v>63</v>
      </c>
      <c r="H43" s="24" t="s">
        <v>63</v>
      </c>
      <c r="I43" s="24" t="s">
        <v>63</v>
      </c>
      <c r="J43" s="24" t="s">
        <v>63</v>
      </c>
      <c r="K43" s="24" t="s">
        <v>63</v>
      </c>
      <c r="L43" s="24" t="s">
        <v>63</v>
      </c>
      <c r="M43" s="24" t="s">
        <v>63</v>
      </c>
      <c r="N43" s="24" t="s">
        <v>63</v>
      </c>
      <c r="O43" s="24" t="s">
        <v>63</v>
      </c>
      <c r="P43" s="25" t="s">
        <v>63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f>AU44</f>
        <v>0</v>
      </c>
      <c r="AV43" s="12">
        <f t="shared" ref="AV43:AX43" si="9">AV44</f>
        <v>0</v>
      </c>
      <c r="AW43" s="12">
        <f t="shared" si="9"/>
        <v>0</v>
      </c>
      <c r="AX43" s="12">
        <f t="shared" si="9"/>
        <v>5.34</v>
      </c>
      <c r="AY43" s="12">
        <v>0</v>
      </c>
      <c r="AZ43" s="12" t="s">
        <v>63</v>
      </c>
    </row>
    <row r="44" spans="1:52" s="26" customFormat="1" ht="30.75" thickBot="1" x14ac:dyDescent="0.3">
      <c r="A44" s="30" t="s">
        <v>180</v>
      </c>
      <c r="B44" s="31" t="s">
        <v>181</v>
      </c>
      <c r="C44" s="32" t="s">
        <v>186</v>
      </c>
      <c r="D44" s="24" t="s">
        <v>63</v>
      </c>
      <c r="E44" s="24" t="s">
        <v>63</v>
      </c>
      <c r="F44" s="24" t="s">
        <v>63</v>
      </c>
      <c r="G44" s="24" t="s">
        <v>63</v>
      </c>
      <c r="H44" s="24" t="s">
        <v>63</v>
      </c>
      <c r="I44" s="24" t="s">
        <v>63</v>
      </c>
      <c r="J44" s="24" t="s">
        <v>63</v>
      </c>
      <c r="K44" s="24" t="s">
        <v>63</v>
      </c>
      <c r="L44" s="24" t="s">
        <v>63</v>
      </c>
      <c r="M44" s="24" t="s">
        <v>63</v>
      </c>
      <c r="N44" s="24" t="s">
        <v>63</v>
      </c>
      <c r="O44" s="24" t="s">
        <v>63</v>
      </c>
      <c r="P44" s="25" t="s">
        <v>63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 t="s">
        <v>165</v>
      </c>
      <c r="AU44" s="12">
        <v>0</v>
      </c>
      <c r="AV44" s="12">
        <v>0</v>
      </c>
      <c r="AW44" s="12">
        <v>0</v>
      </c>
      <c r="AX44" s="12">
        <v>5.34</v>
      </c>
      <c r="AY44" s="12">
        <v>0</v>
      </c>
      <c r="AZ44" s="12" t="s">
        <v>63</v>
      </c>
    </row>
    <row r="45" spans="1:52" s="26" customFormat="1" ht="51.75" thickBot="1" x14ac:dyDescent="0.3">
      <c r="A45" s="18" t="s">
        <v>99</v>
      </c>
      <c r="B45" s="21" t="s">
        <v>100</v>
      </c>
      <c r="C45" s="20" t="s">
        <v>67</v>
      </c>
      <c r="D45" s="24" t="s">
        <v>63</v>
      </c>
      <c r="E45" s="24" t="s">
        <v>63</v>
      </c>
      <c r="F45" s="24" t="s">
        <v>63</v>
      </c>
      <c r="G45" s="24" t="s">
        <v>63</v>
      </c>
      <c r="H45" s="24" t="s">
        <v>63</v>
      </c>
      <c r="I45" s="24" t="s">
        <v>63</v>
      </c>
      <c r="J45" s="24" t="s">
        <v>63</v>
      </c>
      <c r="K45" s="24" t="s">
        <v>63</v>
      </c>
      <c r="L45" s="24" t="s">
        <v>63</v>
      </c>
      <c r="M45" s="24" t="s">
        <v>63</v>
      </c>
      <c r="N45" s="24" t="s">
        <v>63</v>
      </c>
      <c r="O45" s="24" t="s">
        <v>63</v>
      </c>
      <c r="P45" s="25" t="s">
        <v>63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 t="s">
        <v>63</v>
      </c>
    </row>
    <row r="46" spans="1:52" s="26" customFormat="1" ht="26.25" thickBot="1" x14ac:dyDescent="0.3">
      <c r="A46" s="18" t="s">
        <v>101</v>
      </c>
      <c r="B46" s="21" t="s">
        <v>102</v>
      </c>
      <c r="C46" s="20" t="s">
        <v>67</v>
      </c>
      <c r="D46" s="24" t="s">
        <v>63</v>
      </c>
      <c r="E46" s="24" t="s">
        <v>63</v>
      </c>
      <c r="F46" s="24" t="s">
        <v>63</v>
      </c>
      <c r="G46" s="24" t="s">
        <v>63</v>
      </c>
      <c r="H46" s="24" t="s">
        <v>63</v>
      </c>
      <c r="I46" s="24" t="s">
        <v>63</v>
      </c>
      <c r="J46" s="24" t="s">
        <v>63</v>
      </c>
      <c r="K46" s="24" t="s">
        <v>63</v>
      </c>
      <c r="L46" s="24" t="s">
        <v>63</v>
      </c>
      <c r="M46" s="24" t="s">
        <v>63</v>
      </c>
      <c r="N46" s="24" t="s">
        <v>63</v>
      </c>
      <c r="O46" s="24" t="s">
        <v>63</v>
      </c>
      <c r="P46" s="25" t="s">
        <v>63</v>
      </c>
      <c r="Q46" s="12">
        <f t="shared" ref="Q46:AY46" si="10">Q47+Q52+Q55+Q67</f>
        <v>0</v>
      </c>
      <c r="R46" s="12">
        <f t="shared" si="10"/>
        <v>0</v>
      </c>
      <c r="S46" s="12">
        <f t="shared" si="10"/>
        <v>0</v>
      </c>
      <c r="T46" s="12">
        <f t="shared" si="10"/>
        <v>0</v>
      </c>
      <c r="U46" s="12">
        <f t="shared" si="10"/>
        <v>14</v>
      </c>
      <c r="V46" s="12">
        <f t="shared" si="10"/>
        <v>0</v>
      </c>
      <c r="W46" s="12">
        <f t="shared" si="10"/>
        <v>0</v>
      </c>
      <c r="X46" s="12">
        <f t="shared" si="10"/>
        <v>0</v>
      </c>
      <c r="Y46" s="12">
        <f t="shared" si="10"/>
        <v>0</v>
      </c>
      <c r="Z46" s="12">
        <f t="shared" si="10"/>
        <v>0</v>
      </c>
      <c r="AA46" s="12">
        <f t="shared" si="10"/>
        <v>15</v>
      </c>
      <c r="AB46" s="12">
        <f t="shared" si="10"/>
        <v>0</v>
      </c>
      <c r="AC46" s="12">
        <f t="shared" si="10"/>
        <v>0</v>
      </c>
      <c r="AD46" s="12">
        <f t="shared" si="10"/>
        <v>0</v>
      </c>
      <c r="AE46" s="12">
        <f t="shared" si="10"/>
        <v>0</v>
      </c>
      <c r="AF46" s="12">
        <f t="shared" si="10"/>
        <v>0</v>
      </c>
      <c r="AG46" s="12">
        <f t="shared" si="10"/>
        <v>0</v>
      </c>
      <c r="AH46" s="12">
        <f t="shared" si="10"/>
        <v>0</v>
      </c>
      <c r="AI46" s="12">
        <f t="shared" si="10"/>
        <v>0</v>
      </c>
      <c r="AJ46" s="12">
        <f t="shared" si="10"/>
        <v>0</v>
      </c>
      <c r="AK46" s="12">
        <f t="shared" si="10"/>
        <v>0</v>
      </c>
      <c r="AL46" s="12">
        <f t="shared" si="10"/>
        <v>0</v>
      </c>
      <c r="AM46" s="12">
        <f t="shared" si="10"/>
        <v>0</v>
      </c>
      <c r="AN46" s="12">
        <f t="shared" si="10"/>
        <v>0</v>
      </c>
      <c r="AO46" s="12">
        <f t="shared" si="10"/>
        <v>0</v>
      </c>
      <c r="AP46" s="12">
        <f t="shared" si="10"/>
        <v>0</v>
      </c>
      <c r="AQ46" s="12">
        <f t="shared" si="10"/>
        <v>0</v>
      </c>
      <c r="AR46" s="12">
        <f t="shared" si="10"/>
        <v>0</v>
      </c>
      <c r="AS46" s="12">
        <f t="shared" si="10"/>
        <v>0</v>
      </c>
      <c r="AT46" s="12">
        <f t="shared" si="10"/>
        <v>0</v>
      </c>
      <c r="AU46" s="12">
        <f t="shared" si="10"/>
        <v>0</v>
      </c>
      <c r="AV46" s="12">
        <f t="shared" si="10"/>
        <v>0</v>
      </c>
      <c r="AW46" s="12">
        <f t="shared" si="10"/>
        <v>0</v>
      </c>
      <c r="AX46" s="12">
        <f t="shared" si="10"/>
        <v>0</v>
      </c>
      <c r="AY46" s="12">
        <f t="shared" si="10"/>
        <v>0</v>
      </c>
      <c r="AZ46" s="12" t="s">
        <v>63</v>
      </c>
    </row>
    <row r="47" spans="1:52" s="26" customFormat="1" ht="51.75" thickBot="1" x14ac:dyDescent="0.3">
      <c r="A47" s="18" t="s">
        <v>103</v>
      </c>
      <c r="B47" s="21" t="s">
        <v>104</v>
      </c>
      <c r="C47" s="20" t="s">
        <v>67</v>
      </c>
      <c r="D47" s="24" t="s">
        <v>63</v>
      </c>
      <c r="E47" s="24" t="s">
        <v>63</v>
      </c>
      <c r="F47" s="24" t="s">
        <v>63</v>
      </c>
      <c r="G47" s="24" t="s">
        <v>63</v>
      </c>
      <c r="H47" s="24" t="s">
        <v>63</v>
      </c>
      <c r="I47" s="24" t="s">
        <v>63</v>
      </c>
      <c r="J47" s="24" t="s">
        <v>63</v>
      </c>
      <c r="K47" s="24" t="s">
        <v>63</v>
      </c>
      <c r="L47" s="24" t="s">
        <v>63</v>
      </c>
      <c r="M47" s="24" t="s">
        <v>63</v>
      </c>
      <c r="N47" s="24" t="s">
        <v>63</v>
      </c>
      <c r="O47" s="24" t="s">
        <v>63</v>
      </c>
      <c r="P47" s="25" t="s">
        <v>63</v>
      </c>
      <c r="Q47" s="12">
        <f t="shared" ref="Q47:AY47" si="11">SUM(Q48:Q51)</f>
        <v>0</v>
      </c>
      <c r="R47" s="12">
        <f t="shared" si="11"/>
        <v>0</v>
      </c>
      <c r="S47" s="12">
        <f t="shared" si="11"/>
        <v>0</v>
      </c>
      <c r="T47" s="12">
        <f t="shared" si="11"/>
        <v>0</v>
      </c>
      <c r="U47" s="12">
        <f t="shared" si="11"/>
        <v>0</v>
      </c>
      <c r="V47" s="12">
        <f t="shared" si="11"/>
        <v>0</v>
      </c>
      <c r="W47" s="12">
        <f t="shared" si="11"/>
        <v>0</v>
      </c>
      <c r="X47" s="12">
        <f t="shared" si="11"/>
        <v>0</v>
      </c>
      <c r="Y47" s="12">
        <f t="shared" si="11"/>
        <v>0</v>
      </c>
      <c r="Z47" s="12">
        <f t="shared" si="11"/>
        <v>0</v>
      </c>
      <c r="AA47" s="12">
        <f t="shared" si="11"/>
        <v>1</v>
      </c>
      <c r="AB47" s="12">
        <f t="shared" si="11"/>
        <v>0</v>
      </c>
      <c r="AC47" s="12">
        <f t="shared" si="11"/>
        <v>0</v>
      </c>
      <c r="AD47" s="12">
        <f t="shared" si="11"/>
        <v>0</v>
      </c>
      <c r="AE47" s="12">
        <f t="shared" si="11"/>
        <v>0</v>
      </c>
      <c r="AF47" s="12">
        <f t="shared" si="11"/>
        <v>0</v>
      </c>
      <c r="AG47" s="12">
        <f t="shared" si="11"/>
        <v>0</v>
      </c>
      <c r="AH47" s="12">
        <f t="shared" si="11"/>
        <v>0</v>
      </c>
      <c r="AI47" s="12">
        <f t="shared" si="11"/>
        <v>0</v>
      </c>
      <c r="AJ47" s="12">
        <f t="shared" si="11"/>
        <v>0</v>
      </c>
      <c r="AK47" s="12">
        <f t="shared" si="11"/>
        <v>0</v>
      </c>
      <c r="AL47" s="12">
        <f t="shared" si="11"/>
        <v>0</v>
      </c>
      <c r="AM47" s="12">
        <f t="shared" si="11"/>
        <v>0</v>
      </c>
      <c r="AN47" s="12">
        <f t="shared" si="11"/>
        <v>0</v>
      </c>
      <c r="AO47" s="12">
        <f t="shared" si="11"/>
        <v>0</v>
      </c>
      <c r="AP47" s="12">
        <f t="shared" si="11"/>
        <v>0</v>
      </c>
      <c r="AQ47" s="12">
        <f t="shared" si="11"/>
        <v>0</v>
      </c>
      <c r="AR47" s="12">
        <f t="shared" si="11"/>
        <v>0</v>
      </c>
      <c r="AS47" s="12">
        <f t="shared" si="11"/>
        <v>0</v>
      </c>
      <c r="AT47" s="12">
        <f t="shared" si="11"/>
        <v>0</v>
      </c>
      <c r="AU47" s="12">
        <f t="shared" si="11"/>
        <v>0</v>
      </c>
      <c r="AV47" s="12">
        <f t="shared" si="11"/>
        <v>0</v>
      </c>
      <c r="AW47" s="12">
        <f t="shared" si="11"/>
        <v>0</v>
      </c>
      <c r="AX47" s="12">
        <f t="shared" si="11"/>
        <v>0</v>
      </c>
      <c r="AY47" s="12">
        <f t="shared" si="11"/>
        <v>0</v>
      </c>
      <c r="AZ47" s="12" t="s">
        <v>63</v>
      </c>
    </row>
    <row r="48" spans="1:52" s="26" customFormat="1" ht="26.25" thickBot="1" x14ac:dyDescent="0.3">
      <c r="A48" s="18" t="s">
        <v>105</v>
      </c>
      <c r="B48" s="21" t="s">
        <v>106</v>
      </c>
      <c r="C48" s="20" t="s">
        <v>67</v>
      </c>
      <c r="D48" s="24" t="s">
        <v>63</v>
      </c>
      <c r="E48" s="24" t="s">
        <v>63</v>
      </c>
      <c r="F48" s="24" t="s">
        <v>63</v>
      </c>
      <c r="G48" s="24" t="s">
        <v>63</v>
      </c>
      <c r="H48" s="24" t="s">
        <v>63</v>
      </c>
      <c r="I48" s="24" t="s">
        <v>63</v>
      </c>
      <c r="J48" s="24" t="s">
        <v>63</v>
      </c>
      <c r="K48" s="24" t="s">
        <v>63</v>
      </c>
      <c r="L48" s="24" t="s">
        <v>63</v>
      </c>
      <c r="M48" s="24" t="s">
        <v>63</v>
      </c>
      <c r="N48" s="24" t="s">
        <v>63</v>
      </c>
      <c r="O48" s="24" t="s">
        <v>63</v>
      </c>
      <c r="P48" s="25" t="s">
        <v>63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 t="s">
        <v>63</v>
      </c>
    </row>
    <row r="49" spans="1:52" s="26" customFormat="1" ht="15.75" thickBot="1" x14ac:dyDescent="0.3">
      <c r="A49" s="18" t="s">
        <v>166</v>
      </c>
      <c r="B49" s="21" t="s">
        <v>167</v>
      </c>
      <c r="C49" s="28" t="s">
        <v>171</v>
      </c>
      <c r="D49" s="33" t="s">
        <v>168</v>
      </c>
      <c r="E49" s="33" t="s">
        <v>168</v>
      </c>
      <c r="F49" s="33" t="s">
        <v>168</v>
      </c>
      <c r="G49" s="33" t="s">
        <v>168</v>
      </c>
      <c r="H49" s="33" t="s">
        <v>168</v>
      </c>
      <c r="I49" s="33" t="s">
        <v>168</v>
      </c>
      <c r="J49" s="33" t="s">
        <v>168</v>
      </c>
      <c r="K49" s="33" t="s">
        <v>168</v>
      </c>
      <c r="L49" s="33" t="s">
        <v>168</v>
      </c>
      <c r="M49" s="33" t="s">
        <v>168</v>
      </c>
      <c r="N49" s="33" t="s">
        <v>168</v>
      </c>
      <c r="O49" s="33" t="s">
        <v>168</v>
      </c>
      <c r="P49" s="33" t="s">
        <v>168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 t="s">
        <v>165</v>
      </c>
      <c r="W49" s="12">
        <v>0</v>
      </c>
      <c r="X49" s="12">
        <v>0</v>
      </c>
      <c r="Y49" s="12">
        <v>0</v>
      </c>
      <c r="Z49" s="12">
        <v>0</v>
      </c>
      <c r="AA49" s="12">
        <v>1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 t="s">
        <v>63</v>
      </c>
    </row>
    <row r="50" spans="1:52" s="26" customFormat="1" ht="39" thickBot="1" x14ac:dyDescent="0.3">
      <c r="A50" s="18" t="s">
        <v>107</v>
      </c>
      <c r="B50" s="21" t="s">
        <v>108</v>
      </c>
      <c r="C50" s="20" t="s">
        <v>67</v>
      </c>
      <c r="D50" s="24" t="s">
        <v>63</v>
      </c>
      <c r="E50" s="24" t="s">
        <v>63</v>
      </c>
      <c r="F50" s="24" t="s">
        <v>63</v>
      </c>
      <c r="G50" s="24" t="s">
        <v>63</v>
      </c>
      <c r="H50" s="24" t="s">
        <v>63</v>
      </c>
      <c r="I50" s="24" t="s">
        <v>63</v>
      </c>
      <c r="J50" s="24" t="s">
        <v>63</v>
      </c>
      <c r="K50" s="24" t="s">
        <v>63</v>
      </c>
      <c r="L50" s="24" t="s">
        <v>63</v>
      </c>
      <c r="M50" s="24" t="s">
        <v>63</v>
      </c>
      <c r="N50" s="24" t="s">
        <v>63</v>
      </c>
      <c r="O50" s="24" t="s">
        <v>63</v>
      </c>
      <c r="P50" s="25" t="s">
        <v>63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 t="s">
        <v>63</v>
      </c>
    </row>
    <row r="51" spans="1:52" s="26" customFormat="1" ht="26.25" thickBot="1" x14ac:dyDescent="0.3">
      <c r="A51" s="18" t="s">
        <v>172</v>
      </c>
      <c r="B51" s="34" t="s">
        <v>161</v>
      </c>
      <c r="C51" s="35" t="s">
        <v>173</v>
      </c>
      <c r="D51" s="24" t="s">
        <v>63</v>
      </c>
      <c r="E51" s="24" t="s">
        <v>63</v>
      </c>
      <c r="F51" s="24" t="s">
        <v>63</v>
      </c>
      <c r="G51" s="24" t="s">
        <v>63</v>
      </c>
      <c r="H51" s="24" t="s">
        <v>63</v>
      </c>
      <c r="I51" s="24" t="s">
        <v>63</v>
      </c>
      <c r="J51" s="24" t="s">
        <v>63</v>
      </c>
      <c r="K51" s="24" t="s">
        <v>63</v>
      </c>
      <c r="L51" s="24" t="s">
        <v>63</v>
      </c>
      <c r="M51" s="24" t="s">
        <v>63</v>
      </c>
      <c r="N51" s="24" t="s">
        <v>63</v>
      </c>
      <c r="O51" s="24" t="s">
        <v>63</v>
      </c>
      <c r="P51" s="25" t="s">
        <v>63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 t="s">
        <v>63</v>
      </c>
    </row>
    <row r="52" spans="1:52" s="26" customFormat="1" ht="39" hidden="1" thickBot="1" x14ac:dyDescent="0.3">
      <c r="A52" s="18" t="s">
        <v>109</v>
      </c>
      <c r="B52" s="21" t="s">
        <v>110</v>
      </c>
      <c r="C52" s="20" t="s">
        <v>67</v>
      </c>
      <c r="D52" s="24" t="s">
        <v>63</v>
      </c>
      <c r="E52" s="24" t="s">
        <v>63</v>
      </c>
      <c r="F52" s="24" t="s">
        <v>63</v>
      </c>
      <c r="G52" s="24" t="s">
        <v>63</v>
      </c>
      <c r="H52" s="24" t="s">
        <v>63</v>
      </c>
      <c r="I52" s="24" t="s">
        <v>63</v>
      </c>
      <c r="J52" s="24" t="s">
        <v>63</v>
      </c>
      <c r="K52" s="24" t="s">
        <v>63</v>
      </c>
      <c r="L52" s="24" t="s">
        <v>63</v>
      </c>
      <c r="M52" s="24" t="s">
        <v>63</v>
      </c>
      <c r="N52" s="24" t="s">
        <v>63</v>
      </c>
      <c r="O52" s="24" t="s">
        <v>63</v>
      </c>
      <c r="P52" s="25" t="s">
        <v>63</v>
      </c>
      <c r="Q52" s="12">
        <f>SUM(Q53:Q54)</f>
        <v>0</v>
      </c>
      <c r="R52" s="12">
        <f>SUM(R53:R54)</f>
        <v>0</v>
      </c>
      <c r="S52" s="12">
        <f>S53+S54</f>
        <v>0</v>
      </c>
      <c r="T52" s="12">
        <f t="shared" ref="T52:AY52" si="12">SUM(T53:T54)</f>
        <v>0</v>
      </c>
      <c r="U52" s="12">
        <f t="shared" si="12"/>
        <v>0</v>
      </c>
      <c r="V52" s="12">
        <f t="shared" si="12"/>
        <v>0</v>
      </c>
      <c r="W52" s="12">
        <f t="shared" si="12"/>
        <v>0</v>
      </c>
      <c r="X52" s="12">
        <f t="shared" si="12"/>
        <v>0</v>
      </c>
      <c r="Y52" s="12">
        <f t="shared" si="12"/>
        <v>0</v>
      </c>
      <c r="Z52" s="12">
        <f t="shared" si="12"/>
        <v>0</v>
      </c>
      <c r="AA52" s="12">
        <f t="shared" si="12"/>
        <v>0</v>
      </c>
      <c r="AB52" s="12">
        <f t="shared" si="12"/>
        <v>0</v>
      </c>
      <c r="AC52" s="12">
        <f t="shared" si="12"/>
        <v>0</v>
      </c>
      <c r="AD52" s="12">
        <f t="shared" si="12"/>
        <v>0</v>
      </c>
      <c r="AE52" s="12">
        <f t="shared" si="12"/>
        <v>0</v>
      </c>
      <c r="AF52" s="12">
        <f t="shared" si="12"/>
        <v>0</v>
      </c>
      <c r="AG52" s="12">
        <f t="shared" si="12"/>
        <v>0</v>
      </c>
      <c r="AH52" s="12">
        <f t="shared" si="12"/>
        <v>0</v>
      </c>
      <c r="AI52" s="12">
        <f t="shared" si="12"/>
        <v>0</v>
      </c>
      <c r="AJ52" s="12">
        <f t="shared" si="12"/>
        <v>0</v>
      </c>
      <c r="AK52" s="12">
        <f t="shared" si="12"/>
        <v>0</v>
      </c>
      <c r="AL52" s="12">
        <f t="shared" si="12"/>
        <v>0</v>
      </c>
      <c r="AM52" s="12">
        <f t="shared" si="12"/>
        <v>0</v>
      </c>
      <c r="AN52" s="12">
        <f t="shared" si="12"/>
        <v>0</v>
      </c>
      <c r="AO52" s="12">
        <f t="shared" si="12"/>
        <v>0</v>
      </c>
      <c r="AP52" s="12">
        <f t="shared" si="12"/>
        <v>0</v>
      </c>
      <c r="AQ52" s="12">
        <f t="shared" si="12"/>
        <v>0</v>
      </c>
      <c r="AR52" s="12">
        <f t="shared" si="12"/>
        <v>0</v>
      </c>
      <c r="AS52" s="12">
        <f t="shared" si="12"/>
        <v>0</v>
      </c>
      <c r="AT52" s="12">
        <f t="shared" si="12"/>
        <v>0</v>
      </c>
      <c r="AU52" s="12">
        <f t="shared" si="12"/>
        <v>0</v>
      </c>
      <c r="AV52" s="12">
        <f t="shared" si="12"/>
        <v>0</v>
      </c>
      <c r="AW52" s="12">
        <f t="shared" si="12"/>
        <v>0</v>
      </c>
      <c r="AX52" s="12">
        <f t="shared" si="12"/>
        <v>0</v>
      </c>
      <c r="AY52" s="12">
        <f t="shared" si="12"/>
        <v>0</v>
      </c>
      <c r="AZ52" s="12" t="s">
        <v>63</v>
      </c>
    </row>
    <row r="53" spans="1:52" s="26" customFormat="1" ht="26.25" hidden="1" thickBot="1" x14ac:dyDescent="0.3">
      <c r="A53" s="18" t="s">
        <v>111</v>
      </c>
      <c r="B53" s="21" t="s">
        <v>112</v>
      </c>
      <c r="C53" s="20" t="s">
        <v>67</v>
      </c>
      <c r="D53" s="24" t="s">
        <v>63</v>
      </c>
      <c r="E53" s="24" t="s">
        <v>63</v>
      </c>
      <c r="F53" s="24" t="s">
        <v>63</v>
      </c>
      <c r="G53" s="24" t="s">
        <v>63</v>
      </c>
      <c r="H53" s="24" t="s">
        <v>63</v>
      </c>
      <c r="I53" s="24" t="s">
        <v>63</v>
      </c>
      <c r="J53" s="24" t="s">
        <v>63</v>
      </c>
      <c r="K53" s="24" t="s">
        <v>63</v>
      </c>
      <c r="L53" s="24" t="s">
        <v>63</v>
      </c>
      <c r="M53" s="24" t="s">
        <v>63</v>
      </c>
      <c r="N53" s="24" t="s">
        <v>63</v>
      </c>
      <c r="O53" s="24" t="s">
        <v>63</v>
      </c>
      <c r="P53" s="25" t="s">
        <v>63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 t="s">
        <v>63</v>
      </c>
    </row>
    <row r="54" spans="1:52" s="26" customFormat="1" ht="26.25" hidden="1" thickBot="1" x14ac:dyDescent="0.3">
      <c r="A54" s="18" t="s">
        <v>113</v>
      </c>
      <c r="B54" s="21" t="s">
        <v>114</v>
      </c>
      <c r="C54" s="20" t="s">
        <v>67</v>
      </c>
      <c r="D54" s="24" t="s">
        <v>63</v>
      </c>
      <c r="E54" s="24" t="s">
        <v>63</v>
      </c>
      <c r="F54" s="24" t="s">
        <v>63</v>
      </c>
      <c r="G54" s="24" t="s">
        <v>63</v>
      </c>
      <c r="H54" s="24" t="s">
        <v>63</v>
      </c>
      <c r="I54" s="24" t="s">
        <v>63</v>
      </c>
      <c r="J54" s="24" t="s">
        <v>63</v>
      </c>
      <c r="K54" s="24" t="s">
        <v>63</v>
      </c>
      <c r="L54" s="24" t="s">
        <v>63</v>
      </c>
      <c r="M54" s="24" t="s">
        <v>63</v>
      </c>
      <c r="N54" s="24" t="s">
        <v>63</v>
      </c>
      <c r="O54" s="24" t="s">
        <v>63</v>
      </c>
      <c r="P54" s="25" t="s">
        <v>63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 t="s">
        <v>63</v>
      </c>
    </row>
    <row r="55" spans="1:52" s="26" customFormat="1" ht="26.25" thickBot="1" x14ac:dyDescent="0.3">
      <c r="A55" s="18" t="s">
        <v>115</v>
      </c>
      <c r="B55" s="21" t="s">
        <v>116</v>
      </c>
      <c r="C55" s="20" t="s">
        <v>67</v>
      </c>
      <c r="D55" s="24" t="s">
        <v>63</v>
      </c>
      <c r="E55" s="24" t="s">
        <v>63</v>
      </c>
      <c r="F55" s="24" t="s">
        <v>63</v>
      </c>
      <c r="G55" s="24" t="s">
        <v>63</v>
      </c>
      <c r="H55" s="24" t="s">
        <v>63</v>
      </c>
      <c r="I55" s="24" t="s">
        <v>63</v>
      </c>
      <c r="J55" s="24" t="s">
        <v>63</v>
      </c>
      <c r="K55" s="24" t="s">
        <v>63</v>
      </c>
      <c r="L55" s="24" t="s">
        <v>63</v>
      </c>
      <c r="M55" s="24" t="s">
        <v>63</v>
      </c>
      <c r="N55" s="24" t="s">
        <v>63</v>
      </c>
      <c r="O55" s="24" t="s">
        <v>63</v>
      </c>
      <c r="P55" s="25" t="s">
        <v>63</v>
      </c>
      <c r="Q55" s="12">
        <f t="shared" ref="Q55:AY55" si="13">SUM(Q56:Q60)</f>
        <v>0</v>
      </c>
      <c r="R55" s="12">
        <f t="shared" si="13"/>
        <v>0</v>
      </c>
      <c r="S55" s="12">
        <f t="shared" si="13"/>
        <v>0</v>
      </c>
      <c r="T55" s="12">
        <f t="shared" si="13"/>
        <v>0</v>
      </c>
      <c r="U55" s="12">
        <f t="shared" si="13"/>
        <v>14</v>
      </c>
      <c r="V55" s="12">
        <f t="shared" si="13"/>
        <v>0</v>
      </c>
      <c r="W55" s="12">
        <f t="shared" si="13"/>
        <v>0</v>
      </c>
      <c r="X55" s="12">
        <f t="shared" si="13"/>
        <v>0</v>
      </c>
      <c r="Y55" s="12">
        <f t="shared" si="13"/>
        <v>0</v>
      </c>
      <c r="Z55" s="12">
        <f t="shared" si="13"/>
        <v>0</v>
      </c>
      <c r="AA55" s="12">
        <f t="shared" si="13"/>
        <v>14</v>
      </c>
      <c r="AB55" s="12">
        <f t="shared" si="13"/>
        <v>0</v>
      </c>
      <c r="AC55" s="12">
        <f t="shared" si="13"/>
        <v>0</v>
      </c>
      <c r="AD55" s="12">
        <f t="shared" si="13"/>
        <v>0</v>
      </c>
      <c r="AE55" s="12">
        <f t="shared" si="13"/>
        <v>0</v>
      </c>
      <c r="AF55" s="12">
        <f t="shared" si="13"/>
        <v>0</v>
      </c>
      <c r="AG55" s="12">
        <f t="shared" si="13"/>
        <v>0</v>
      </c>
      <c r="AH55" s="12">
        <f t="shared" si="13"/>
        <v>0</v>
      </c>
      <c r="AI55" s="12">
        <f t="shared" si="13"/>
        <v>0</v>
      </c>
      <c r="AJ55" s="12">
        <f t="shared" si="13"/>
        <v>0</v>
      </c>
      <c r="AK55" s="12">
        <f t="shared" si="13"/>
        <v>0</v>
      </c>
      <c r="AL55" s="12">
        <f t="shared" si="13"/>
        <v>0</v>
      </c>
      <c r="AM55" s="12">
        <f t="shared" si="13"/>
        <v>0</v>
      </c>
      <c r="AN55" s="12">
        <f t="shared" si="13"/>
        <v>0</v>
      </c>
      <c r="AO55" s="12">
        <f t="shared" si="13"/>
        <v>0</v>
      </c>
      <c r="AP55" s="12">
        <f t="shared" si="13"/>
        <v>0</v>
      </c>
      <c r="AQ55" s="12">
        <f t="shared" si="13"/>
        <v>0</v>
      </c>
      <c r="AR55" s="12">
        <f t="shared" si="13"/>
        <v>0</v>
      </c>
      <c r="AS55" s="12">
        <f t="shared" si="13"/>
        <v>0</v>
      </c>
      <c r="AT55" s="12">
        <f t="shared" si="13"/>
        <v>0</v>
      </c>
      <c r="AU55" s="12">
        <f t="shared" si="13"/>
        <v>0</v>
      </c>
      <c r="AV55" s="12">
        <f t="shared" si="13"/>
        <v>0</v>
      </c>
      <c r="AW55" s="12">
        <f t="shared" si="13"/>
        <v>0</v>
      </c>
      <c r="AX55" s="12">
        <f t="shared" si="13"/>
        <v>0</v>
      </c>
      <c r="AY55" s="12">
        <f t="shared" si="13"/>
        <v>0</v>
      </c>
      <c r="AZ55" s="12" t="s">
        <v>63</v>
      </c>
    </row>
    <row r="56" spans="1:52" s="26" customFormat="1" ht="26.25" hidden="1" thickBot="1" x14ac:dyDescent="0.3">
      <c r="A56" s="18" t="s">
        <v>117</v>
      </c>
      <c r="B56" s="21" t="s">
        <v>118</v>
      </c>
      <c r="C56" s="20" t="s">
        <v>67</v>
      </c>
      <c r="D56" s="24" t="s">
        <v>63</v>
      </c>
      <c r="E56" s="24" t="s">
        <v>63</v>
      </c>
      <c r="F56" s="24" t="s">
        <v>63</v>
      </c>
      <c r="G56" s="24" t="s">
        <v>63</v>
      </c>
      <c r="H56" s="24" t="s">
        <v>63</v>
      </c>
      <c r="I56" s="24" t="s">
        <v>63</v>
      </c>
      <c r="J56" s="24" t="s">
        <v>63</v>
      </c>
      <c r="K56" s="24" t="s">
        <v>63</v>
      </c>
      <c r="L56" s="24" t="s">
        <v>63</v>
      </c>
      <c r="M56" s="24" t="s">
        <v>63</v>
      </c>
      <c r="N56" s="24" t="s">
        <v>63</v>
      </c>
      <c r="O56" s="24" t="s">
        <v>63</v>
      </c>
      <c r="P56" s="25" t="s">
        <v>63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 t="s">
        <v>63</v>
      </c>
    </row>
    <row r="57" spans="1:52" s="26" customFormat="1" ht="26.25" hidden="1" thickBot="1" x14ac:dyDescent="0.3">
      <c r="A57" s="18" t="s">
        <v>119</v>
      </c>
      <c r="B57" s="21" t="s">
        <v>120</v>
      </c>
      <c r="C57" s="20" t="s">
        <v>67</v>
      </c>
      <c r="D57" s="24" t="s">
        <v>63</v>
      </c>
      <c r="E57" s="24" t="s">
        <v>63</v>
      </c>
      <c r="F57" s="24" t="s">
        <v>63</v>
      </c>
      <c r="G57" s="24" t="s">
        <v>63</v>
      </c>
      <c r="H57" s="24" t="s">
        <v>63</v>
      </c>
      <c r="I57" s="24" t="s">
        <v>63</v>
      </c>
      <c r="J57" s="24" t="s">
        <v>63</v>
      </c>
      <c r="K57" s="24" t="s">
        <v>63</v>
      </c>
      <c r="L57" s="24" t="s">
        <v>63</v>
      </c>
      <c r="M57" s="24" t="s">
        <v>63</v>
      </c>
      <c r="N57" s="24" t="s">
        <v>63</v>
      </c>
      <c r="O57" s="24" t="s">
        <v>63</v>
      </c>
      <c r="P57" s="25" t="s">
        <v>63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 t="s">
        <v>63</v>
      </c>
    </row>
    <row r="58" spans="1:52" s="26" customFormat="1" ht="26.25" hidden="1" thickBot="1" x14ac:dyDescent="0.3">
      <c r="A58" s="18" t="s">
        <v>121</v>
      </c>
      <c r="B58" s="21" t="s">
        <v>122</v>
      </c>
      <c r="C58" s="20" t="s">
        <v>67</v>
      </c>
      <c r="D58" s="24" t="s">
        <v>63</v>
      </c>
      <c r="E58" s="24" t="s">
        <v>63</v>
      </c>
      <c r="F58" s="24" t="s">
        <v>63</v>
      </c>
      <c r="G58" s="24" t="s">
        <v>63</v>
      </c>
      <c r="H58" s="24" t="s">
        <v>63</v>
      </c>
      <c r="I58" s="24" t="s">
        <v>63</v>
      </c>
      <c r="J58" s="24" t="s">
        <v>63</v>
      </c>
      <c r="K58" s="24" t="s">
        <v>63</v>
      </c>
      <c r="L58" s="24" t="s">
        <v>63</v>
      </c>
      <c r="M58" s="24" t="s">
        <v>63</v>
      </c>
      <c r="N58" s="24" t="s">
        <v>63</v>
      </c>
      <c r="O58" s="24" t="s">
        <v>63</v>
      </c>
      <c r="P58" s="25" t="s">
        <v>63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 t="s">
        <v>63</v>
      </c>
    </row>
    <row r="59" spans="1:52" s="26" customFormat="1" ht="26.25" hidden="1" thickBot="1" x14ac:dyDescent="0.3">
      <c r="A59" s="18" t="s">
        <v>123</v>
      </c>
      <c r="B59" s="21" t="s">
        <v>124</v>
      </c>
      <c r="C59" s="20" t="s">
        <v>67</v>
      </c>
      <c r="D59" s="24" t="s">
        <v>63</v>
      </c>
      <c r="E59" s="24" t="s">
        <v>63</v>
      </c>
      <c r="F59" s="24" t="s">
        <v>63</v>
      </c>
      <c r="G59" s="24" t="s">
        <v>63</v>
      </c>
      <c r="H59" s="24" t="s">
        <v>63</v>
      </c>
      <c r="I59" s="24" t="s">
        <v>63</v>
      </c>
      <c r="J59" s="24" t="s">
        <v>63</v>
      </c>
      <c r="K59" s="24" t="s">
        <v>63</v>
      </c>
      <c r="L59" s="24" t="s">
        <v>63</v>
      </c>
      <c r="M59" s="24" t="s">
        <v>63</v>
      </c>
      <c r="N59" s="24" t="s">
        <v>63</v>
      </c>
      <c r="O59" s="24" t="s">
        <v>63</v>
      </c>
      <c r="P59" s="25" t="s">
        <v>63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 t="s">
        <v>63</v>
      </c>
    </row>
    <row r="60" spans="1:52" s="26" customFormat="1" ht="39" thickBot="1" x14ac:dyDescent="0.3">
      <c r="A60" s="18" t="s">
        <v>125</v>
      </c>
      <c r="B60" s="21" t="s">
        <v>126</v>
      </c>
      <c r="C60" s="20" t="s">
        <v>67</v>
      </c>
      <c r="D60" s="24" t="s">
        <v>63</v>
      </c>
      <c r="E60" s="24" t="s">
        <v>63</v>
      </c>
      <c r="F60" s="24" t="s">
        <v>63</v>
      </c>
      <c r="G60" s="24" t="s">
        <v>63</v>
      </c>
      <c r="H60" s="24" t="s">
        <v>63</v>
      </c>
      <c r="I60" s="24" t="s">
        <v>63</v>
      </c>
      <c r="J60" s="24" t="s">
        <v>63</v>
      </c>
      <c r="K60" s="24" t="s">
        <v>63</v>
      </c>
      <c r="L60" s="24" t="s">
        <v>63</v>
      </c>
      <c r="M60" s="24" t="s">
        <v>63</v>
      </c>
      <c r="N60" s="24" t="s">
        <v>63</v>
      </c>
      <c r="O60" s="24" t="s">
        <v>63</v>
      </c>
      <c r="P60" s="25" t="s">
        <v>63</v>
      </c>
      <c r="Q60" s="12">
        <f>SUM(Q61)</f>
        <v>0</v>
      </c>
      <c r="R60" s="12">
        <f t="shared" ref="R60:AY60" si="14">SUM(R61)</f>
        <v>0</v>
      </c>
      <c r="S60" s="12">
        <f t="shared" si="14"/>
        <v>0</v>
      </c>
      <c r="T60" s="12">
        <f t="shared" si="14"/>
        <v>0</v>
      </c>
      <c r="U60" s="12">
        <f t="shared" si="14"/>
        <v>14</v>
      </c>
      <c r="V60" s="12">
        <f t="shared" si="14"/>
        <v>0</v>
      </c>
      <c r="W60" s="12">
        <f t="shared" si="14"/>
        <v>0</v>
      </c>
      <c r="X60" s="12">
        <f t="shared" si="14"/>
        <v>0</v>
      </c>
      <c r="Y60" s="12">
        <f t="shared" si="14"/>
        <v>0</v>
      </c>
      <c r="Z60" s="12">
        <f t="shared" si="14"/>
        <v>0</v>
      </c>
      <c r="AA60" s="12">
        <f t="shared" si="14"/>
        <v>14</v>
      </c>
      <c r="AB60" s="12">
        <f t="shared" si="14"/>
        <v>0</v>
      </c>
      <c r="AC60" s="12">
        <f t="shared" si="14"/>
        <v>0</v>
      </c>
      <c r="AD60" s="12">
        <f t="shared" si="14"/>
        <v>0</v>
      </c>
      <c r="AE60" s="12">
        <f t="shared" si="14"/>
        <v>0</v>
      </c>
      <c r="AF60" s="12">
        <f t="shared" si="14"/>
        <v>0</v>
      </c>
      <c r="AG60" s="12">
        <f t="shared" si="14"/>
        <v>0</v>
      </c>
      <c r="AH60" s="12">
        <f t="shared" si="14"/>
        <v>0</v>
      </c>
      <c r="AI60" s="12">
        <f t="shared" si="14"/>
        <v>0</v>
      </c>
      <c r="AJ60" s="12">
        <f t="shared" si="14"/>
        <v>0</v>
      </c>
      <c r="AK60" s="12">
        <f t="shared" si="14"/>
        <v>0</v>
      </c>
      <c r="AL60" s="12">
        <f t="shared" si="14"/>
        <v>0</v>
      </c>
      <c r="AM60" s="12">
        <f t="shared" si="14"/>
        <v>0</v>
      </c>
      <c r="AN60" s="12">
        <f t="shared" si="14"/>
        <v>0</v>
      </c>
      <c r="AO60" s="12">
        <f t="shared" si="14"/>
        <v>0</v>
      </c>
      <c r="AP60" s="12">
        <f t="shared" si="14"/>
        <v>0</v>
      </c>
      <c r="AQ60" s="12">
        <f t="shared" si="14"/>
        <v>0</v>
      </c>
      <c r="AR60" s="12">
        <f t="shared" si="14"/>
        <v>0</v>
      </c>
      <c r="AS60" s="12">
        <f t="shared" si="14"/>
        <v>0</v>
      </c>
      <c r="AT60" s="12">
        <f t="shared" si="14"/>
        <v>0</v>
      </c>
      <c r="AU60" s="12">
        <f t="shared" si="14"/>
        <v>0</v>
      </c>
      <c r="AV60" s="12">
        <f t="shared" si="14"/>
        <v>0</v>
      </c>
      <c r="AW60" s="12">
        <f t="shared" si="14"/>
        <v>0</v>
      </c>
      <c r="AX60" s="12">
        <f t="shared" si="14"/>
        <v>0</v>
      </c>
      <c r="AY60" s="12">
        <f t="shared" si="14"/>
        <v>0</v>
      </c>
      <c r="AZ60" s="12" t="s">
        <v>63</v>
      </c>
    </row>
    <row r="61" spans="1:52" s="26" customFormat="1" ht="51.75" thickBot="1" x14ac:dyDescent="0.3">
      <c r="A61" s="18" t="s">
        <v>127</v>
      </c>
      <c r="B61" s="27" t="s">
        <v>182</v>
      </c>
      <c r="C61" s="28" t="s">
        <v>174</v>
      </c>
      <c r="D61" s="24" t="s">
        <v>63</v>
      </c>
      <c r="E61" s="24" t="s">
        <v>63</v>
      </c>
      <c r="F61" s="24" t="s">
        <v>63</v>
      </c>
      <c r="G61" s="24" t="s">
        <v>63</v>
      </c>
      <c r="H61" s="24" t="s">
        <v>63</v>
      </c>
      <c r="I61" s="24" t="s">
        <v>63</v>
      </c>
      <c r="J61" s="24" t="s">
        <v>63</v>
      </c>
      <c r="K61" s="24" t="s">
        <v>63</v>
      </c>
      <c r="L61" s="24" t="s">
        <v>63</v>
      </c>
      <c r="M61" s="24" t="s">
        <v>63</v>
      </c>
      <c r="N61" s="24" t="s">
        <v>63</v>
      </c>
      <c r="O61" s="24" t="s">
        <v>63</v>
      </c>
      <c r="P61" s="25" t="s">
        <v>183</v>
      </c>
      <c r="Q61" s="12">
        <v>0</v>
      </c>
      <c r="R61" s="12">
        <v>0</v>
      </c>
      <c r="S61" s="12">
        <v>0</v>
      </c>
      <c r="T61" s="12">
        <v>0</v>
      </c>
      <c r="U61" s="12">
        <v>14</v>
      </c>
      <c r="V61" s="12" t="s">
        <v>183</v>
      </c>
      <c r="W61" s="12">
        <v>0</v>
      </c>
      <c r="X61" s="12">
        <v>0</v>
      </c>
      <c r="Y61" s="12">
        <v>0</v>
      </c>
      <c r="Z61" s="12">
        <v>0</v>
      </c>
      <c r="AA61" s="12">
        <v>14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 t="s">
        <v>63</v>
      </c>
    </row>
    <row r="62" spans="1:52" s="26" customFormat="1" ht="26.25" thickBot="1" x14ac:dyDescent="0.3">
      <c r="A62" s="18" t="s">
        <v>176</v>
      </c>
      <c r="B62" s="36" t="s">
        <v>162</v>
      </c>
      <c r="C62" s="28" t="s">
        <v>178</v>
      </c>
      <c r="D62" s="24" t="s">
        <v>63</v>
      </c>
      <c r="E62" s="24" t="s">
        <v>63</v>
      </c>
      <c r="F62" s="24" t="s">
        <v>63</v>
      </c>
      <c r="G62" s="24" t="s">
        <v>63</v>
      </c>
      <c r="H62" s="24" t="s">
        <v>63</v>
      </c>
      <c r="I62" s="24" t="s">
        <v>63</v>
      </c>
      <c r="J62" s="24" t="s">
        <v>63</v>
      </c>
      <c r="K62" s="24" t="s">
        <v>63</v>
      </c>
      <c r="L62" s="24" t="s">
        <v>63</v>
      </c>
      <c r="M62" s="24" t="s">
        <v>63</v>
      </c>
      <c r="N62" s="24" t="s">
        <v>63</v>
      </c>
      <c r="O62" s="24" t="s">
        <v>63</v>
      </c>
      <c r="P62" s="25" t="s">
        <v>184</v>
      </c>
      <c r="Q62" s="12">
        <v>0</v>
      </c>
      <c r="R62" s="12">
        <v>0</v>
      </c>
      <c r="S62" s="12">
        <v>0</v>
      </c>
      <c r="T62" s="12">
        <v>0</v>
      </c>
      <c r="U62" s="12">
        <v>4</v>
      </c>
      <c r="V62" s="12" t="s">
        <v>184</v>
      </c>
      <c r="W62" s="12">
        <v>0</v>
      </c>
      <c r="X62" s="12">
        <v>0</v>
      </c>
      <c r="Y62" s="12">
        <v>0</v>
      </c>
      <c r="Z62" s="12">
        <v>0</v>
      </c>
      <c r="AA62" s="12">
        <v>4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 t="s">
        <v>63</v>
      </c>
    </row>
    <row r="63" spans="1:52" s="26" customFormat="1" ht="26.25" thickBot="1" x14ac:dyDescent="0.3">
      <c r="A63" s="18" t="s">
        <v>177</v>
      </c>
      <c r="B63" s="21" t="s">
        <v>163</v>
      </c>
      <c r="C63" s="28" t="s">
        <v>179</v>
      </c>
      <c r="D63" s="24" t="s">
        <v>63</v>
      </c>
      <c r="E63" s="24" t="s">
        <v>63</v>
      </c>
      <c r="F63" s="24" t="s">
        <v>63</v>
      </c>
      <c r="G63" s="24" t="s">
        <v>63</v>
      </c>
      <c r="H63" s="24" t="s">
        <v>63</v>
      </c>
      <c r="I63" s="24" t="s">
        <v>63</v>
      </c>
      <c r="J63" s="24" t="s">
        <v>63</v>
      </c>
      <c r="K63" s="24" t="s">
        <v>63</v>
      </c>
      <c r="L63" s="24" t="s">
        <v>63</v>
      </c>
      <c r="M63" s="24" t="s">
        <v>63</v>
      </c>
      <c r="N63" s="24" t="s">
        <v>63</v>
      </c>
      <c r="O63" s="24" t="s">
        <v>63</v>
      </c>
      <c r="P63" s="25" t="s">
        <v>77</v>
      </c>
      <c r="Q63" s="12">
        <v>0</v>
      </c>
      <c r="R63" s="12">
        <v>0</v>
      </c>
      <c r="S63" s="12">
        <v>0</v>
      </c>
      <c r="T63" s="12">
        <v>0</v>
      </c>
      <c r="U63" s="12">
        <v>3</v>
      </c>
      <c r="V63" s="12" t="s">
        <v>77</v>
      </c>
      <c r="W63" s="12">
        <v>0</v>
      </c>
      <c r="X63" s="12">
        <v>0</v>
      </c>
      <c r="Y63" s="12">
        <v>0</v>
      </c>
      <c r="Z63" s="12">
        <v>0</v>
      </c>
      <c r="AA63" s="12">
        <v>3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 t="s">
        <v>63</v>
      </c>
    </row>
    <row r="64" spans="1:52" s="26" customFormat="1" ht="39" hidden="1" thickBot="1" x14ac:dyDescent="0.3">
      <c r="A64" s="18" t="s">
        <v>128</v>
      </c>
      <c r="B64" s="21" t="s">
        <v>129</v>
      </c>
      <c r="C64" s="20" t="s">
        <v>67</v>
      </c>
      <c r="D64" s="24" t="s">
        <v>63</v>
      </c>
      <c r="E64" s="24" t="s">
        <v>63</v>
      </c>
      <c r="F64" s="24" t="s">
        <v>63</v>
      </c>
      <c r="G64" s="24" t="s">
        <v>63</v>
      </c>
      <c r="H64" s="24" t="s">
        <v>63</v>
      </c>
      <c r="I64" s="24" t="s">
        <v>63</v>
      </c>
      <c r="J64" s="24" t="s">
        <v>63</v>
      </c>
      <c r="K64" s="24" t="s">
        <v>63</v>
      </c>
      <c r="L64" s="24" t="s">
        <v>63</v>
      </c>
      <c r="M64" s="24" t="s">
        <v>63</v>
      </c>
      <c r="N64" s="24" t="s">
        <v>63</v>
      </c>
      <c r="O64" s="24" t="s">
        <v>63</v>
      </c>
      <c r="P64" s="25" t="s">
        <v>63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 t="s">
        <v>63</v>
      </c>
    </row>
    <row r="65" spans="1:52" s="26" customFormat="1" ht="39" hidden="1" thickBot="1" x14ac:dyDescent="0.3">
      <c r="A65" s="18" t="s">
        <v>130</v>
      </c>
      <c r="B65" s="21" t="s">
        <v>131</v>
      </c>
      <c r="C65" s="20" t="s">
        <v>67</v>
      </c>
      <c r="D65" s="24" t="s">
        <v>63</v>
      </c>
      <c r="E65" s="24" t="s">
        <v>63</v>
      </c>
      <c r="F65" s="24" t="s">
        <v>63</v>
      </c>
      <c r="G65" s="24" t="s">
        <v>63</v>
      </c>
      <c r="H65" s="24" t="s">
        <v>63</v>
      </c>
      <c r="I65" s="24" t="s">
        <v>63</v>
      </c>
      <c r="J65" s="24" t="s">
        <v>63</v>
      </c>
      <c r="K65" s="24" t="s">
        <v>63</v>
      </c>
      <c r="L65" s="24" t="s">
        <v>63</v>
      </c>
      <c r="M65" s="24" t="s">
        <v>63</v>
      </c>
      <c r="N65" s="24" t="s">
        <v>63</v>
      </c>
      <c r="O65" s="24" t="s">
        <v>63</v>
      </c>
      <c r="P65" s="25" t="s">
        <v>63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 t="s">
        <v>63</v>
      </c>
    </row>
    <row r="66" spans="1:52" s="26" customFormat="1" ht="39" hidden="1" thickBot="1" x14ac:dyDescent="0.3">
      <c r="A66" s="18" t="s">
        <v>132</v>
      </c>
      <c r="B66" s="21" t="s">
        <v>133</v>
      </c>
      <c r="C66" s="20" t="s">
        <v>67</v>
      </c>
      <c r="D66" s="24" t="s">
        <v>63</v>
      </c>
      <c r="E66" s="24" t="s">
        <v>63</v>
      </c>
      <c r="F66" s="24" t="s">
        <v>63</v>
      </c>
      <c r="G66" s="24" t="s">
        <v>63</v>
      </c>
      <c r="H66" s="24" t="s">
        <v>63</v>
      </c>
      <c r="I66" s="24" t="s">
        <v>63</v>
      </c>
      <c r="J66" s="24" t="s">
        <v>63</v>
      </c>
      <c r="K66" s="24" t="s">
        <v>63</v>
      </c>
      <c r="L66" s="24" t="s">
        <v>63</v>
      </c>
      <c r="M66" s="24" t="s">
        <v>63</v>
      </c>
      <c r="N66" s="24" t="s">
        <v>63</v>
      </c>
      <c r="O66" s="24" t="s">
        <v>63</v>
      </c>
      <c r="P66" s="25" t="s">
        <v>63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 t="s">
        <v>63</v>
      </c>
    </row>
    <row r="67" spans="1:52" s="26" customFormat="1" ht="39" hidden="1" thickBot="1" x14ac:dyDescent="0.3">
      <c r="A67" s="18" t="s">
        <v>134</v>
      </c>
      <c r="B67" s="21" t="s">
        <v>135</v>
      </c>
      <c r="C67" s="20" t="s">
        <v>67</v>
      </c>
      <c r="D67" s="24" t="s">
        <v>63</v>
      </c>
      <c r="E67" s="24" t="s">
        <v>63</v>
      </c>
      <c r="F67" s="24" t="s">
        <v>63</v>
      </c>
      <c r="G67" s="24" t="s">
        <v>63</v>
      </c>
      <c r="H67" s="24" t="s">
        <v>63</v>
      </c>
      <c r="I67" s="24" t="s">
        <v>63</v>
      </c>
      <c r="J67" s="24" t="s">
        <v>63</v>
      </c>
      <c r="K67" s="24" t="s">
        <v>63</v>
      </c>
      <c r="L67" s="24" t="s">
        <v>63</v>
      </c>
      <c r="M67" s="24" t="s">
        <v>63</v>
      </c>
      <c r="N67" s="24" t="s">
        <v>63</v>
      </c>
      <c r="O67" s="24" t="s">
        <v>63</v>
      </c>
      <c r="P67" s="25" t="s">
        <v>63</v>
      </c>
      <c r="Q67" s="12">
        <f>SUM(Q68:Q69)</f>
        <v>0</v>
      </c>
      <c r="R67" s="12">
        <f t="shared" ref="R67:AY67" si="15">SUM(R68:R69)</f>
        <v>0</v>
      </c>
      <c r="S67" s="12">
        <f t="shared" si="15"/>
        <v>0</v>
      </c>
      <c r="T67" s="12">
        <f t="shared" si="15"/>
        <v>0</v>
      </c>
      <c r="U67" s="12">
        <f t="shared" si="15"/>
        <v>0</v>
      </c>
      <c r="V67" s="12">
        <f t="shared" si="15"/>
        <v>0</v>
      </c>
      <c r="W67" s="12">
        <f t="shared" si="15"/>
        <v>0</v>
      </c>
      <c r="X67" s="12">
        <f t="shared" si="15"/>
        <v>0</v>
      </c>
      <c r="Y67" s="12">
        <f t="shared" si="15"/>
        <v>0</v>
      </c>
      <c r="Z67" s="12">
        <f t="shared" si="15"/>
        <v>0</v>
      </c>
      <c r="AA67" s="12">
        <f t="shared" si="15"/>
        <v>0</v>
      </c>
      <c r="AB67" s="12">
        <f t="shared" si="15"/>
        <v>0</v>
      </c>
      <c r="AC67" s="12">
        <f t="shared" si="15"/>
        <v>0</v>
      </c>
      <c r="AD67" s="12">
        <f t="shared" si="15"/>
        <v>0</v>
      </c>
      <c r="AE67" s="12">
        <f t="shared" si="15"/>
        <v>0</v>
      </c>
      <c r="AF67" s="12">
        <f t="shared" si="15"/>
        <v>0</v>
      </c>
      <c r="AG67" s="12">
        <f t="shared" si="15"/>
        <v>0</v>
      </c>
      <c r="AH67" s="12">
        <f t="shared" si="15"/>
        <v>0</v>
      </c>
      <c r="AI67" s="12">
        <f t="shared" si="15"/>
        <v>0</v>
      </c>
      <c r="AJ67" s="12">
        <f t="shared" si="15"/>
        <v>0</v>
      </c>
      <c r="AK67" s="12">
        <f t="shared" si="15"/>
        <v>0</v>
      </c>
      <c r="AL67" s="12">
        <f t="shared" si="15"/>
        <v>0</v>
      </c>
      <c r="AM67" s="12">
        <f t="shared" si="15"/>
        <v>0</v>
      </c>
      <c r="AN67" s="12">
        <f t="shared" si="15"/>
        <v>0</v>
      </c>
      <c r="AO67" s="12">
        <f t="shared" si="15"/>
        <v>0</v>
      </c>
      <c r="AP67" s="12">
        <f t="shared" si="15"/>
        <v>0</v>
      </c>
      <c r="AQ67" s="12">
        <f t="shared" si="15"/>
        <v>0</v>
      </c>
      <c r="AR67" s="12">
        <f t="shared" si="15"/>
        <v>0</v>
      </c>
      <c r="AS67" s="12">
        <f t="shared" si="15"/>
        <v>0</v>
      </c>
      <c r="AT67" s="12">
        <f t="shared" si="15"/>
        <v>0</v>
      </c>
      <c r="AU67" s="12">
        <f t="shared" si="15"/>
        <v>0</v>
      </c>
      <c r="AV67" s="12">
        <f t="shared" si="15"/>
        <v>0</v>
      </c>
      <c r="AW67" s="12">
        <f t="shared" si="15"/>
        <v>0</v>
      </c>
      <c r="AX67" s="12">
        <f t="shared" si="15"/>
        <v>0</v>
      </c>
      <c r="AY67" s="12">
        <f t="shared" si="15"/>
        <v>0</v>
      </c>
      <c r="AZ67" s="12" t="s">
        <v>63</v>
      </c>
    </row>
    <row r="68" spans="1:52" s="26" customFormat="1" ht="26.25" hidden="1" thickBot="1" x14ac:dyDescent="0.3">
      <c r="A68" s="18" t="s">
        <v>136</v>
      </c>
      <c r="B68" s="21" t="s">
        <v>137</v>
      </c>
      <c r="C68" s="20" t="s">
        <v>67</v>
      </c>
      <c r="D68" s="24" t="s">
        <v>63</v>
      </c>
      <c r="E68" s="24" t="s">
        <v>63</v>
      </c>
      <c r="F68" s="24" t="s">
        <v>63</v>
      </c>
      <c r="G68" s="24" t="s">
        <v>63</v>
      </c>
      <c r="H68" s="24" t="s">
        <v>63</v>
      </c>
      <c r="I68" s="24" t="s">
        <v>63</v>
      </c>
      <c r="J68" s="24" t="s">
        <v>63</v>
      </c>
      <c r="K68" s="24" t="s">
        <v>63</v>
      </c>
      <c r="L68" s="24" t="s">
        <v>63</v>
      </c>
      <c r="M68" s="24" t="s">
        <v>63</v>
      </c>
      <c r="N68" s="24" t="s">
        <v>63</v>
      </c>
      <c r="O68" s="24" t="s">
        <v>63</v>
      </c>
      <c r="P68" s="25" t="s">
        <v>63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 t="s">
        <v>63</v>
      </c>
    </row>
    <row r="69" spans="1:52" s="26" customFormat="1" ht="26.25" hidden="1" thickBot="1" x14ac:dyDescent="0.3">
      <c r="A69" s="18" t="s">
        <v>138</v>
      </c>
      <c r="B69" s="21" t="s">
        <v>139</v>
      </c>
      <c r="C69" s="20" t="s">
        <v>67</v>
      </c>
      <c r="D69" s="24" t="s">
        <v>63</v>
      </c>
      <c r="E69" s="24" t="s">
        <v>63</v>
      </c>
      <c r="F69" s="24" t="s">
        <v>63</v>
      </c>
      <c r="G69" s="24" t="s">
        <v>63</v>
      </c>
      <c r="H69" s="24" t="s">
        <v>63</v>
      </c>
      <c r="I69" s="24" t="s">
        <v>63</v>
      </c>
      <c r="J69" s="24" t="s">
        <v>63</v>
      </c>
      <c r="K69" s="24" t="s">
        <v>63</v>
      </c>
      <c r="L69" s="24" t="s">
        <v>63</v>
      </c>
      <c r="M69" s="24" t="s">
        <v>63</v>
      </c>
      <c r="N69" s="24" t="s">
        <v>63</v>
      </c>
      <c r="O69" s="24" t="s">
        <v>63</v>
      </c>
      <c r="P69" s="25" t="s">
        <v>63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 t="s">
        <v>63</v>
      </c>
    </row>
    <row r="70" spans="1:52" s="26" customFormat="1" ht="51.75" hidden="1" thickBot="1" x14ac:dyDescent="0.3">
      <c r="A70" s="18" t="s">
        <v>140</v>
      </c>
      <c r="B70" s="21" t="s">
        <v>141</v>
      </c>
      <c r="C70" s="20" t="s">
        <v>67</v>
      </c>
      <c r="D70" s="24" t="s">
        <v>63</v>
      </c>
      <c r="E70" s="24" t="s">
        <v>63</v>
      </c>
      <c r="F70" s="24" t="s">
        <v>63</v>
      </c>
      <c r="G70" s="24" t="s">
        <v>63</v>
      </c>
      <c r="H70" s="24" t="s">
        <v>63</v>
      </c>
      <c r="I70" s="24" t="s">
        <v>63</v>
      </c>
      <c r="J70" s="24" t="s">
        <v>63</v>
      </c>
      <c r="K70" s="24" t="s">
        <v>63</v>
      </c>
      <c r="L70" s="24" t="s">
        <v>63</v>
      </c>
      <c r="M70" s="24" t="s">
        <v>63</v>
      </c>
      <c r="N70" s="24" t="s">
        <v>63</v>
      </c>
      <c r="O70" s="24" t="s">
        <v>63</v>
      </c>
      <c r="P70" s="25" t="s">
        <v>63</v>
      </c>
      <c r="Q70" s="12">
        <f>SUM(Q71:Q72)</f>
        <v>0</v>
      </c>
      <c r="R70" s="12">
        <f t="shared" ref="R70:AY70" si="16">SUM(R71:R72)</f>
        <v>0</v>
      </c>
      <c r="S70" s="12">
        <f t="shared" si="16"/>
        <v>0</v>
      </c>
      <c r="T70" s="12">
        <f t="shared" si="16"/>
        <v>0</v>
      </c>
      <c r="U70" s="12">
        <f t="shared" si="16"/>
        <v>0</v>
      </c>
      <c r="V70" s="12">
        <f t="shared" si="16"/>
        <v>0</v>
      </c>
      <c r="W70" s="12">
        <f t="shared" si="16"/>
        <v>0</v>
      </c>
      <c r="X70" s="12">
        <f t="shared" si="16"/>
        <v>0</v>
      </c>
      <c r="Y70" s="12">
        <f t="shared" si="16"/>
        <v>0</v>
      </c>
      <c r="Z70" s="12">
        <f t="shared" si="16"/>
        <v>0</v>
      </c>
      <c r="AA70" s="12">
        <f t="shared" si="16"/>
        <v>0</v>
      </c>
      <c r="AB70" s="12">
        <f t="shared" si="16"/>
        <v>0</v>
      </c>
      <c r="AC70" s="12">
        <f t="shared" si="16"/>
        <v>0</v>
      </c>
      <c r="AD70" s="12">
        <f t="shared" si="16"/>
        <v>0</v>
      </c>
      <c r="AE70" s="12">
        <f t="shared" si="16"/>
        <v>0</v>
      </c>
      <c r="AF70" s="12">
        <f t="shared" si="16"/>
        <v>0</v>
      </c>
      <c r="AG70" s="12">
        <f t="shared" si="16"/>
        <v>0</v>
      </c>
      <c r="AH70" s="12">
        <f t="shared" si="16"/>
        <v>0</v>
      </c>
      <c r="AI70" s="12">
        <f t="shared" si="16"/>
        <v>0</v>
      </c>
      <c r="AJ70" s="12">
        <f t="shared" si="16"/>
        <v>0</v>
      </c>
      <c r="AK70" s="12">
        <f t="shared" si="16"/>
        <v>0</v>
      </c>
      <c r="AL70" s="12">
        <f t="shared" si="16"/>
        <v>0</v>
      </c>
      <c r="AM70" s="12">
        <f t="shared" si="16"/>
        <v>0</v>
      </c>
      <c r="AN70" s="12">
        <f t="shared" si="16"/>
        <v>0</v>
      </c>
      <c r="AO70" s="12">
        <f t="shared" si="16"/>
        <v>0</v>
      </c>
      <c r="AP70" s="12">
        <f t="shared" si="16"/>
        <v>0</v>
      </c>
      <c r="AQ70" s="12">
        <f t="shared" si="16"/>
        <v>0</v>
      </c>
      <c r="AR70" s="12">
        <f t="shared" si="16"/>
        <v>0</v>
      </c>
      <c r="AS70" s="12">
        <f t="shared" si="16"/>
        <v>0</v>
      </c>
      <c r="AT70" s="12">
        <f t="shared" si="16"/>
        <v>0</v>
      </c>
      <c r="AU70" s="12">
        <f t="shared" si="16"/>
        <v>0</v>
      </c>
      <c r="AV70" s="12">
        <f t="shared" si="16"/>
        <v>0</v>
      </c>
      <c r="AW70" s="12">
        <f t="shared" si="16"/>
        <v>0</v>
      </c>
      <c r="AX70" s="12">
        <f t="shared" si="16"/>
        <v>0</v>
      </c>
      <c r="AY70" s="12">
        <f t="shared" si="16"/>
        <v>0</v>
      </c>
      <c r="AZ70" s="12" t="s">
        <v>63</v>
      </c>
    </row>
    <row r="71" spans="1:52" s="26" customFormat="1" ht="39" hidden="1" thickBot="1" x14ac:dyDescent="0.3">
      <c r="A71" s="18" t="s">
        <v>142</v>
      </c>
      <c r="B71" s="21" t="s">
        <v>143</v>
      </c>
      <c r="C71" s="20" t="s">
        <v>67</v>
      </c>
      <c r="D71" s="24" t="s">
        <v>63</v>
      </c>
      <c r="E71" s="24" t="s">
        <v>63</v>
      </c>
      <c r="F71" s="24" t="s">
        <v>63</v>
      </c>
      <c r="G71" s="24" t="s">
        <v>63</v>
      </c>
      <c r="H71" s="24" t="s">
        <v>63</v>
      </c>
      <c r="I71" s="24" t="s">
        <v>63</v>
      </c>
      <c r="J71" s="24" t="s">
        <v>63</v>
      </c>
      <c r="K71" s="24" t="s">
        <v>63</v>
      </c>
      <c r="L71" s="24" t="s">
        <v>63</v>
      </c>
      <c r="M71" s="24" t="s">
        <v>63</v>
      </c>
      <c r="N71" s="24" t="s">
        <v>63</v>
      </c>
      <c r="O71" s="24" t="s">
        <v>63</v>
      </c>
      <c r="P71" s="25" t="s">
        <v>63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 t="s">
        <v>63</v>
      </c>
    </row>
    <row r="72" spans="1:52" s="26" customFormat="1" ht="39" hidden="1" thickBot="1" x14ac:dyDescent="0.3">
      <c r="A72" s="18" t="s">
        <v>144</v>
      </c>
      <c r="B72" s="21" t="s">
        <v>145</v>
      </c>
      <c r="C72" s="20" t="s">
        <v>67</v>
      </c>
      <c r="D72" s="24" t="s">
        <v>63</v>
      </c>
      <c r="E72" s="24" t="s">
        <v>63</v>
      </c>
      <c r="F72" s="24" t="s">
        <v>63</v>
      </c>
      <c r="G72" s="24" t="s">
        <v>63</v>
      </c>
      <c r="H72" s="24" t="s">
        <v>63</v>
      </c>
      <c r="I72" s="24" t="s">
        <v>63</v>
      </c>
      <c r="J72" s="24" t="s">
        <v>63</v>
      </c>
      <c r="K72" s="24" t="s">
        <v>63</v>
      </c>
      <c r="L72" s="24" t="s">
        <v>63</v>
      </c>
      <c r="M72" s="24" t="s">
        <v>63</v>
      </c>
      <c r="N72" s="24" t="s">
        <v>63</v>
      </c>
      <c r="O72" s="24" t="s">
        <v>63</v>
      </c>
      <c r="P72" s="25" t="s">
        <v>63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 t="s">
        <v>63</v>
      </c>
    </row>
    <row r="73" spans="1:52" s="26" customFormat="1" ht="26.25" thickBot="1" x14ac:dyDescent="0.3">
      <c r="A73" s="18" t="s">
        <v>146</v>
      </c>
      <c r="B73" s="21" t="s">
        <v>147</v>
      </c>
      <c r="C73" s="20" t="s">
        <v>67</v>
      </c>
      <c r="D73" s="24" t="s">
        <v>63</v>
      </c>
      <c r="E73" s="24" t="s">
        <v>63</v>
      </c>
      <c r="F73" s="24" t="s">
        <v>63</v>
      </c>
      <c r="G73" s="24" t="s">
        <v>63</v>
      </c>
      <c r="H73" s="24" t="s">
        <v>63</v>
      </c>
      <c r="I73" s="24" t="s">
        <v>63</v>
      </c>
      <c r="J73" s="24" t="s">
        <v>63</v>
      </c>
      <c r="K73" s="24" t="s">
        <v>63</v>
      </c>
      <c r="L73" s="24" t="s">
        <v>63</v>
      </c>
      <c r="M73" s="24" t="s">
        <v>63</v>
      </c>
      <c r="N73" s="24" t="s">
        <v>63</v>
      </c>
      <c r="O73" s="24" t="s">
        <v>63</v>
      </c>
      <c r="P73" s="25" t="s">
        <v>63</v>
      </c>
      <c r="Q73" s="12">
        <f t="shared" ref="Q73:AG73" si="17">SUM(Q74:Q75)</f>
        <v>0</v>
      </c>
      <c r="R73" s="12">
        <f t="shared" si="17"/>
        <v>0</v>
      </c>
      <c r="S73" s="12">
        <f t="shared" si="17"/>
        <v>1.7</v>
      </c>
      <c r="T73" s="12">
        <f t="shared" si="17"/>
        <v>0.504</v>
      </c>
      <c r="U73" s="12">
        <f t="shared" si="17"/>
        <v>0</v>
      </c>
      <c r="V73" s="12">
        <f t="shared" si="17"/>
        <v>0</v>
      </c>
      <c r="W73" s="12">
        <f t="shared" si="17"/>
        <v>0</v>
      </c>
      <c r="X73" s="12">
        <f t="shared" si="17"/>
        <v>0</v>
      </c>
      <c r="Y73" s="12">
        <f t="shared" si="17"/>
        <v>0</v>
      </c>
      <c r="Z73" s="12">
        <f t="shared" si="17"/>
        <v>0</v>
      </c>
      <c r="AA73" s="12">
        <f t="shared" si="17"/>
        <v>0</v>
      </c>
      <c r="AB73" s="12">
        <f t="shared" si="17"/>
        <v>0</v>
      </c>
      <c r="AC73" s="12">
        <f t="shared" si="17"/>
        <v>0</v>
      </c>
      <c r="AD73" s="12">
        <f t="shared" si="17"/>
        <v>0</v>
      </c>
      <c r="AE73" s="12">
        <f t="shared" si="17"/>
        <v>0</v>
      </c>
      <c r="AF73" s="12">
        <f t="shared" si="17"/>
        <v>0</v>
      </c>
      <c r="AG73" s="12">
        <f t="shared" si="17"/>
        <v>0</v>
      </c>
      <c r="AH73" s="12" t="s">
        <v>63</v>
      </c>
      <c r="AI73" s="12">
        <f t="shared" ref="AI73:AY73" si="18">SUM(AI74:AI75)</f>
        <v>0</v>
      </c>
      <c r="AJ73" s="12">
        <f t="shared" si="18"/>
        <v>0</v>
      </c>
      <c r="AK73" s="12">
        <f t="shared" si="18"/>
        <v>0.995</v>
      </c>
      <c r="AL73" s="12">
        <f t="shared" si="18"/>
        <v>0</v>
      </c>
      <c r="AM73" s="12">
        <f t="shared" si="18"/>
        <v>0</v>
      </c>
      <c r="AN73" s="12">
        <f t="shared" si="18"/>
        <v>0</v>
      </c>
      <c r="AO73" s="12">
        <f t="shared" si="18"/>
        <v>0</v>
      </c>
      <c r="AP73" s="12">
        <f t="shared" si="18"/>
        <v>0</v>
      </c>
      <c r="AQ73" s="12">
        <f t="shared" si="18"/>
        <v>0</v>
      </c>
      <c r="AR73" s="12">
        <f t="shared" si="18"/>
        <v>0</v>
      </c>
      <c r="AS73" s="12">
        <f t="shared" si="18"/>
        <v>0</v>
      </c>
      <c r="AT73" s="12">
        <f t="shared" si="18"/>
        <v>0</v>
      </c>
      <c r="AU73" s="12">
        <f t="shared" si="18"/>
        <v>0</v>
      </c>
      <c r="AV73" s="12">
        <f t="shared" si="18"/>
        <v>0</v>
      </c>
      <c r="AW73" s="12">
        <f t="shared" si="18"/>
        <v>0</v>
      </c>
      <c r="AX73" s="12">
        <f t="shared" si="18"/>
        <v>0</v>
      </c>
      <c r="AY73" s="12">
        <f t="shared" si="18"/>
        <v>0</v>
      </c>
      <c r="AZ73" s="12" t="s">
        <v>63</v>
      </c>
    </row>
    <row r="74" spans="1:52" s="26" customFormat="1" ht="26.25" thickBot="1" x14ac:dyDescent="0.3">
      <c r="A74" s="18" t="s">
        <v>148</v>
      </c>
      <c r="B74" s="22" t="s">
        <v>164</v>
      </c>
      <c r="C74" s="35" t="s">
        <v>187</v>
      </c>
      <c r="D74" s="24" t="s">
        <v>63</v>
      </c>
      <c r="E74" s="24" t="s">
        <v>63</v>
      </c>
      <c r="F74" s="24" t="s">
        <v>63</v>
      </c>
      <c r="G74" s="24" t="s">
        <v>63</v>
      </c>
      <c r="H74" s="24" t="s">
        <v>63</v>
      </c>
      <c r="I74" s="24" t="s">
        <v>63</v>
      </c>
      <c r="J74" s="24" t="s">
        <v>63</v>
      </c>
      <c r="K74" s="24" t="s">
        <v>63</v>
      </c>
      <c r="L74" s="24" t="s">
        <v>63</v>
      </c>
      <c r="M74" s="24" t="s">
        <v>63</v>
      </c>
      <c r="N74" s="24" t="s">
        <v>63</v>
      </c>
      <c r="O74" s="24" t="s">
        <v>63</v>
      </c>
      <c r="P74" s="25" t="s">
        <v>63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 t="s">
        <v>77</v>
      </c>
      <c r="AI74" s="12">
        <v>0</v>
      </c>
      <c r="AJ74" s="12">
        <v>0</v>
      </c>
      <c r="AK74" s="12">
        <v>0.995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 t="s">
        <v>63</v>
      </c>
    </row>
    <row r="75" spans="1:52" s="26" customFormat="1" ht="26.25" thickBot="1" x14ac:dyDescent="0.3">
      <c r="A75" s="18" t="s">
        <v>149</v>
      </c>
      <c r="B75" s="22" t="s">
        <v>150</v>
      </c>
      <c r="C75" s="35" t="s">
        <v>175</v>
      </c>
      <c r="D75" s="24" t="s">
        <v>63</v>
      </c>
      <c r="E75" s="24" t="s">
        <v>63</v>
      </c>
      <c r="F75" s="24" t="s">
        <v>63</v>
      </c>
      <c r="G75" s="24" t="s">
        <v>63</v>
      </c>
      <c r="H75" s="24" t="s">
        <v>63</v>
      </c>
      <c r="I75" s="24" t="s">
        <v>63</v>
      </c>
      <c r="J75" s="24" t="s">
        <v>63</v>
      </c>
      <c r="K75" s="24" t="s">
        <v>63</v>
      </c>
      <c r="L75" s="24" t="s">
        <v>63</v>
      </c>
      <c r="M75" s="24" t="s">
        <v>63</v>
      </c>
      <c r="N75" s="24" t="s">
        <v>63</v>
      </c>
      <c r="O75" s="24" t="s">
        <v>63</v>
      </c>
      <c r="P75" s="25" t="s">
        <v>77</v>
      </c>
      <c r="Q75" s="12">
        <v>0</v>
      </c>
      <c r="R75" s="12">
        <v>0</v>
      </c>
      <c r="S75" s="12">
        <v>1.7</v>
      </c>
      <c r="T75" s="12">
        <v>0.504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 t="s">
        <v>63</v>
      </c>
    </row>
    <row r="76" spans="1:52" ht="26.25" thickBot="1" x14ac:dyDescent="0.3">
      <c r="A76" s="17" t="s">
        <v>151</v>
      </c>
      <c r="B76" s="19" t="s">
        <v>152</v>
      </c>
      <c r="C76" s="20" t="s">
        <v>67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9" t="s">
        <v>63</v>
      </c>
      <c r="M76" s="9" t="s">
        <v>63</v>
      </c>
      <c r="N76" s="9" t="s">
        <v>63</v>
      </c>
      <c r="O76" s="9" t="s">
        <v>63</v>
      </c>
      <c r="P76" s="16" t="s">
        <v>63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2" t="s">
        <v>63</v>
      </c>
    </row>
    <row r="77" spans="1:52" ht="15.75" thickBot="1" x14ac:dyDescent="0.3">
      <c r="A77" s="18" t="s">
        <v>153</v>
      </c>
      <c r="B77" s="21" t="s">
        <v>154</v>
      </c>
      <c r="C77" s="20" t="s">
        <v>67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16" t="s">
        <v>63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2" t="s">
        <v>63</v>
      </c>
    </row>
  </sheetData>
  <mergeCells count="19">
    <mergeCell ref="AN18:AS18"/>
    <mergeCell ref="AT18:AY18"/>
    <mergeCell ref="AW1:AZ5"/>
    <mergeCell ref="A7:AZ14"/>
    <mergeCell ref="A16:A19"/>
    <mergeCell ref="B16:B19"/>
    <mergeCell ref="C16:C19"/>
    <mergeCell ref="D16:O17"/>
    <mergeCell ref="P16:AY16"/>
    <mergeCell ref="AZ16:AZ19"/>
    <mergeCell ref="P17:AA17"/>
    <mergeCell ref="AB17:AM17"/>
    <mergeCell ref="AN17:AY17"/>
    <mergeCell ref="D18:I18"/>
    <mergeCell ref="J18:O18"/>
    <mergeCell ref="P18:U18"/>
    <mergeCell ref="V18:AA18"/>
    <mergeCell ref="AB18:AG18"/>
    <mergeCell ref="AH18:AM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2016-12-05T13:00:14Z</dcterms:created>
  <dcterms:modified xsi:type="dcterms:W3CDTF">2017-06-07T09:22:13Z</dcterms:modified>
</cp:coreProperties>
</file>