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2995" windowHeight="813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F52" i="1" l="1"/>
  <c r="H47" i="1" l="1"/>
  <c r="I47" i="1"/>
  <c r="N19" i="1"/>
  <c r="P19" i="1"/>
  <c r="Q19" i="1"/>
  <c r="AO19" i="1"/>
  <c r="AP19" i="1"/>
  <c r="AQ19" i="1"/>
  <c r="AR19" i="1"/>
  <c r="AS19" i="1"/>
  <c r="AT19" i="1"/>
  <c r="AU19" i="1"/>
  <c r="AV19" i="1"/>
  <c r="AW19" i="1"/>
  <c r="AX19" i="1"/>
  <c r="AZ19" i="1"/>
  <c r="BA19" i="1"/>
  <c r="BC19" i="1"/>
  <c r="BD19" i="1"/>
  <c r="BE19" i="1"/>
  <c r="BF19" i="1"/>
  <c r="BG19" i="1"/>
  <c r="BH19" i="1"/>
  <c r="BJ19" i="1"/>
  <c r="BK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D19" i="1"/>
  <c r="CE19" i="1"/>
  <c r="CG19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Z64" i="1"/>
  <c r="Z59" i="1" s="1"/>
  <c r="AA64" i="1"/>
  <c r="AA59" i="1" s="1"/>
  <c r="AB64" i="1"/>
  <c r="AC64" i="1"/>
  <c r="AD64" i="1"/>
  <c r="AD59" i="1" s="1"/>
  <c r="AE64" i="1"/>
  <c r="AE59" i="1" s="1"/>
  <c r="AF64" i="1"/>
  <c r="AF59" i="1" s="1"/>
  <c r="AG64" i="1"/>
  <c r="AG59" i="1" s="1"/>
  <c r="AH64" i="1"/>
  <c r="AH59" i="1" s="1"/>
  <c r="AI64" i="1"/>
  <c r="AI59" i="1" s="1"/>
  <c r="AB59" i="1"/>
  <c r="AC59" i="1"/>
  <c r="I86" i="1" l="1"/>
  <c r="K86" i="1"/>
  <c r="L86" i="1"/>
  <c r="N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H86" i="1"/>
  <c r="V47" i="1"/>
  <c r="V46" i="1" s="1"/>
  <c r="V45" i="1" s="1"/>
  <c r="V22" i="1"/>
  <c r="V21" i="1" s="1"/>
  <c r="V19" i="1" l="1"/>
  <c r="V20" i="1" s="1"/>
  <c r="I77" i="1" l="1"/>
  <c r="K77" i="1"/>
  <c r="L77" i="1"/>
  <c r="N77" i="1"/>
  <c r="P77" i="1"/>
  <c r="Q77" i="1"/>
  <c r="R77" i="1"/>
  <c r="S77" i="1"/>
  <c r="T77" i="1"/>
  <c r="T19" i="1" s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H77" i="1"/>
  <c r="T52" i="1"/>
  <c r="I52" i="1"/>
  <c r="K52" i="1"/>
  <c r="L52" i="1"/>
  <c r="N52" i="1"/>
  <c r="P52" i="1"/>
  <c r="Q52" i="1"/>
  <c r="R52" i="1"/>
  <c r="S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G52" i="1"/>
  <c r="H52" i="1"/>
  <c r="L47" i="1"/>
  <c r="N47" i="1"/>
  <c r="P47" i="1"/>
  <c r="Q47" i="1"/>
  <c r="R47" i="1"/>
  <c r="S47" i="1"/>
  <c r="T47" i="1"/>
  <c r="U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K47" i="1"/>
  <c r="P25" i="1" l="1"/>
  <c r="Q25" i="1"/>
  <c r="R25" i="1"/>
  <c r="S25" i="1"/>
  <c r="P22" i="1"/>
  <c r="Q22" i="1"/>
  <c r="R22" i="1"/>
  <c r="S22" i="1"/>
  <c r="Z46" i="1"/>
  <c r="Z45" i="1" s="1"/>
  <c r="AA46" i="1"/>
  <c r="AA45" i="1" s="1"/>
  <c r="AB46" i="1"/>
  <c r="AB45" i="1" s="1"/>
  <c r="AC46" i="1"/>
  <c r="AC45" i="1" s="1"/>
  <c r="AD46" i="1"/>
  <c r="AD45" i="1" s="1"/>
  <c r="AE46" i="1"/>
  <c r="AE45" i="1" s="1"/>
  <c r="AF46" i="1"/>
  <c r="AF45" i="1" s="1"/>
  <c r="AG46" i="1"/>
  <c r="AG45" i="1" s="1"/>
  <c r="AH46" i="1"/>
  <c r="AH45" i="1" s="1"/>
  <c r="AI46" i="1"/>
  <c r="AI45" i="1" s="1"/>
  <c r="Z42" i="1"/>
  <c r="AA42" i="1"/>
  <c r="AA41" i="1" s="1"/>
  <c r="AB42" i="1"/>
  <c r="AC42" i="1"/>
  <c r="AC41" i="1" s="1"/>
  <c r="AD42" i="1"/>
  <c r="AE42" i="1"/>
  <c r="AE41" i="1" s="1"/>
  <c r="AF42" i="1"/>
  <c r="AG42" i="1"/>
  <c r="AG41" i="1" s="1"/>
  <c r="AH42" i="1"/>
  <c r="AI42" i="1"/>
  <c r="Z41" i="1"/>
  <c r="AB41" i="1"/>
  <c r="AD41" i="1"/>
  <c r="AF41" i="1"/>
  <c r="AH41" i="1"/>
  <c r="AI41" i="1"/>
  <c r="Z25" i="1"/>
  <c r="Z22" i="1" s="1"/>
  <c r="AA25" i="1"/>
  <c r="AA22" i="1" s="1"/>
  <c r="AB25" i="1"/>
  <c r="AB22" i="1" s="1"/>
  <c r="AC25" i="1"/>
  <c r="AC22" i="1" s="1"/>
  <c r="AD25" i="1"/>
  <c r="AE25" i="1"/>
  <c r="AE22" i="1" s="1"/>
  <c r="AF22" i="1"/>
  <c r="AG22" i="1"/>
  <c r="AH22" i="1"/>
  <c r="AD22" i="1"/>
  <c r="AI22" i="1"/>
  <c r="AI21" i="1" s="1"/>
  <c r="U64" i="1"/>
  <c r="U59" i="1" s="1"/>
  <c r="V64" i="1"/>
  <c r="W64" i="1"/>
  <c r="W59" i="1" s="1"/>
  <c r="X64" i="1"/>
  <c r="Y64" i="1"/>
  <c r="Y59" i="1" s="1"/>
  <c r="V59" i="1"/>
  <c r="X59" i="1"/>
  <c r="L64" i="1"/>
  <c r="L59" i="1" s="1"/>
  <c r="K64" i="1"/>
  <c r="K59" i="1" s="1"/>
  <c r="H59" i="1"/>
  <c r="I64" i="1"/>
  <c r="I59" i="1" s="1"/>
  <c r="T64" i="1"/>
  <c r="T59" i="1" s="1"/>
  <c r="AG21" i="1" l="1"/>
  <c r="AF21" i="1"/>
  <c r="AF19" i="1" s="1"/>
  <c r="AF20" i="1" s="1"/>
  <c r="AE21" i="1"/>
  <c r="AE19" i="1" s="1"/>
  <c r="AE20" i="1" s="1"/>
  <c r="AC21" i="1"/>
  <c r="AC19" i="1" s="1"/>
  <c r="AC20" i="1" s="1"/>
  <c r="AA21" i="1"/>
  <c r="AA19" i="1" s="1"/>
  <c r="AA20" i="1" s="1"/>
  <c r="AH21" i="1"/>
  <c r="AH19" i="1" s="1"/>
  <c r="AH20" i="1" s="1"/>
  <c r="Z21" i="1"/>
  <c r="Z19" i="1" s="1"/>
  <c r="Z20" i="1" s="1"/>
  <c r="AD21" i="1"/>
  <c r="AD19" i="1" s="1"/>
  <c r="AD20" i="1" s="1"/>
  <c r="AB21" i="1"/>
  <c r="AB19" i="1" s="1"/>
  <c r="AB20" i="1" s="1"/>
  <c r="AI19" i="1"/>
  <c r="AI20" i="1" s="1"/>
  <c r="AG19" i="1"/>
  <c r="AG20" i="1" s="1"/>
  <c r="H25" i="1" l="1"/>
  <c r="T25" i="1"/>
  <c r="T22" i="1" s="1"/>
  <c r="U25" i="1"/>
  <c r="U22" i="1" s="1"/>
  <c r="Y25" i="1"/>
  <c r="X25" i="1"/>
  <c r="W25" i="1"/>
  <c r="V25" i="1"/>
  <c r="H22" i="1" l="1"/>
  <c r="L22" i="1"/>
  <c r="W22" i="1"/>
  <c r="X22" i="1"/>
  <c r="Y22" i="1"/>
  <c r="I25" i="1"/>
  <c r="I22" i="1" s="1"/>
  <c r="K25" i="1"/>
  <c r="K22" i="1" s="1"/>
  <c r="L25" i="1"/>
  <c r="N25" i="1"/>
  <c r="N22" i="1" s="1"/>
  <c r="J20" i="1"/>
  <c r="I42" i="1" l="1"/>
  <c r="J42" i="1"/>
  <c r="K42" i="1"/>
  <c r="K41" i="1" s="1"/>
  <c r="L42" i="1"/>
  <c r="L41" i="1" s="1"/>
  <c r="N42" i="1"/>
  <c r="N41" i="1" s="1"/>
  <c r="P42" i="1"/>
  <c r="Q42" i="1"/>
  <c r="R42" i="1"/>
  <c r="S42" i="1"/>
  <c r="T42" i="1"/>
  <c r="U42" i="1"/>
  <c r="W42" i="1"/>
  <c r="X42" i="1"/>
  <c r="Y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H42" i="1"/>
  <c r="N64" i="1" l="1"/>
  <c r="P64" i="1"/>
  <c r="Q64" i="1"/>
  <c r="R64" i="1"/>
  <c r="S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H64" i="1"/>
  <c r="I46" i="1" l="1"/>
  <c r="I41" i="1" l="1"/>
  <c r="I21" i="1" s="1"/>
  <c r="J41" i="1"/>
  <c r="P41" i="1"/>
  <c r="Q41" i="1"/>
  <c r="R41" i="1"/>
  <c r="S41" i="1"/>
  <c r="T41" i="1"/>
  <c r="T21" i="1" s="1"/>
  <c r="U41" i="1"/>
  <c r="U21" i="1" s="1"/>
  <c r="W41" i="1"/>
  <c r="X41" i="1"/>
  <c r="Y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H41" i="1"/>
  <c r="H21" i="1" s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BD22" i="1" l="1"/>
  <c r="BD21" i="1" s="1"/>
  <c r="S21" i="1"/>
  <c r="CD21" i="1"/>
  <c r="CF21" i="1"/>
  <c r="L21" i="1"/>
  <c r="BZ21" i="1"/>
  <c r="K21" i="1"/>
  <c r="BC21" i="1"/>
  <c r="AY21" i="1"/>
  <c r="Y21" i="1"/>
  <c r="CA21" i="1"/>
  <c r="BW21" i="1"/>
  <c r="BS21" i="1"/>
  <c r="BO21" i="1"/>
  <c r="BV21" i="1"/>
  <c r="BT21" i="1"/>
  <c r="BR21" i="1"/>
  <c r="BP21" i="1"/>
  <c r="BN21" i="1"/>
  <c r="BL21" i="1"/>
  <c r="BJ21" i="1"/>
  <c r="BH21" i="1"/>
  <c r="BF21" i="1"/>
  <c r="BB21" i="1"/>
  <c r="AZ21" i="1"/>
  <c r="AX21" i="1"/>
  <c r="AV21" i="1"/>
  <c r="AT21" i="1"/>
  <c r="AR21" i="1"/>
  <c r="AP21" i="1"/>
  <c r="AN21" i="1"/>
  <c r="AL21" i="1"/>
  <c r="AJ21" i="1"/>
  <c r="Q21" i="1"/>
  <c r="CE21" i="1"/>
  <c r="BY21" i="1"/>
  <c r="BU21" i="1"/>
  <c r="BQ21" i="1"/>
  <c r="BM21" i="1"/>
  <c r="BK21" i="1"/>
  <c r="BI21" i="1"/>
  <c r="BG21" i="1"/>
  <c r="BE21" i="1"/>
  <c r="BA21" i="1"/>
  <c r="AW21" i="1"/>
  <c r="AU21" i="1"/>
  <c r="AS21" i="1"/>
  <c r="AQ21" i="1"/>
  <c r="AO21" i="1"/>
  <c r="AM21" i="1"/>
  <c r="AK21" i="1"/>
  <c r="W21" i="1"/>
  <c r="R21" i="1"/>
  <c r="P21" i="1"/>
  <c r="X21" i="1"/>
  <c r="CB21" i="1"/>
  <c r="BX21" i="1"/>
  <c r="CG21" i="1"/>
  <c r="CC21" i="1"/>
  <c r="CG59" i="1" l="1"/>
  <c r="CE59" i="1"/>
  <c r="CD59" i="1"/>
  <c r="CC59" i="1"/>
  <c r="CA59" i="1"/>
  <c r="BZ59" i="1"/>
  <c r="BY59" i="1"/>
  <c r="BW59" i="1"/>
  <c r="BV59" i="1"/>
  <c r="BU59" i="1"/>
  <c r="BS59" i="1"/>
  <c r="BR59" i="1"/>
  <c r="BQ59" i="1"/>
  <c r="BO59" i="1"/>
  <c r="BN59" i="1"/>
  <c r="BM59" i="1"/>
  <c r="BK59" i="1"/>
  <c r="BJ59" i="1"/>
  <c r="BI59" i="1"/>
  <c r="BG59" i="1"/>
  <c r="BF59" i="1"/>
  <c r="BE59" i="1"/>
  <c r="BC59" i="1"/>
  <c r="BB59" i="1"/>
  <c r="BA59" i="1"/>
  <c r="AZ59" i="1"/>
  <c r="AY59" i="1"/>
  <c r="AW59" i="1"/>
  <c r="AV59" i="1"/>
  <c r="AU59" i="1"/>
  <c r="AT59" i="1"/>
  <c r="AS59" i="1"/>
  <c r="AQ59" i="1"/>
  <c r="AP59" i="1"/>
  <c r="AO59" i="1"/>
  <c r="AM59" i="1"/>
  <c r="AL59" i="1"/>
  <c r="AK59" i="1"/>
  <c r="S59" i="1"/>
  <c r="R59" i="1"/>
  <c r="Q59" i="1"/>
  <c r="P59" i="1"/>
  <c r="N59" i="1"/>
  <c r="CF59" i="1"/>
  <c r="CB59" i="1"/>
  <c r="BX59" i="1"/>
  <c r="BT59" i="1"/>
  <c r="BP59" i="1"/>
  <c r="BL59" i="1"/>
  <c r="BH59" i="1"/>
  <c r="BD59" i="1"/>
  <c r="AX59" i="1"/>
  <c r="AR59" i="1"/>
  <c r="AN59" i="1"/>
  <c r="AJ59" i="1"/>
  <c r="I45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Y54" i="1"/>
  <c r="X54" i="1"/>
  <c r="W54" i="1"/>
  <c r="U54" i="1"/>
  <c r="T54" i="1"/>
  <c r="S54" i="1"/>
  <c r="R54" i="1"/>
  <c r="Q54" i="1"/>
  <c r="P54" i="1"/>
  <c r="N54" i="1"/>
  <c r="M54" i="1"/>
  <c r="K54" i="1"/>
  <c r="J54" i="1"/>
  <c r="I54" i="1"/>
  <c r="H54" i="1"/>
  <c r="BU54" i="1"/>
  <c r="BG54" i="1"/>
  <c r="L54" i="1"/>
  <c r="CG46" i="1"/>
  <c r="CE46" i="1"/>
  <c r="CD46" i="1"/>
  <c r="CC46" i="1"/>
  <c r="CA46" i="1"/>
  <c r="BZ46" i="1"/>
  <c r="BY46" i="1"/>
  <c r="BW46" i="1"/>
  <c r="BV46" i="1"/>
  <c r="BU46" i="1"/>
  <c r="BS46" i="1"/>
  <c r="BR46" i="1"/>
  <c r="BQ46" i="1"/>
  <c r="BO46" i="1"/>
  <c r="BN46" i="1"/>
  <c r="BM46" i="1"/>
  <c r="BK46" i="1"/>
  <c r="BJ46" i="1"/>
  <c r="BI46" i="1"/>
  <c r="BG46" i="1"/>
  <c r="BF46" i="1"/>
  <c r="BE46" i="1"/>
  <c r="BC46" i="1"/>
  <c r="BB46" i="1"/>
  <c r="BA46" i="1"/>
  <c r="AZ46" i="1"/>
  <c r="AY46" i="1"/>
  <c r="AW46" i="1"/>
  <c r="AV46" i="1"/>
  <c r="AU46" i="1"/>
  <c r="AS46" i="1"/>
  <c r="AR46" i="1"/>
  <c r="AQ46" i="1"/>
  <c r="AO46" i="1"/>
  <c r="AN46" i="1"/>
  <c r="AM46" i="1"/>
  <c r="AK46" i="1"/>
  <c r="AJ46" i="1"/>
  <c r="Y46" i="1"/>
  <c r="X46" i="1"/>
  <c r="W46" i="1"/>
  <c r="T46" i="1"/>
  <c r="S46" i="1"/>
  <c r="R46" i="1"/>
  <c r="P46" i="1"/>
  <c r="N46" i="1"/>
  <c r="L46" i="1"/>
  <c r="K46" i="1"/>
  <c r="H46" i="1"/>
  <c r="H45" i="1" s="1"/>
  <c r="H19" i="1" s="1"/>
  <c r="CF46" i="1"/>
  <c r="CB46" i="1"/>
  <c r="BX46" i="1"/>
  <c r="BT46" i="1"/>
  <c r="BP46" i="1"/>
  <c r="BL46" i="1"/>
  <c r="BH46" i="1"/>
  <c r="BD46" i="1"/>
  <c r="AX46" i="1"/>
  <c r="AT46" i="1"/>
  <c r="AP46" i="1"/>
  <c r="AL46" i="1"/>
  <c r="U46" i="1"/>
  <c r="Q46" i="1"/>
  <c r="N21" i="1"/>
  <c r="I19" i="1" l="1"/>
  <c r="I20" i="1" s="1"/>
  <c r="H20" i="1"/>
  <c r="BA45" i="1"/>
  <c r="BA20" i="1" s="1"/>
  <c r="BC45" i="1"/>
  <c r="BC20" i="1" s="1"/>
  <c r="BK45" i="1"/>
  <c r="BK20" i="1" s="1"/>
  <c r="BM45" i="1"/>
  <c r="BM20" i="1" s="1"/>
  <c r="BO45" i="1"/>
  <c r="BO20" i="1" s="1"/>
  <c r="BQ45" i="1"/>
  <c r="BQ20" i="1" s="1"/>
  <c r="BS45" i="1"/>
  <c r="BS20" i="1" s="1"/>
  <c r="BU45" i="1"/>
  <c r="BU20" i="1" s="1"/>
  <c r="BW45" i="1"/>
  <c r="BW20" i="1" s="1"/>
  <c r="BY45" i="1"/>
  <c r="CA45" i="1"/>
  <c r="CA20" i="1" s="1"/>
  <c r="CE45" i="1"/>
  <c r="CE20" i="1" s="1"/>
  <c r="K45" i="1"/>
  <c r="K19" i="1" s="1"/>
  <c r="S45" i="1"/>
  <c r="S19" i="1" s="1"/>
  <c r="L45" i="1"/>
  <c r="L19" i="1" s="1"/>
  <c r="N45" i="1"/>
  <c r="AJ45" i="1"/>
  <c r="AJ19" i="1" s="1"/>
  <c r="AJ20" i="1" s="1"/>
  <c r="AL45" i="1"/>
  <c r="AL19" i="1" s="1"/>
  <c r="AL20" i="1" s="1"/>
  <c r="AN45" i="1"/>
  <c r="AN19" i="1" s="1"/>
  <c r="AN20" i="1" s="1"/>
  <c r="AP45" i="1"/>
  <c r="AP20" i="1" s="1"/>
  <c r="AR45" i="1"/>
  <c r="AR20" i="1" s="1"/>
  <c r="AT45" i="1"/>
  <c r="AT20" i="1" s="1"/>
  <c r="AZ45" i="1"/>
  <c r="AZ20" i="1" s="1"/>
  <c r="BD45" i="1"/>
  <c r="BD20" i="1" s="1"/>
  <c r="BH45" i="1"/>
  <c r="BH20" i="1" s="1"/>
  <c r="BL45" i="1"/>
  <c r="BP45" i="1"/>
  <c r="BP20" i="1" s="1"/>
  <c r="BT45" i="1"/>
  <c r="BT20" i="1" s="1"/>
  <c r="BX45" i="1"/>
  <c r="BX20" i="1" s="1"/>
  <c r="BZ45" i="1"/>
  <c r="BZ20" i="1" s="1"/>
  <c r="Q45" i="1"/>
  <c r="U45" i="1"/>
  <c r="P45" i="1"/>
  <c r="R45" i="1"/>
  <c r="R19" i="1" s="1"/>
  <c r="T45" i="1"/>
  <c r="T20" i="1" s="1"/>
  <c r="W45" i="1"/>
  <c r="W19" i="1" s="1"/>
  <c r="BG45" i="1"/>
  <c r="BG20" i="1" s="1"/>
  <c r="AV45" i="1"/>
  <c r="AV20" i="1" s="1"/>
  <c r="CD45" i="1"/>
  <c r="CD20" i="1" s="1"/>
  <c r="CG45" i="1"/>
  <c r="CF45" i="1"/>
  <c r="CF19" i="1" s="1"/>
  <c r="CC45" i="1"/>
  <c r="CC19" i="1" s="1"/>
  <c r="CB45" i="1"/>
  <c r="CB20" i="1" s="1"/>
  <c r="BV45" i="1"/>
  <c r="BR45" i="1"/>
  <c r="BN45" i="1"/>
  <c r="BJ45" i="1"/>
  <c r="BI45" i="1"/>
  <c r="BI19" i="1" s="1"/>
  <c r="BF45" i="1"/>
  <c r="BE45" i="1"/>
  <c r="BB45" i="1"/>
  <c r="BB19" i="1" s="1"/>
  <c r="AY45" i="1"/>
  <c r="AY19" i="1" s="1"/>
  <c r="AX45" i="1"/>
  <c r="AW45" i="1"/>
  <c r="AU45" i="1"/>
  <c r="AS45" i="1"/>
  <c r="AQ45" i="1"/>
  <c r="AO45" i="1"/>
  <c r="AM45" i="1"/>
  <c r="AK45" i="1"/>
  <c r="Y45" i="1"/>
  <c r="Y19" i="1" s="1"/>
  <c r="X45" i="1"/>
  <c r="X19" i="1" s="1"/>
  <c r="BL19" i="1" l="1"/>
  <c r="BL20" i="1" s="1"/>
  <c r="U19" i="1"/>
  <c r="U20" i="1" s="1"/>
  <c r="N20" i="1"/>
  <c r="CG20" i="1"/>
  <c r="BF20" i="1"/>
  <c r="BJ20" i="1"/>
  <c r="BR20" i="1"/>
  <c r="BE20" i="1"/>
  <c r="BN20" i="1"/>
  <c r="BY20" i="1"/>
  <c r="AM19" i="1"/>
  <c r="AM20" i="1" s="1"/>
  <c r="AS20" i="1"/>
  <c r="Y20" i="1"/>
  <c r="AK19" i="1"/>
  <c r="AK20" i="1" s="1"/>
  <c r="AQ20" i="1"/>
  <c r="AW20" i="1"/>
  <c r="W20" i="1"/>
  <c r="R20" i="1"/>
  <c r="L20" i="1"/>
  <c r="S20" i="1"/>
  <c r="K20" i="1"/>
  <c r="X20" i="1"/>
  <c r="AU20" i="1"/>
  <c r="AX20" i="1"/>
  <c r="P20" i="1"/>
  <c r="Q20" i="1"/>
  <c r="M20" i="1"/>
  <c r="BV20" i="1"/>
  <c r="CF20" i="1"/>
  <c r="CC20" i="1"/>
  <c r="BI20" i="1"/>
  <c r="BB20" i="1"/>
  <c r="AY20" i="1"/>
  <c r="AO20" i="1"/>
</calcChain>
</file>

<file path=xl/sharedStrings.xml><?xml version="1.0" encoding="utf-8"?>
<sst xmlns="http://schemas.openxmlformats.org/spreadsheetml/2006/main" count="826" uniqueCount="275">
  <si>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</si>
  <si>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</si>
  <si>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</si>
  <si>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</si>
  <si>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</si>
  <si>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</si>
  <si>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</si>
  <si>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</si>
  <si>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</si>
  <si>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</si>
  <si>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</si>
  <si>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</si>
  <si>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</si>
  <si>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</si>
  <si>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</si>
  <si>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</si>
  <si>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</si>
  <si>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</si>
  <si>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</si>
  <si>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</si>
  <si>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</si>
  <si>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</si>
  <si>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</si>
  <si>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</si>
  <si>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</si>
  <si>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</si>
  <si>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</si>
  <si>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</si>
  <si>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</si>
  <si>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</si>
  <si>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</si>
  <si>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</si>
  <si>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</si>
  <si>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</si>
  <si>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</si>
  <si>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</si>
  <si>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</si>
  <si>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</si>
  <si>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</si>
  <si>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</si>
  <si>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</si>
  <si>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</si>
  <si>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</si>
  <si>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</si>
  <si>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</si>
  <si>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</si>
  <si>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</si>
  <si>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</si>
  <si>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</si>
  <si>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</si>
  <si>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</si>
  <si>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</si>
  <si>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</si>
  <si>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</si>
  <si>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</si>
  <si>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</si>
  <si>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</si>
  <si>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</si>
  <si>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</si>
  <si>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</si>
  <si>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</si>
  <si>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</si>
  <si>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</si>
  <si>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</si>
  <si>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</si>
  <si>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</si>
  <si>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</si>
  <si>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</si>
  <si>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</si>
  <si>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</si>
  <si>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</si>
  <si>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</si>
  <si>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</si>
  <si>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</si>
  <si>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</si>
  <si>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</si>
  <si>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</si>
  <si>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</si>
  <si>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</si>
  <si>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</si>
  <si>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</si>
  <si>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</si>
  <si>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</si>
  <si>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</si>
  <si>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</si>
  <si>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</si>
  <si>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</si>
  <si>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</si>
  <si>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</si>
  <si>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</si>
  <si>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</si>
  <si>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</si>
  <si>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</si>
  <si>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</si>
  <si>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</si>
  <si>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</si>
  <si>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</si>
  <si>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</si>
  <si>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</si>
  <si>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</si>
  <si>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</si>
  <si>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</si>
  <si>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</si>
  <si>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</si>
  <si>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</si>
  <si>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</si>
  <si>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</si>
  <si>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</si>
  <si>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</si>
  <si>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</si>
  <si>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</si>
  <si>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</si>
  <si>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</si>
  <si>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</si>
  <si>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</si>
  <si>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</si>
  <si>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</si>
  <si>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</si>
  <si>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</si>
  <si>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</si>
  <si>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</si>
  <si>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</si>
  <si>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</si>
  <si>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</si>
  <si>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</si>
  <si>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</si>
  <si>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</si>
  <si>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</si>
  <si>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</si>
  <si>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</si>
  <si>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</si>
  <si>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</si>
  <si>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</si>
  <si>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</si>
  <si>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</si>
  <si>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</si>
  <si>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</si>
  <si>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</si>
  <si>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</si>
  <si>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</si>
  <si>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</si>
  <si>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</si>
  <si>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</si>
  <si>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</si>
  <si>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</si>
  <si>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</si>
  <si>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</si>
  <si>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</si>
  <si>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План на 01.01.2016года</t>
  </si>
  <si>
    <t xml:space="preserve">План на 01.01.2017года </t>
  </si>
  <si>
    <t xml:space="preserve">Предложение по корректировке утвержденного плана на 01.01.2017 года </t>
  </si>
  <si>
    <t>Финансирование капитальных вложений года 2016 в прогнозных ценах, млн рублей (с НДС)</t>
  </si>
  <si>
    <t>н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</si>
  <si>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</si>
  <si>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</si>
  <si>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</si>
  <si>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</si>
  <si>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</si>
  <si>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</si>
  <si>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1.2.1.2.1</t>
  </si>
  <si>
    <t>1.4.2</t>
  </si>
  <si>
    <t>H_01.01.01.03.01</t>
  </si>
  <si>
    <t>H_01.01.01.03.02</t>
  </si>
  <si>
    <t>H_01.02.01.01.01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</si>
  <si>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</si>
  <si>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</si>
  <si>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</si>
  <si>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</si>
  <si>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</si>
  <si>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</si>
  <si>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</si>
  <si>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Строительство ячеек КРУН- 6кВ ПС №354 АО "КНАУФ ПЕТРОБОРД"</t>
  </si>
  <si>
    <t>1.1.4.1.1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</si>
  <si>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</si>
  <si>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</si>
  <si>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</si>
  <si>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</si>
  <si>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</si>
  <si>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</si>
  <si>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</si>
  <si>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</si>
  <si>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</si>
  <si>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</si>
  <si>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</si>
  <si>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</si>
  <si>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</si>
  <si>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</si>
  <si>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</si>
  <si>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H_01.01.01.03.04</t>
  </si>
  <si>
    <t>H_01.01.01.03.05</t>
  </si>
  <si>
    <t>H_01.01.01.03.06</t>
  </si>
  <si>
    <t>H_01.01.01.03.07</t>
  </si>
  <si>
    <t>H_01.01.01.03.08</t>
  </si>
  <si>
    <t>H_01.01.01.03.09</t>
  </si>
  <si>
    <t>H_01.01.01.03.10</t>
  </si>
  <si>
    <t>H_01.01.01.03.11</t>
  </si>
  <si>
    <t>H_01.01.01.03.12</t>
  </si>
  <si>
    <t>H_01.01.01.03.13</t>
  </si>
  <si>
    <t>H_01.01.01.03.14</t>
  </si>
  <si>
    <t>Фактический объем финансирования на 01.01.15года , млн рублей (с НДС)</t>
  </si>
  <si>
    <t>План на 01.01.2015 года</t>
  </si>
  <si>
    <t>Финансирование капитальных вложений года 2015 в прогнозных ценах, млн рублей (с НДС)</t>
  </si>
  <si>
    <t xml:space="preserve">Факт </t>
  </si>
  <si>
    <t>Утвержденный план</t>
  </si>
  <si>
    <t>Утвержденный план на  01.01.2017года</t>
  </si>
  <si>
    <t>Предложение по корректировке утвержденного плана на 01.01.2017года</t>
  </si>
  <si>
    <t>Утвержденный план на 01.01.2018года</t>
  </si>
  <si>
    <t>Предложение по корректировке утвержденного плана на 01.01.2018года</t>
  </si>
  <si>
    <t>Утвержденный план на 01.01.2019года</t>
  </si>
  <si>
    <t>Предложение по корректировке утвержденного плана на 01.01.2019</t>
  </si>
  <si>
    <t>Модернизация оборудования, замена КТПН 250 кВА на КТПН 630 кВА на ТП 26/3 СНТ "Рассвет"</t>
  </si>
  <si>
    <t>Модернизация оборудования, замена КТП на ТП-13, г. Коммунар, ул. Павловская, д.9А</t>
  </si>
  <si>
    <t>Изменение трассы КЛ 6кВ от Т-1 п/с Коммунар ОРУ 35 кВ до яч. 12-А</t>
  </si>
  <si>
    <t>Строительство ТП для электроснабжения жилых домов по пер. Восточный г. Коммунар</t>
  </si>
  <si>
    <t>Прокладка КЛ 6кВ от ФОК до кроликофермы г. Коммунар</t>
  </si>
  <si>
    <t>Монтаж защитного ограждения: ТП-26/1; ТП-26/2;ТП-26/3; ТП-26/4; ТП-21А</t>
  </si>
  <si>
    <t>Строительство ТП 26/10 для электроснабжения производственного здания по заявке потребителя Коротковой О.В.</t>
  </si>
  <si>
    <t>1.4.3</t>
  </si>
  <si>
    <t>1.4.4</t>
  </si>
  <si>
    <t>1.4.5</t>
  </si>
  <si>
    <t>1.4.6</t>
  </si>
  <si>
    <t>1.4.7</t>
  </si>
  <si>
    <t>H_01.02.01.02.02</t>
  </si>
  <si>
    <t>H_01.02.01.02.03</t>
  </si>
  <si>
    <t>H_01.02.01.02.04</t>
  </si>
  <si>
    <t>Реконструкция ВЛ-6кВ: замена участка ВЛ-6кВ на ВЛИ 6кВ  г.Коммунар, ул. Железнодорожная от ТП-26 до ТП 26/1</t>
  </si>
  <si>
    <t>Реконструкция ВЛ-0,4 кВ. замена участка ВЛ-0,4кВ на ВЛИ-0,4кВ от ТП-26А до пер. Солнечный г. Коммунар</t>
  </si>
  <si>
    <t>1.2.1.1.2</t>
  </si>
  <si>
    <t>1.2.1.1.3</t>
  </si>
  <si>
    <t>1.2.1.1.4</t>
  </si>
  <si>
    <t>з</t>
  </si>
  <si>
    <t>п</t>
  </si>
  <si>
    <t>1.2.1.2.2</t>
  </si>
  <si>
    <t>1.2.1.2.3</t>
  </si>
  <si>
    <t>1.2.1.2.4</t>
  </si>
  <si>
    <t>Установка диспетчерского щита</t>
  </si>
  <si>
    <t>Приобретение автомобиля для нужд оперативно-выездной бригады в замен устаревшего</t>
  </si>
  <si>
    <t>1.6.1</t>
  </si>
  <si>
    <t>1.6.2</t>
  </si>
  <si>
    <t>Договор расторгнут по инициативе Заявителя в декабре 2016г., в связи с отсутствием очистных сооружений в г. Коммунар</t>
  </si>
  <si>
    <t>Данное мероприятие в рамках реализации ИПР на 2015-2019 гг. выполнено в полном объеме в 2016г.</t>
  </si>
  <si>
    <t>Реконструкция ВЛ -6кВ от ТП-26. Замена  ячейки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</si>
  <si>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</si>
  <si>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Данное мероприятие в рамках реализации ИПР на 2015-2019 гг. выполнено в полном объеме в 2015г.</t>
  </si>
  <si>
    <t>19.1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</si>
  <si>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</si>
  <si>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</si>
  <si>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</si>
  <si>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</si>
  <si>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</si>
  <si>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</si>
  <si>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</si>
  <si>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</si>
  <si>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</si>
  <si>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</si>
  <si>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24.1</t>
  </si>
  <si>
    <t>25</t>
  </si>
  <si>
    <t>25.1</t>
  </si>
  <si>
    <t>Заключен новый договор на технологическое присоединение с ООО "Лидер"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</si>
  <si>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i/>
        <sz val="18"/>
        <color theme="1"/>
        <rFont val="Times New Roman"/>
        <family val="1"/>
        <charset val="204"/>
      </rPr>
      <t>Открытое акционерное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
                         </t>
    </r>
    <r>
      <rPr>
        <sz val="11"/>
        <color theme="1"/>
        <rFont val="Calibri"/>
        <family val="2"/>
        <scheme val="minor"/>
      </rPr>
      <t xml:space="preserve">
</t>
    </r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</si>
  <si>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</si>
  <si>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</si>
  <si>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</si>
  <si>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</si>
  <si>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</si>
  <si>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</si>
  <si>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I_01.04.01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</si>
  <si>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</si>
  <si>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</si>
  <si>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</si>
  <si>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</si>
  <si>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</si>
  <si>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</si>
  <si>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</si>
  <si>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t>Данное мероприятие исключено из ИПР 2015-2019гг т.к. ТП-4П находится в аренде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</si>
</sst>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vertical="top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88"/>
  <sheetViews>
    <sheetView tabSelected="1" topLeftCell="A12" zoomScale="64" zoomScaleNormal="64" workbookViewId="0">
      <pane xSplit="2" ySplit="7" topLeftCell="C19" activePane="bottomRight" state="frozen"/>
      <selection activeCell="A12" sqref="A12"/>
      <selection pane="topRight" activeCell="C12" sqref="C12"/>
      <selection pane="bottomLeft" activeCell="A19" sqref="A19"/>
      <selection pane="bottomRight" activeCell="A78" sqref="A78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14" width="9.28515625" bestFit="1" customWidth="1"/>
    <col min="15" max="15" width="10.140625" bestFit="1" customWidth="1"/>
    <col min="16" max="21" width="9.28515625" bestFit="1" customWidth="1"/>
    <col min="22" max="22" width="9.28515625" customWidth="1"/>
    <col min="23" max="25" width="9.28515625" bestFit="1" customWidth="1"/>
    <col min="26" max="35" width="9.28515625" customWidth="1"/>
    <col min="36" max="40" width="9.28515625" bestFit="1" customWidth="1"/>
    <col min="41" max="41" width="10.140625" bestFit="1" customWidth="1"/>
    <col min="42" max="44" width="9.28515625" bestFit="1" customWidth="1"/>
    <col min="45" max="45" width="10.140625" bestFit="1" customWidth="1"/>
    <col min="46" max="75" width="9.28515625" bestFit="1" customWidth="1"/>
    <col min="76" max="76" width="10.140625" bestFit="1" customWidth="1"/>
    <col min="77" max="78" width="9.28515625" bestFit="1" customWidth="1"/>
    <col min="79" max="79" width="10.140625" bestFit="1" customWidth="1"/>
    <col min="80" max="80" width="9.28515625" bestFit="1" customWidth="1"/>
    <col min="81" max="81" width="10.140625" bestFit="1" customWidth="1"/>
    <col min="82" max="83" width="9.28515625" bestFit="1" customWidth="1"/>
    <col min="84" max="84" width="10.140625" bestFit="1" customWidth="1"/>
    <col min="85" max="85" width="9.28515625" bestFit="1" customWidth="1"/>
    <col min="86" max="86" width="27.28515625" customWidth="1"/>
  </cols>
  <sheetData>
    <row r="1" spans="1:86" ht="15" customHeight="1" x14ac:dyDescent="0.25">
      <c r="CD1" s="65" t="s">
        <v>0</v>
      </c>
      <c r="CE1" s="65"/>
      <c r="CF1" s="65"/>
      <c r="CG1" s="65"/>
      <c r="CH1" s="65"/>
    </row>
    <row r="2" spans="1:86" x14ac:dyDescent="0.25">
      <c r="CD2" s="65"/>
      <c r="CE2" s="65"/>
      <c r="CF2" s="65"/>
      <c r="CG2" s="65"/>
      <c r="CH2" s="65"/>
    </row>
    <row r="3" spans="1:86" x14ac:dyDescent="0.25">
      <c r="CD3" s="65"/>
      <c r="CE3" s="65"/>
      <c r="CF3" s="65"/>
      <c r="CG3" s="65"/>
      <c r="CH3" s="65"/>
    </row>
    <row r="4" spans="1:86" x14ac:dyDescent="0.25">
      <c r="CD4" s="65"/>
      <c r="CE4" s="65"/>
      <c r="CF4" s="65"/>
      <c r="CG4" s="65"/>
      <c r="CH4" s="65"/>
    </row>
    <row r="5" spans="1:86" x14ac:dyDescent="0.25">
      <c r="CD5" s="65"/>
      <c r="CE5" s="65"/>
      <c r="CF5" s="65"/>
      <c r="CG5" s="65"/>
      <c r="CH5" s="65"/>
    </row>
    <row r="6" spans="1:86" x14ac:dyDescent="0.25">
      <c r="CD6" s="1"/>
      <c r="CE6" s="1"/>
      <c r="CF6" s="1"/>
      <c r="CG6" s="1"/>
      <c r="CH6" s="1"/>
    </row>
    <row r="7" spans="1:86" x14ac:dyDescent="0.25">
      <c r="A7" s="66" t="s">
        <v>259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1"/>
      <c r="CE7" s="1"/>
      <c r="CF7" s="1"/>
      <c r="CG7" s="1"/>
      <c r="CH7" s="1"/>
    </row>
    <row r="8" spans="1:86" ht="37.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1"/>
      <c r="CE8" s="1"/>
      <c r="CF8" s="1"/>
      <c r="CG8" s="1"/>
      <c r="CH8" s="1"/>
    </row>
    <row r="9" spans="1:86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1"/>
      <c r="CE9" s="1"/>
      <c r="CF9" s="1"/>
      <c r="CG9" s="1"/>
      <c r="CH9" s="1"/>
    </row>
    <row r="10" spans="1:86" ht="83.25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1"/>
      <c r="CE10" s="1"/>
      <c r="CF10" s="1"/>
      <c r="CG10" s="1"/>
      <c r="CH10" s="1"/>
    </row>
    <row r="11" spans="1:86" ht="73.5" customHeigh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1"/>
      <c r="CE11" s="1"/>
      <c r="CF11" s="1"/>
      <c r="CG11" s="1"/>
      <c r="CH11" s="1"/>
    </row>
    <row r="12" spans="1:86" ht="81.75" customHeigh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</row>
    <row r="14" spans="1:86" ht="15.75" thickBot="1" x14ac:dyDescent="0.3"/>
    <row r="15" spans="1:86" ht="99.75" customHeight="1" thickBot="1" x14ac:dyDescent="0.3">
      <c r="A15" s="68" t="s">
        <v>1</v>
      </c>
      <c r="B15" s="68" t="s">
        <v>2</v>
      </c>
      <c r="C15" s="68" t="s">
        <v>3</v>
      </c>
      <c r="D15" s="68" t="s">
        <v>4</v>
      </c>
      <c r="E15" s="68" t="s">
        <v>5</v>
      </c>
      <c r="F15" s="61" t="s">
        <v>6</v>
      </c>
      <c r="G15" s="50"/>
      <c r="H15" s="47" t="s">
        <v>7</v>
      </c>
      <c r="I15" s="48"/>
      <c r="J15" s="48"/>
      <c r="K15" s="48"/>
      <c r="L15" s="48"/>
      <c r="M15" s="57"/>
      <c r="N15" s="61" t="s">
        <v>8</v>
      </c>
      <c r="O15" s="58" t="s">
        <v>199</v>
      </c>
      <c r="P15" s="48" t="s">
        <v>9</v>
      </c>
      <c r="Q15" s="48"/>
      <c r="R15" s="48"/>
      <c r="S15" s="57"/>
      <c r="T15" s="61" t="s">
        <v>10</v>
      </c>
      <c r="U15" s="50"/>
      <c r="V15" s="61" t="s">
        <v>11</v>
      </c>
      <c r="W15" s="49"/>
      <c r="X15" s="49"/>
      <c r="Y15" s="50"/>
      <c r="Z15" s="47" t="s">
        <v>201</v>
      </c>
      <c r="AA15" s="48"/>
      <c r="AB15" s="48"/>
      <c r="AC15" s="48"/>
      <c r="AD15" s="48"/>
      <c r="AE15" s="49"/>
      <c r="AF15" s="49"/>
      <c r="AG15" s="49"/>
      <c r="AH15" s="49"/>
      <c r="AI15" s="50"/>
      <c r="AJ15" s="47" t="s">
        <v>151</v>
      </c>
      <c r="AK15" s="48"/>
      <c r="AL15" s="48"/>
      <c r="AM15" s="48"/>
      <c r="AN15" s="48"/>
      <c r="AO15" s="49"/>
      <c r="AP15" s="49"/>
      <c r="AQ15" s="49"/>
      <c r="AR15" s="49"/>
      <c r="AS15" s="50"/>
      <c r="AT15" s="51" t="s">
        <v>12</v>
      </c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 t="s">
        <v>13</v>
      </c>
    </row>
    <row r="16" spans="1:86" ht="38.25" customHeight="1" thickBot="1" x14ac:dyDescent="0.3">
      <c r="A16" s="69"/>
      <c r="B16" s="69"/>
      <c r="C16" s="69"/>
      <c r="D16" s="69"/>
      <c r="E16" s="69"/>
      <c r="F16" s="62"/>
      <c r="G16" s="63"/>
      <c r="H16" s="47" t="s">
        <v>14</v>
      </c>
      <c r="I16" s="48"/>
      <c r="J16" s="57"/>
      <c r="K16" s="47" t="s">
        <v>15</v>
      </c>
      <c r="L16" s="48"/>
      <c r="M16" s="57"/>
      <c r="N16" s="71"/>
      <c r="O16" s="59"/>
      <c r="P16" s="48" t="s">
        <v>14</v>
      </c>
      <c r="Q16" s="57"/>
      <c r="R16" s="47" t="s">
        <v>15</v>
      </c>
      <c r="S16" s="57"/>
      <c r="T16" s="62"/>
      <c r="U16" s="63"/>
      <c r="V16" s="62"/>
      <c r="W16" s="64"/>
      <c r="X16" s="64"/>
      <c r="Y16" s="63"/>
      <c r="Z16" s="47" t="s">
        <v>203</v>
      </c>
      <c r="AA16" s="48"/>
      <c r="AB16" s="48"/>
      <c r="AC16" s="48"/>
      <c r="AD16" s="48"/>
      <c r="AE16" s="52" t="s">
        <v>202</v>
      </c>
      <c r="AF16" s="52"/>
      <c r="AG16" s="52"/>
      <c r="AH16" s="52"/>
      <c r="AI16" s="52"/>
      <c r="AJ16" s="47" t="s">
        <v>203</v>
      </c>
      <c r="AK16" s="48"/>
      <c r="AL16" s="48"/>
      <c r="AM16" s="48"/>
      <c r="AN16" s="48"/>
      <c r="AO16" s="52" t="s">
        <v>202</v>
      </c>
      <c r="AP16" s="52"/>
      <c r="AQ16" s="52"/>
      <c r="AR16" s="52"/>
      <c r="AS16" s="52"/>
      <c r="AT16" s="53" t="s">
        <v>204</v>
      </c>
      <c r="AU16" s="53"/>
      <c r="AV16" s="53"/>
      <c r="AW16" s="53"/>
      <c r="AX16" s="53"/>
      <c r="AY16" s="51" t="s">
        <v>205</v>
      </c>
      <c r="AZ16" s="51"/>
      <c r="BA16" s="51"/>
      <c r="BB16" s="51"/>
      <c r="BC16" s="51"/>
      <c r="BD16" s="54" t="s">
        <v>206</v>
      </c>
      <c r="BE16" s="55"/>
      <c r="BF16" s="55"/>
      <c r="BG16" s="55"/>
      <c r="BH16" s="56"/>
      <c r="BI16" s="44" t="s">
        <v>207</v>
      </c>
      <c r="BJ16" s="45"/>
      <c r="BK16" s="45"/>
      <c r="BL16" s="45"/>
      <c r="BM16" s="46"/>
      <c r="BN16" s="54" t="s">
        <v>208</v>
      </c>
      <c r="BO16" s="55"/>
      <c r="BP16" s="55"/>
      <c r="BQ16" s="55"/>
      <c r="BR16" s="56"/>
      <c r="BS16" s="44" t="s">
        <v>209</v>
      </c>
      <c r="BT16" s="45"/>
      <c r="BU16" s="45"/>
      <c r="BV16" s="45"/>
      <c r="BW16" s="46"/>
      <c r="BX16" s="44" t="s">
        <v>16</v>
      </c>
      <c r="BY16" s="45"/>
      <c r="BZ16" s="45"/>
      <c r="CA16" s="45"/>
      <c r="CB16" s="46"/>
      <c r="CC16" s="44" t="s">
        <v>17</v>
      </c>
      <c r="CD16" s="45"/>
      <c r="CE16" s="45"/>
      <c r="CF16" s="45"/>
      <c r="CG16" s="46"/>
      <c r="CH16" s="51"/>
    </row>
    <row r="17" spans="1:86" ht="208.5" customHeight="1" thickBot="1" x14ac:dyDescent="0.3">
      <c r="A17" s="70"/>
      <c r="B17" s="70"/>
      <c r="C17" s="70"/>
      <c r="D17" s="70"/>
      <c r="E17" s="70"/>
      <c r="F17" s="6" t="s">
        <v>14</v>
      </c>
      <c r="G17" s="6" t="s">
        <v>15</v>
      </c>
      <c r="H17" s="6" t="s">
        <v>18</v>
      </c>
      <c r="I17" s="6" t="s">
        <v>19</v>
      </c>
      <c r="J17" s="6" t="s">
        <v>20</v>
      </c>
      <c r="K17" s="6" t="s">
        <v>18</v>
      </c>
      <c r="L17" s="6" t="s">
        <v>19</v>
      </c>
      <c r="M17" s="6" t="s">
        <v>20</v>
      </c>
      <c r="N17" s="62"/>
      <c r="O17" s="60"/>
      <c r="P17" s="6" t="s">
        <v>21</v>
      </c>
      <c r="Q17" s="6" t="s">
        <v>22</v>
      </c>
      <c r="R17" s="6" t="s">
        <v>21</v>
      </c>
      <c r="S17" s="6" t="s">
        <v>22</v>
      </c>
      <c r="T17" s="6" t="s">
        <v>14</v>
      </c>
      <c r="U17" s="6" t="s">
        <v>15</v>
      </c>
      <c r="V17" s="29" t="s">
        <v>200</v>
      </c>
      <c r="W17" s="29" t="s">
        <v>148</v>
      </c>
      <c r="X17" s="32" t="s">
        <v>149</v>
      </c>
      <c r="Y17" s="6" t="s">
        <v>150</v>
      </c>
      <c r="Z17" s="28" t="s">
        <v>23</v>
      </c>
      <c r="AA17" s="28" t="s">
        <v>24</v>
      </c>
      <c r="AB17" s="28" t="s">
        <v>25</v>
      </c>
      <c r="AC17" s="28" t="s">
        <v>26</v>
      </c>
      <c r="AD17" s="28" t="s">
        <v>27</v>
      </c>
      <c r="AE17" s="28" t="s">
        <v>23</v>
      </c>
      <c r="AF17" s="28" t="s">
        <v>24</v>
      </c>
      <c r="AG17" s="28" t="s">
        <v>25</v>
      </c>
      <c r="AH17" s="28" t="s">
        <v>26</v>
      </c>
      <c r="AI17" s="28" t="s">
        <v>27</v>
      </c>
      <c r="AJ17" s="6" t="s">
        <v>23</v>
      </c>
      <c r="AK17" s="6" t="s">
        <v>24</v>
      </c>
      <c r="AL17" s="6" t="s">
        <v>25</v>
      </c>
      <c r="AM17" s="6" t="s">
        <v>26</v>
      </c>
      <c r="AN17" s="6" t="s">
        <v>27</v>
      </c>
      <c r="AO17" s="6" t="s">
        <v>23</v>
      </c>
      <c r="AP17" s="6" t="s">
        <v>24</v>
      </c>
      <c r="AQ17" s="6" t="s">
        <v>25</v>
      </c>
      <c r="AR17" s="6" t="s">
        <v>26</v>
      </c>
      <c r="AS17" s="6" t="s">
        <v>27</v>
      </c>
      <c r="AT17" s="5" t="s">
        <v>23</v>
      </c>
      <c r="AU17" s="5" t="s">
        <v>24</v>
      </c>
      <c r="AV17" s="5" t="s">
        <v>25</v>
      </c>
      <c r="AW17" s="5" t="s">
        <v>26</v>
      </c>
      <c r="AX17" s="5" t="s">
        <v>27</v>
      </c>
      <c r="AY17" s="5" t="s">
        <v>23</v>
      </c>
      <c r="AZ17" s="5" t="s">
        <v>24</v>
      </c>
      <c r="BA17" s="5" t="s">
        <v>25</v>
      </c>
      <c r="BB17" s="5" t="s">
        <v>26</v>
      </c>
      <c r="BC17" s="5" t="s">
        <v>27</v>
      </c>
      <c r="BD17" s="5" t="s">
        <v>23</v>
      </c>
      <c r="BE17" s="5" t="s">
        <v>24</v>
      </c>
      <c r="BF17" s="5" t="s">
        <v>25</v>
      </c>
      <c r="BG17" s="5" t="s">
        <v>26</v>
      </c>
      <c r="BH17" s="5" t="s">
        <v>27</v>
      </c>
      <c r="BI17" s="5" t="s">
        <v>23</v>
      </c>
      <c r="BJ17" s="5" t="s">
        <v>24</v>
      </c>
      <c r="BK17" s="5" t="s">
        <v>25</v>
      </c>
      <c r="BL17" s="5" t="s">
        <v>26</v>
      </c>
      <c r="BM17" s="5" t="s">
        <v>27</v>
      </c>
      <c r="BN17" s="5" t="s">
        <v>23</v>
      </c>
      <c r="BO17" s="5" t="s">
        <v>24</v>
      </c>
      <c r="BP17" s="5" t="s">
        <v>25</v>
      </c>
      <c r="BQ17" s="5" t="s">
        <v>26</v>
      </c>
      <c r="BR17" s="5" t="s">
        <v>28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27</v>
      </c>
      <c r="BX17" s="5" t="s">
        <v>23</v>
      </c>
      <c r="BY17" s="5" t="s">
        <v>24</v>
      </c>
      <c r="BZ17" s="5" t="s">
        <v>25</v>
      </c>
      <c r="CA17" s="5" t="s">
        <v>26</v>
      </c>
      <c r="CB17" s="5" t="s">
        <v>27</v>
      </c>
      <c r="CC17" s="5" t="s">
        <v>23</v>
      </c>
      <c r="CD17" s="5" t="s">
        <v>24</v>
      </c>
      <c r="CE17" s="5" t="s">
        <v>25</v>
      </c>
      <c r="CF17" s="5" t="s">
        <v>26</v>
      </c>
      <c r="CG17" s="5" t="s">
        <v>27</v>
      </c>
      <c r="CH17" s="51"/>
    </row>
    <row r="18" spans="1:86" ht="15.75" thickBot="1" x14ac:dyDescent="0.3">
      <c r="A18" s="3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4" t="s">
        <v>29</v>
      </c>
      <c r="Q18" s="4" t="s">
        <v>30</v>
      </c>
      <c r="R18" s="4" t="s">
        <v>31</v>
      </c>
      <c r="S18" s="4" t="s">
        <v>32</v>
      </c>
      <c r="T18" s="2">
        <v>17</v>
      </c>
      <c r="U18" s="2">
        <v>18</v>
      </c>
      <c r="V18" s="28">
        <v>19</v>
      </c>
      <c r="W18" s="4" t="s">
        <v>244</v>
      </c>
      <c r="X18" s="4">
        <v>20</v>
      </c>
      <c r="Y18" s="4">
        <v>21</v>
      </c>
      <c r="Z18" s="28">
        <v>22</v>
      </c>
      <c r="AA18" s="4" t="s">
        <v>245</v>
      </c>
      <c r="AB18" s="4" t="s">
        <v>246</v>
      </c>
      <c r="AC18" s="4" t="s">
        <v>247</v>
      </c>
      <c r="AD18" s="4" t="s">
        <v>248</v>
      </c>
      <c r="AE18" s="4" t="s">
        <v>249</v>
      </c>
      <c r="AF18" s="4" t="s">
        <v>250</v>
      </c>
      <c r="AG18" s="4" t="s">
        <v>251</v>
      </c>
      <c r="AH18" s="4" t="s">
        <v>252</v>
      </c>
      <c r="AI18" s="4" t="s">
        <v>253</v>
      </c>
      <c r="AJ18" s="4" t="s">
        <v>254</v>
      </c>
      <c r="AK18" s="4" t="s">
        <v>255</v>
      </c>
      <c r="AL18" s="4" t="s">
        <v>256</v>
      </c>
      <c r="AM18" s="4" t="s">
        <v>257</v>
      </c>
      <c r="AN18" s="4">
        <v>26</v>
      </c>
      <c r="AO18" s="4">
        <v>27</v>
      </c>
      <c r="AP18" s="4">
        <v>28</v>
      </c>
      <c r="AQ18" s="4">
        <v>29</v>
      </c>
      <c r="AR18" s="4">
        <v>30</v>
      </c>
      <c r="AS18" s="4">
        <v>31</v>
      </c>
      <c r="AT18" s="3" t="s">
        <v>33</v>
      </c>
      <c r="AU18" s="2" t="s">
        <v>34</v>
      </c>
      <c r="AV18" s="2" t="s">
        <v>35</v>
      </c>
      <c r="AW18" s="2" t="s">
        <v>36</v>
      </c>
      <c r="AX18" s="2" t="s">
        <v>37</v>
      </c>
      <c r="AY18" s="2" t="s">
        <v>38</v>
      </c>
      <c r="AZ18" s="2" t="s">
        <v>39</v>
      </c>
      <c r="BA18" s="2" t="s">
        <v>40</v>
      </c>
      <c r="BB18" s="2" t="s">
        <v>41</v>
      </c>
      <c r="BC18" s="2" t="s">
        <v>42</v>
      </c>
      <c r="BD18" s="2" t="s">
        <v>43</v>
      </c>
      <c r="BE18" s="2" t="s">
        <v>44</v>
      </c>
      <c r="BF18" s="2" t="s">
        <v>45</v>
      </c>
      <c r="BG18" s="2" t="s">
        <v>46</v>
      </c>
      <c r="BH18" s="2" t="s">
        <v>47</v>
      </c>
      <c r="BI18" s="2" t="s">
        <v>48</v>
      </c>
      <c r="BJ18" s="2" t="s">
        <v>49</v>
      </c>
      <c r="BK18" s="2" t="s">
        <v>50</v>
      </c>
      <c r="BL18" s="2" t="s">
        <v>51</v>
      </c>
      <c r="BM18" s="2" t="s">
        <v>52</v>
      </c>
      <c r="BN18" s="2" t="s">
        <v>53</v>
      </c>
      <c r="BO18" s="2" t="s">
        <v>54</v>
      </c>
      <c r="BP18" s="2" t="s">
        <v>55</v>
      </c>
      <c r="BQ18" s="2" t="s">
        <v>56</v>
      </c>
      <c r="BR18" s="2" t="s">
        <v>57</v>
      </c>
      <c r="BS18" s="2" t="s">
        <v>58</v>
      </c>
      <c r="BT18" s="2" t="s">
        <v>59</v>
      </c>
      <c r="BU18" s="2" t="s">
        <v>60</v>
      </c>
      <c r="BV18" s="2" t="s">
        <v>61</v>
      </c>
      <c r="BW18" s="2" t="s">
        <v>62</v>
      </c>
      <c r="BX18" s="2">
        <v>33</v>
      </c>
      <c r="BY18" s="2">
        <v>34</v>
      </c>
      <c r="BZ18" s="2">
        <v>35</v>
      </c>
      <c r="CA18" s="2">
        <v>36</v>
      </c>
      <c r="CB18" s="2">
        <v>37</v>
      </c>
      <c r="CC18" s="2">
        <v>38</v>
      </c>
      <c r="CD18" s="2">
        <v>39</v>
      </c>
      <c r="CE18" s="2">
        <v>40</v>
      </c>
      <c r="CF18" s="2">
        <v>41</v>
      </c>
      <c r="CG18" s="2">
        <v>42</v>
      </c>
      <c r="CH18" s="2">
        <v>43</v>
      </c>
    </row>
    <row r="19" spans="1:86" s="9" customFormat="1" ht="27.75" customHeight="1" thickBot="1" x14ac:dyDescent="0.3">
      <c r="A19" s="17"/>
      <c r="B19" s="18" t="s">
        <v>63</v>
      </c>
      <c r="C19" s="14"/>
      <c r="D19" s="8" t="s">
        <v>64</v>
      </c>
      <c r="E19" s="8" t="s">
        <v>64</v>
      </c>
      <c r="F19" s="8" t="s">
        <v>64</v>
      </c>
      <c r="G19" s="8" t="s">
        <v>64</v>
      </c>
      <c r="H19" s="8">
        <f t="shared" ref="H19:U19" si="0">H21+H45+H74+H77+H85+H86</f>
        <v>84.779499999999999</v>
      </c>
      <c r="I19" s="8">
        <f t="shared" si="0"/>
        <v>84.779499999999999</v>
      </c>
      <c r="J19" s="8" t="s">
        <v>64</v>
      </c>
      <c r="K19" s="8">
        <f t="shared" si="0"/>
        <v>100.86750000000001</v>
      </c>
      <c r="L19" s="8">
        <f t="shared" si="0"/>
        <v>100.86750000000001</v>
      </c>
      <c r="M19" s="8" t="s">
        <v>64</v>
      </c>
      <c r="N19" s="8">
        <f t="shared" si="0"/>
        <v>74.594999999999999</v>
      </c>
      <c r="O19" s="8" t="s">
        <v>64</v>
      </c>
      <c r="P19" s="8">
        <f t="shared" si="0"/>
        <v>0</v>
      </c>
      <c r="Q19" s="8">
        <f t="shared" si="0"/>
        <v>0</v>
      </c>
      <c r="R19" s="8">
        <f t="shared" si="0"/>
        <v>33.488</v>
      </c>
      <c r="S19" s="8">
        <f t="shared" si="0"/>
        <v>33.488</v>
      </c>
      <c r="T19" s="8">
        <f t="shared" si="0"/>
        <v>84.779499999999999</v>
      </c>
      <c r="U19" s="8">
        <f t="shared" si="0"/>
        <v>100.86750000000001</v>
      </c>
      <c r="V19" s="8">
        <f t="shared" ref="V19:CF19" si="1">V21+V45+V74+V77+V85+V86</f>
        <v>18.651</v>
      </c>
      <c r="W19" s="8">
        <f t="shared" si="1"/>
        <v>18.634</v>
      </c>
      <c r="X19" s="8">
        <f t="shared" si="1"/>
        <v>43.777000000000008</v>
      </c>
      <c r="Y19" s="8">
        <f t="shared" si="1"/>
        <v>48.114000000000004</v>
      </c>
      <c r="Z19" s="8">
        <f t="shared" si="1"/>
        <v>18.651</v>
      </c>
      <c r="AA19" s="8">
        <f t="shared" si="1"/>
        <v>0</v>
      </c>
      <c r="AB19" s="8">
        <f t="shared" si="1"/>
        <v>0</v>
      </c>
      <c r="AC19" s="8">
        <f t="shared" si="1"/>
        <v>3.4580000000000002</v>
      </c>
      <c r="AD19" s="8">
        <f t="shared" si="1"/>
        <v>15.193</v>
      </c>
      <c r="AE19" s="8">
        <f t="shared" si="1"/>
        <v>7.548</v>
      </c>
      <c r="AF19" s="8">
        <f t="shared" si="1"/>
        <v>0</v>
      </c>
      <c r="AG19" s="8">
        <f t="shared" si="1"/>
        <v>0</v>
      </c>
      <c r="AH19" s="8">
        <f t="shared" si="1"/>
        <v>3.76</v>
      </c>
      <c r="AI19" s="8">
        <f t="shared" si="1"/>
        <v>3.7880000000000003</v>
      </c>
      <c r="AJ19" s="8">
        <f t="shared" si="1"/>
        <v>18.634</v>
      </c>
      <c r="AK19" s="8">
        <f t="shared" si="1"/>
        <v>0</v>
      </c>
      <c r="AL19" s="8">
        <f t="shared" si="1"/>
        <v>0</v>
      </c>
      <c r="AM19" s="8">
        <f t="shared" si="1"/>
        <v>10.984</v>
      </c>
      <c r="AN19" s="8">
        <f t="shared" si="1"/>
        <v>7.65</v>
      </c>
      <c r="AO19" s="8">
        <f t="shared" si="1"/>
        <v>21.804000000000002</v>
      </c>
      <c r="AP19" s="8">
        <f t="shared" si="1"/>
        <v>0</v>
      </c>
      <c r="AQ19" s="8">
        <f t="shared" si="1"/>
        <v>0</v>
      </c>
      <c r="AR19" s="8">
        <f t="shared" si="1"/>
        <v>10.423000000000002</v>
      </c>
      <c r="AS19" s="8">
        <f t="shared" si="1"/>
        <v>11.381</v>
      </c>
      <c r="AT19" s="8">
        <f t="shared" si="1"/>
        <v>43.777000000000008</v>
      </c>
      <c r="AU19" s="8">
        <f t="shared" si="1"/>
        <v>0</v>
      </c>
      <c r="AV19" s="8">
        <f t="shared" si="1"/>
        <v>0</v>
      </c>
      <c r="AW19" s="8">
        <f t="shared" si="1"/>
        <v>5.7040000000000006</v>
      </c>
      <c r="AX19" s="8">
        <f t="shared" si="1"/>
        <v>38.073</v>
      </c>
      <c r="AY19" s="8">
        <f t="shared" si="1"/>
        <v>48.114000000000004</v>
      </c>
      <c r="AZ19" s="8">
        <f t="shared" si="1"/>
        <v>0</v>
      </c>
      <c r="BA19" s="8">
        <f t="shared" si="1"/>
        <v>0</v>
      </c>
      <c r="BB19" s="8">
        <f t="shared" si="1"/>
        <v>9.7190000000000012</v>
      </c>
      <c r="BC19" s="8">
        <f t="shared" si="1"/>
        <v>38.395000000000003</v>
      </c>
      <c r="BD19" s="8">
        <f t="shared" si="1"/>
        <v>2.6440000000000001</v>
      </c>
      <c r="BE19" s="8">
        <f t="shared" si="1"/>
        <v>0</v>
      </c>
      <c r="BF19" s="8">
        <f t="shared" si="1"/>
        <v>0</v>
      </c>
      <c r="BG19" s="8">
        <f t="shared" si="1"/>
        <v>2.6440000000000001</v>
      </c>
      <c r="BH19" s="8">
        <f t="shared" si="1"/>
        <v>0</v>
      </c>
      <c r="BI19" s="8">
        <f t="shared" si="1"/>
        <v>15.321999999999999</v>
      </c>
      <c r="BJ19" s="8">
        <f t="shared" si="1"/>
        <v>0</v>
      </c>
      <c r="BK19" s="8">
        <f t="shared" si="1"/>
        <v>0</v>
      </c>
      <c r="BL19" s="8">
        <f t="shared" si="1"/>
        <v>7.3639999999999999</v>
      </c>
      <c r="BM19" s="8">
        <f t="shared" si="1"/>
        <v>7.9580000000000002</v>
      </c>
      <c r="BN19" s="8">
        <f t="shared" si="1"/>
        <v>1</v>
      </c>
      <c r="BO19" s="8">
        <f t="shared" si="1"/>
        <v>0</v>
      </c>
      <c r="BP19" s="8">
        <f t="shared" si="1"/>
        <v>0</v>
      </c>
      <c r="BQ19" s="8">
        <f t="shared" si="1"/>
        <v>1</v>
      </c>
      <c r="BR19" s="8">
        <f t="shared" si="1"/>
        <v>0</v>
      </c>
      <c r="BS19" s="8">
        <f t="shared" si="1"/>
        <v>9.0609999999999999</v>
      </c>
      <c r="BT19" s="8">
        <f t="shared" si="1"/>
        <v>0</v>
      </c>
      <c r="BU19" s="8">
        <f t="shared" si="1"/>
        <v>0</v>
      </c>
      <c r="BV19" s="8">
        <f t="shared" si="1"/>
        <v>1</v>
      </c>
      <c r="BW19" s="8">
        <f t="shared" si="1"/>
        <v>8.0609999999999999</v>
      </c>
      <c r="BX19" s="8">
        <f t="shared" si="1"/>
        <v>84.779499999999999</v>
      </c>
      <c r="BY19" s="8">
        <f t="shared" si="1"/>
        <v>0</v>
      </c>
      <c r="BZ19" s="8">
        <f t="shared" si="1"/>
        <v>0</v>
      </c>
      <c r="CA19" s="8">
        <f t="shared" si="1"/>
        <v>23.866499999999998</v>
      </c>
      <c r="CB19" s="8">
        <f t="shared" si="1"/>
        <v>60.912999999999997</v>
      </c>
      <c r="CC19" s="8">
        <f t="shared" si="1"/>
        <v>99.879499999999993</v>
      </c>
      <c r="CD19" s="8">
        <f t="shared" si="1"/>
        <v>0</v>
      </c>
      <c r="CE19" s="8">
        <f t="shared" si="1"/>
        <v>0</v>
      </c>
      <c r="CF19" s="8">
        <f t="shared" si="1"/>
        <v>32.267499999999998</v>
      </c>
      <c r="CG19" s="8">
        <f t="shared" ref="CG19" si="2">CG21+CG45+CG74+CG77+CG85+CG86</f>
        <v>67.611999999999995</v>
      </c>
      <c r="CH19" s="8" t="s">
        <v>64</v>
      </c>
    </row>
    <row r="20" spans="1:86" s="12" customFormat="1" ht="30.75" customHeight="1" thickBot="1" x14ac:dyDescent="0.3">
      <c r="A20" s="19">
        <v>1</v>
      </c>
      <c r="B20" s="19" t="s">
        <v>65</v>
      </c>
      <c r="C20" s="15"/>
      <c r="D20" s="10" t="s">
        <v>64</v>
      </c>
      <c r="E20" s="10" t="s">
        <v>64</v>
      </c>
      <c r="F20" s="10" t="s">
        <v>64</v>
      </c>
      <c r="G20" s="10" t="s">
        <v>64</v>
      </c>
      <c r="H20" s="10">
        <f>H19</f>
        <v>84.779499999999999</v>
      </c>
      <c r="I20" s="10">
        <f t="shared" ref="I20:J20" si="3">I19</f>
        <v>84.779499999999999</v>
      </c>
      <c r="J20" s="10" t="str">
        <f t="shared" si="3"/>
        <v>нд</v>
      </c>
      <c r="K20" s="10">
        <f t="shared" ref="K20:CE20" si="4">K19</f>
        <v>100.86750000000001</v>
      </c>
      <c r="L20" s="10">
        <f t="shared" si="4"/>
        <v>100.86750000000001</v>
      </c>
      <c r="M20" s="10" t="str">
        <f t="shared" si="4"/>
        <v>нд</v>
      </c>
      <c r="N20" s="10">
        <f t="shared" si="4"/>
        <v>74.594999999999999</v>
      </c>
      <c r="O20" s="10" t="s">
        <v>64</v>
      </c>
      <c r="P20" s="10">
        <f t="shared" si="4"/>
        <v>0</v>
      </c>
      <c r="Q20" s="10">
        <f t="shared" si="4"/>
        <v>0</v>
      </c>
      <c r="R20" s="10">
        <f t="shared" si="4"/>
        <v>33.488</v>
      </c>
      <c r="S20" s="10">
        <f t="shared" si="4"/>
        <v>33.488</v>
      </c>
      <c r="T20" s="10">
        <f>T19</f>
        <v>84.779499999999999</v>
      </c>
      <c r="U20" s="10">
        <f>U19</f>
        <v>100.86750000000001</v>
      </c>
      <c r="V20" s="10">
        <f>V19</f>
        <v>18.651</v>
      </c>
      <c r="W20" s="10">
        <f t="shared" si="4"/>
        <v>18.634</v>
      </c>
      <c r="X20" s="10">
        <f t="shared" si="4"/>
        <v>43.777000000000008</v>
      </c>
      <c r="Y20" s="10">
        <f t="shared" si="4"/>
        <v>48.114000000000004</v>
      </c>
      <c r="Z20" s="10">
        <f t="shared" si="4"/>
        <v>18.651</v>
      </c>
      <c r="AA20" s="10">
        <f t="shared" si="4"/>
        <v>0</v>
      </c>
      <c r="AB20" s="10">
        <f t="shared" si="4"/>
        <v>0</v>
      </c>
      <c r="AC20" s="10">
        <f t="shared" si="4"/>
        <v>3.4580000000000002</v>
      </c>
      <c r="AD20" s="10">
        <f t="shared" si="4"/>
        <v>15.193</v>
      </c>
      <c r="AE20" s="10">
        <f t="shared" si="4"/>
        <v>7.548</v>
      </c>
      <c r="AF20" s="10">
        <f t="shared" si="4"/>
        <v>0</v>
      </c>
      <c r="AG20" s="10">
        <f t="shared" si="4"/>
        <v>0</v>
      </c>
      <c r="AH20" s="10">
        <f t="shared" si="4"/>
        <v>3.76</v>
      </c>
      <c r="AI20" s="10">
        <f t="shared" si="4"/>
        <v>3.7880000000000003</v>
      </c>
      <c r="AJ20" s="10">
        <f t="shared" si="4"/>
        <v>18.634</v>
      </c>
      <c r="AK20" s="10">
        <f t="shared" si="4"/>
        <v>0</v>
      </c>
      <c r="AL20" s="10">
        <f t="shared" si="4"/>
        <v>0</v>
      </c>
      <c r="AM20" s="10">
        <f t="shared" si="4"/>
        <v>10.984</v>
      </c>
      <c r="AN20" s="10">
        <f t="shared" si="4"/>
        <v>7.65</v>
      </c>
      <c r="AO20" s="10">
        <f t="shared" si="4"/>
        <v>21.804000000000002</v>
      </c>
      <c r="AP20" s="10">
        <f t="shared" si="4"/>
        <v>0</v>
      </c>
      <c r="AQ20" s="10">
        <f t="shared" si="4"/>
        <v>0</v>
      </c>
      <c r="AR20" s="10">
        <f t="shared" si="4"/>
        <v>10.423000000000002</v>
      </c>
      <c r="AS20" s="10">
        <f t="shared" si="4"/>
        <v>11.381</v>
      </c>
      <c r="AT20" s="10">
        <f t="shared" si="4"/>
        <v>43.777000000000008</v>
      </c>
      <c r="AU20" s="10">
        <f t="shared" si="4"/>
        <v>0</v>
      </c>
      <c r="AV20" s="10">
        <f t="shared" si="4"/>
        <v>0</v>
      </c>
      <c r="AW20" s="10">
        <f t="shared" si="4"/>
        <v>5.7040000000000006</v>
      </c>
      <c r="AX20" s="10">
        <f t="shared" si="4"/>
        <v>38.073</v>
      </c>
      <c r="AY20" s="10">
        <f t="shared" si="4"/>
        <v>48.114000000000004</v>
      </c>
      <c r="AZ20" s="10">
        <f t="shared" si="4"/>
        <v>0</v>
      </c>
      <c r="BA20" s="10">
        <f t="shared" si="4"/>
        <v>0</v>
      </c>
      <c r="BB20" s="10">
        <f t="shared" si="4"/>
        <v>9.7190000000000012</v>
      </c>
      <c r="BC20" s="10">
        <f t="shared" si="4"/>
        <v>38.395000000000003</v>
      </c>
      <c r="BD20" s="10">
        <f t="shared" si="4"/>
        <v>2.6440000000000001</v>
      </c>
      <c r="BE20" s="10">
        <f t="shared" si="4"/>
        <v>0</v>
      </c>
      <c r="BF20" s="10">
        <f t="shared" si="4"/>
        <v>0</v>
      </c>
      <c r="BG20" s="10">
        <f t="shared" si="4"/>
        <v>2.6440000000000001</v>
      </c>
      <c r="BH20" s="10">
        <f t="shared" si="4"/>
        <v>0</v>
      </c>
      <c r="BI20" s="10">
        <f t="shared" si="4"/>
        <v>15.321999999999999</v>
      </c>
      <c r="BJ20" s="10">
        <f t="shared" si="4"/>
        <v>0</v>
      </c>
      <c r="BK20" s="10">
        <f t="shared" si="4"/>
        <v>0</v>
      </c>
      <c r="BL20" s="10">
        <f t="shared" si="4"/>
        <v>7.3639999999999999</v>
      </c>
      <c r="BM20" s="10">
        <f t="shared" si="4"/>
        <v>7.9580000000000002</v>
      </c>
      <c r="BN20" s="10">
        <f t="shared" si="4"/>
        <v>1</v>
      </c>
      <c r="BO20" s="10">
        <f t="shared" si="4"/>
        <v>0</v>
      </c>
      <c r="BP20" s="10">
        <f t="shared" si="4"/>
        <v>0</v>
      </c>
      <c r="BQ20" s="10">
        <f t="shared" si="4"/>
        <v>1</v>
      </c>
      <c r="BR20" s="10">
        <f t="shared" si="4"/>
        <v>0</v>
      </c>
      <c r="BS20" s="10">
        <f t="shared" si="4"/>
        <v>9.0609999999999999</v>
      </c>
      <c r="BT20" s="10">
        <f t="shared" si="4"/>
        <v>0</v>
      </c>
      <c r="BU20" s="10">
        <f t="shared" si="4"/>
        <v>0</v>
      </c>
      <c r="BV20" s="10">
        <f t="shared" si="4"/>
        <v>1</v>
      </c>
      <c r="BW20" s="10">
        <f t="shared" si="4"/>
        <v>8.0609999999999999</v>
      </c>
      <c r="BX20" s="10">
        <f t="shared" si="4"/>
        <v>84.779499999999999</v>
      </c>
      <c r="BY20" s="10">
        <f t="shared" si="4"/>
        <v>0</v>
      </c>
      <c r="BZ20" s="10">
        <f t="shared" si="4"/>
        <v>0</v>
      </c>
      <c r="CA20" s="10">
        <f t="shared" si="4"/>
        <v>23.866499999999998</v>
      </c>
      <c r="CB20" s="10">
        <f t="shared" si="4"/>
        <v>60.912999999999997</v>
      </c>
      <c r="CC20" s="10">
        <f t="shared" si="4"/>
        <v>99.879499999999993</v>
      </c>
      <c r="CD20" s="10">
        <f t="shared" si="4"/>
        <v>0</v>
      </c>
      <c r="CE20" s="10">
        <f t="shared" si="4"/>
        <v>0</v>
      </c>
      <c r="CF20" s="10">
        <f t="shared" ref="CF20:CG20" si="5">CF19</f>
        <v>32.267499999999998</v>
      </c>
      <c r="CG20" s="10">
        <f t="shared" si="5"/>
        <v>67.611999999999995</v>
      </c>
      <c r="CH20" s="11" t="s">
        <v>64</v>
      </c>
    </row>
    <row r="21" spans="1:86" s="13" customFormat="1" ht="30.75" thickBot="1" x14ac:dyDescent="0.3">
      <c r="A21" s="20" t="s">
        <v>66</v>
      </c>
      <c r="B21" s="21" t="s">
        <v>67</v>
      </c>
      <c r="C21" s="22" t="s">
        <v>68</v>
      </c>
      <c r="D21" s="23" t="s">
        <v>64</v>
      </c>
      <c r="E21" s="23" t="s">
        <v>64</v>
      </c>
      <c r="F21" s="23" t="s">
        <v>64</v>
      </c>
      <c r="G21" s="23" t="s">
        <v>64</v>
      </c>
      <c r="H21" s="23">
        <f>H22+H41</f>
        <v>60.912999999999997</v>
      </c>
      <c r="I21" s="23">
        <f t="shared" ref="I21" si="6">I22+I28+I31+I41</f>
        <v>60.912999999999997</v>
      </c>
      <c r="J21" s="23" t="s">
        <v>64</v>
      </c>
      <c r="K21" s="23">
        <f>K22+K28+K31+K41</f>
        <v>67.611999999999995</v>
      </c>
      <c r="L21" s="23">
        <f>L22+L28+L31+L41</f>
        <v>67.611999999999995</v>
      </c>
      <c r="M21" s="23" t="s">
        <v>64</v>
      </c>
      <c r="N21" s="23">
        <f>N22+N28+N31+N41</f>
        <v>74.594999999999999</v>
      </c>
      <c r="O21" s="23" t="s">
        <v>64</v>
      </c>
      <c r="P21" s="23">
        <f t="shared" ref="P21:BF21" si="7">P22+P28+P31+P41</f>
        <v>0</v>
      </c>
      <c r="Q21" s="23">
        <f t="shared" si="7"/>
        <v>0</v>
      </c>
      <c r="R21" s="23">
        <f t="shared" si="7"/>
        <v>22.399000000000001</v>
      </c>
      <c r="S21" s="23">
        <f t="shared" si="7"/>
        <v>22.399000000000001</v>
      </c>
      <c r="T21" s="23">
        <f>T22+T28+T31+T41</f>
        <v>60.912999999999997</v>
      </c>
      <c r="U21" s="23">
        <f>U22+U28+U31+U41</f>
        <v>67.611999999999995</v>
      </c>
      <c r="V21" s="23">
        <f>V22+V28+V31+V41</f>
        <v>15.193</v>
      </c>
      <c r="W21" s="23">
        <f t="shared" si="7"/>
        <v>7.65</v>
      </c>
      <c r="X21" s="23">
        <f t="shared" si="7"/>
        <v>38.073</v>
      </c>
      <c r="Y21" s="23">
        <f t="shared" si="7"/>
        <v>38.395000000000003</v>
      </c>
      <c r="Z21" s="23">
        <f t="shared" si="7"/>
        <v>15.193</v>
      </c>
      <c r="AA21" s="23">
        <f t="shared" si="7"/>
        <v>0</v>
      </c>
      <c r="AB21" s="23">
        <f t="shared" si="7"/>
        <v>0</v>
      </c>
      <c r="AC21" s="23">
        <f t="shared" si="7"/>
        <v>0</v>
      </c>
      <c r="AD21" s="23">
        <f t="shared" si="7"/>
        <v>15.193</v>
      </c>
      <c r="AE21" s="23">
        <f t="shared" si="7"/>
        <v>3.7880000000000003</v>
      </c>
      <c r="AF21" s="23">
        <f t="shared" si="7"/>
        <v>0</v>
      </c>
      <c r="AG21" s="23">
        <f t="shared" si="7"/>
        <v>0</v>
      </c>
      <c r="AH21" s="23">
        <f t="shared" si="7"/>
        <v>0</v>
      </c>
      <c r="AI21" s="23">
        <f t="shared" si="7"/>
        <v>3.7880000000000003</v>
      </c>
      <c r="AJ21" s="23">
        <f t="shared" si="7"/>
        <v>7.65</v>
      </c>
      <c r="AK21" s="23">
        <f t="shared" si="7"/>
        <v>0</v>
      </c>
      <c r="AL21" s="23">
        <f t="shared" si="7"/>
        <v>0</v>
      </c>
      <c r="AM21" s="23">
        <f t="shared" si="7"/>
        <v>0</v>
      </c>
      <c r="AN21" s="23">
        <f t="shared" si="7"/>
        <v>7.65</v>
      </c>
      <c r="AO21" s="23">
        <f t="shared" si="7"/>
        <v>11.381</v>
      </c>
      <c r="AP21" s="23">
        <f t="shared" si="7"/>
        <v>0</v>
      </c>
      <c r="AQ21" s="23">
        <f t="shared" si="7"/>
        <v>0</v>
      </c>
      <c r="AR21" s="23">
        <f t="shared" si="7"/>
        <v>0</v>
      </c>
      <c r="AS21" s="23">
        <f t="shared" si="7"/>
        <v>11.381</v>
      </c>
      <c r="AT21" s="23">
        <f t="shared" si="7"/>
        <v>38.073</v>
      </c>
      <c r="AU21" s="23">
        <f t="shared" si="7"/>
        <v>0</v>
      </c>
      <c r="AV21" s="23">
        <f t="shared" si="7"/>
        <v>0</v>
      </c>
      <c r="AW21" s="23">
        <f t="shared" si="7"/>
        <v>0</v>
      </c>
      <c r="AX21" s="23">
        <f t="shared" si="7"/>
        <v>38.073</v>
      </c>
      <c r="AY21" s="23">
        <f t="shared" si="7"/>
        <v>38.395000000000003</v>
      </c>
      <c r="AZ21" s="23">
        <f t="shared" si="7"/>
        <v>0</v>
      </c>
      <c r="BA21" s="23">
        <f t="shared" si="7"/>
        <v>0</v>
      </c>
      <c r="BB21" s="23">
        <f t="shared" si="7"/>
        <v>0</v>
      </c>
      <c r="BC21" s="23">
        <f t="shared" si="7"/>
        <v>38.395000000000003</v>
      </c>
      <c r="BD21" s="23">
        <f t="shared" si="7"/>
        <v>0</v>
      </c>
      <c r="BE21" s="23">
        <f t="shared" si="7"/>
        <v>0</v>
      </c>
      <c r="BF21" s="23">
        <f t="shared" si="7"/>
        <v>0</v>
      </c>
      <c r="BG21" s="23">
        <f t="shared" ref="BG21:CG21" si="8">BG22+BG28+BG31+BG41</f>
        <v>0</v>
      </c>
      <c r="BH21" s="23">
        <f t="shared" si="8"/>
        <v>0</v>
      </c>
      <c r="BI21" s="23">
        <f t="shared" si="8"/>
        <v>7.9580000000000002</v>
      </c>
      <c r="BJ21" s="23">
        <f t="shared" si="8"/>
        <v>0</v>
      </c>
      <c r="BK21" s="23">
        <f t="shared" si="8"/>
        <v>0</v>
      </c>
      <c r="BL21" s="23">
        <f t="shared" si="8"/>
        <v>0</v>
      </c>
      <c r="BM21" s="23">
        <f t="shared" si="8"/>
        <v>7.9580000000000002</v>
      </c>
      <c r="BN21" s="23">
        <f t="shared" si="8"/>
        <v>0</v>
      </c>
      <c r="BO21" s="23">
        <f t="shared" si="8"/>
        <v>0</v>
      </c>
      <c r="BP21" s="23">
        <f t="shared" si="8"/>
        <v>0</v>
      </c>
      <c r="BQ21" s="23">
        <f t="shared" si="8"/>
        <v>0</v>
      </c>
      <c r="BR21" s="23">
        <f t="shared" si="8"/>
        <v>0</v>
      </c>
      <c r="BS21" s="23">
        <f t="shared" si="8"/>
        <v>8.0609999999999999</v>
      </c>
      <c r="BT21" s="23">
        <f t="shared" si="8"/>
        <v>0</v>
      </c>
      <c r="BU21" s="23">
        <f t="shared" si="8"/>
        <v>0</v>
      </c>
      <c r="BV21" s="23">
        <f t="shared" si="8"/>
        <v>0</v>
      </c>
      <c r="BW21" s="23">
        <f t="shared" si="8"/>
        <v>8.0609999999999999</v>
      </c>
      <c r="BX21" s="23">
        <f t="shared" si="8"/>
        <v>60.912999999999997</v>
      </c>
      <c r="BY21" s="23">
        <f t="shared" si="8"/>
        <v>0</v>
      </c>
      <c r="BZ21" s="23">
        <f t="shared" si="8"/>
        <v>0</v>
      </c>
      <c r="CA21" s="23">
        <f t="shared" si="8"/>
        <v>0</v>
      </c>
      <c r="CB21" s="23">
        <f t="shared" si="8"/>
        <v>60.912999999999997</v>
      </c>
      <c r="CC21" s="23">
        <f t="shared" si="8"/>
        <v>67.611999999999995</v>
      </c>
      <c r="CD21" s="23">
        <f t="shared" si="8"/>
        <v>0</v>
      </c>
      <c r="CE21" s="23">
        <f t="shared" si="8"/>
        <v>0</v>
      </c>
      <c r="CF21" s="23">
        <f t="shared" si="8"/>
        <v>0</v>
      </c>
      <c r="CG21" s="23">
        <f t="shared" si="8"/>
        <v>67.611999999999995</v>
      </c>
      <c r="CH21" s="23" t="s">
        <v>64</v>
      </c>
    </row>
    <row r="22" spans="1:86" s="13" customFormat="1" ht="45.75" thickBot="1" x14ac:dyDescent="0.3">
      <c r="A22" s="20" t="s">
        <v>69</v>
      </c>
      <c r="B22" s="21" t="s">
        <v>70</v>
      </c>
      <c r="C22" s="16" t="s">
        <v>68</v>
      </c>
      <c r="D22" s="7" t="s">
        <v>64</v>
      </c>
      <c r="E22" s="7" t="s">
        <v>64</v>
      </c>
      <c r="F22" s="7" t="s">
        <v>64</v>
      </c>
      <c r="G22" s="7" t="s">
        <v>64</v>
      </c>
      <c r="H22" s="7">
        <f>H25</f>
        <v>60.912999999999997</v>
      </c>
      <c r="I22" s="7">
        <f>I25</f>
        <v>60.912999999999997</v>
      </c>
      <c r="J22" s="7" t="s">
        <v>64</v>
      </c>
      <c r="K22" s="7">
        <f t="shared" ref="K22:CE22" si="9">K24+K25</f>
        <v>45.213000000000001</v>
      </c>
      <c r="L22" s="7">
        <f t="shared" si="9"/>
        <v>45.213000000000001</v>
      </c>
      <c r="M22" s="7" t="s">
        <v>64</v>
      </c>
      <c r="N22" s="7">
        <f t="shared" si="9"/>
        <v>74.594999999999999</v>
      </c>
      <c r="O22" s="7" t="s">
        <v>64</v>
      </c>
      <c r="P22" s="7">
        <f t="shared" ref="P22:S22" si="10">P24+P25</f>
        <v>0</v>
      </c>
      <c r="Q22" s="7">
        <f t="shared" si="10"/>
        <v>0</v>
      </c>
      <c r="R22" s="7">
        <f t="shared" si="10"/>
        <v>0</v>
      </c>
      <c r="S22" s="7">
        <f t="shared" si="10"/>
        <v>0</v>
      </c>
      <c r="T22" s="7">
        <f>T24+T25</f>
        <v>60.912999999999997</v>
      </c>
      <c r="U22" s="7">
        <f>U24+U25</f>
        <v>45.213000000000001</v>
      </c>
      <c r="V22" s="7">
        <f>V24+V25</f>
        <v>15.193</v>
      </c>
      <c r="W22" s="7">
        <f t="shared" si="9"/>
        <v>7.65</v>
      </c>
      <c r="X22" s="7">
        <f t="shared" si="9"/>
        <v>38.073</v>
      </c>
      <c r="Y22" s="7">
        <f t="shared" si="9"/>
        <v>32.015000000000001</v>
      </c>
      <c r="Z22" s="7">
        <f t="shared" si="9"/>
        <v>15.193</v>
      </c>
      <c r="AA22" s="7">
        <f t="shared" si="9"/>
        <v>0</v>
      </c>
      <c r="AB22" s="7">
        <f t="shared" si="9"/>
        <v>0</v>
      </c>
      <c r="AC22" s="7">
        <f t="shared" si="9"/>
        <v>0</v>
      </c>
      <c r="AD22" s="7">
        <f t="shared" si="9"/>
        <v>15.193</v>
      </c>
      <c r="AE22" s="7">
        <f t="shared" si="9"/>
        <v>3.7880000000000003</v>
      </c>
      <c r="AF22" s="7">
        <f t="shared" si="9"/>
        <v>0</v>
      </c>
      <c r="AG22" s="7">
        <f t="shared" si="9"/>
        <v>0</v>
      </c>
      <c r="AH22" s="7">
        <f t="shared" si="9"/>
        <v>0</v>
      </c>
      <c r="AI22" s="7">
        <f t="shared" si="9"/>
        <v>3.7880000000000003</v>
      </c>
      <c r="AJ22" s="7">
        <f t="shared" si="9"/>
        <v>7.65</v>
      </c>
      <c r="AK22" s="7">
        <f t="shared" si="9"/>
        <v>0</v>
      </c>
      <c r="AL22" s="7">
        <f t="shared" si="9"/>
        <v>0</v>
      </c>
      <c r="AM22" s="7">
        <f t="shared" si="9"/>
        <v>0</v>
      </c>
      <c r="AN22" s="7">
        <f t="shared" si="9"/>
        <v>7.65</v>
      </c>
      <c r="AO22" s="7">
        <f t="shared" si="9"/>
        <v>11.381</v>
      </c>
      <c r="AP22" s="7">
        <f t="shared" si="9"/>
        <v>0</v>
      </c>
      <c r="AQ22" s="7">
        <f t="shared" si="9"/>
        <v>0</v>
      </c>
      <c r="AR22" s="7">
        <f t="shared" si="9"/>
        <v>0</v>
      </c>
      <c r="AS22" s="7">
        <f t="shared" si="9"/>
        <v>11.381</v>
      </c>
      <c r="AT22" s="7">
        <f t="shared" si="9"/>
        <v>38.073</v>
      </c>
      <c r="AU22" s="7">
        <f t="shared" si="9"/>
        <v>0</v>
      </c>
      <c r="AV22" s="7">
        <f t="shared" si="9"/>
        <v>0</v>
      </c>
      <c r="AW22" s="7">
        <f t="shared" si="9"/>
        <v>0</v>
      </c>
      <c r="AX22" s="7">
        <f t="shared" si="9"/>
        <v>38.073</v>
      </c>
      <c r="AY22" s="7">
        <f t="shared" si="9"/>
        <v>32.015000000000001</v>
      </c>
      <c r="AZ22" s="7">
        <f t="shared" si="9"/>
        <v>0</v>
      </c>
      <c r="BA22" s="7">
        <f t="shared" si="9"/>
        <v>0</v>
      </c>
      <c r="BB22" s="7">
        <f t="shared" si="9"/>
        <v>0</v>
      </c>
      <c r="BC22" s="7">
        <f t="shared" si="9"/>
        <v>32.015000000000001</v>
      </c>
      <c r="BD22" s="7">
        <f t="shared" si="9"/>
        <v>0</v>
      </c>
      <c r="BE22" s="7">
        <f t="shared" si="9"/>
        <v>0</v>
      </c>
      <c r="BF22" s="7">
        <f t="shared" si="9"/>
        <v>0</v>
      </c>
      <c r="BG22" s="7">
        <f t="shared" si="9"/>
        <v>0</v>
      </c>
      <c r="BH22" s="7">
        <f t="shared" si="9"/>
        <v>0</v>
      </c>
      <c r="BI22" s="7">
        <f t="shared" si="9"/>
        <v>0</v>
      </c>
      <c r="BJ22" s="7">
        <f t="shared" si="9"/>
        <v>0</v>
      </c>
      <c r="BK22" s="7">
        <f t="shared" si="9"/>
        <v>0</v>
      </c>
      <c r="BL22" s="7">
        <f t="shared" si="9"/>
        <v>0</v>
      </c>
      <c r="BM22" s="7">
        <f t="shared" si="9"/>
        <v>0</v>
      </c>
      <c r="BN22" s="7">
        <f t="shared" si="9"/>
        <v>0</v>
      </c>
      <c r="BO22" s="7">
        <f t="shared" si="9"/>
        <v>0</v>
      </c>
      <c r="BP22" s="7">
        <f t="shared" si="9"/>
        <v>0</v>
      </c>
      <c r="BQ22" s="7">
        <f t="shared" si="9"/>
        <v>0</v>
      </c>
      <c r="BR22" s="7">
        <f t="shared" si="9"/>
        <v>0</v>
      </c>
      <c r="BS22" s="7">
        <f t="shared" si="9"/>
        <v>0</v>
      </c>
      <c r="BT22" s="7">
        <f t="shared" si="9"/>
        <v>0</v>
      </c>
      <c r="BU22" s="7">
        <f t="shared" si="9"/>
        <v>0</v>
      </c>
      <c r="BV22" s="7">
        <f t="shared" si="9"/>
        <v>0</v>
      </c>
      <c r="BW22" s="7">
        <f t="shared" si="9"/>
        <v>0</v>
      </c>
      <c r="BX22" s="7">
        <f t="shared" si="9"/>
        <v>60.912999999999997</v>
      </c>
      <c r="BY22" s="7">
        <f t="shared" si="9"/>
        <v>0</v>
      </c>
      <c r="BZ22" s="7">
        <f t="shared" si="9"/>
        <v>0</v>
      </c>
      <c r="CA22" s="7">
        <f t="shared" si="9"/>
        <v>0</v>
      </c>
      <c r="CB22" s="7">
        <f t="shared" si="9"/>
        <v>60.912999999999997</v>
      </c>
      <c r="CC22" s="7">
        <f t="shared" si="9"/>
        <v>45.213000000000001</v>
      </c>
      <c r="CD22" s="7">
        <f t="shared" si="9"/>
        <v>0</v>
      </c>
      <c r="CE22" s="7">
        <f t="shared" si="9"/>
        <v>0</v>
      </c>
      <c r="CF22" s="7">
        <f t="shared" ref="CF22:CG22" si="11">CF24+CF25</f>
        <v>0</v>
      </c>
      <c r="CG22" s="7">
        <f t="shared" si="11"/>
        <v>45.213000000000001</v>
      </c>
      <c r="CH22" s="7" t="s">
        <v>64</v>
      </c>
    </row>
    <row r="23" spans="1:86" s="13" customFormat="1" ht="75.75" thickBot="1" x14ac:dyDescent="0.3">
      <c r="A23" s="20" t="s">
        <v>71</v>
      </c>
      <c r="B23" s="21" t="s">
        <v>72</v>
      </c>
      <c r="C23" s="16" t="s">
        <v>68</v>
      </c>
      <c r="D23" s="7" t="s">
        <v>64</v>
      </c>
      <c r="E23" s="7" t="s">
        <v>64</v>
      </c>
      <c r="F23" s="7" t="s">
        <v>64</v>
      </c>
      <c r="G23" s="7" t="s">
        <v>64</v>
      </c>
      <c r="H23" s="7" t="s">
        <v>64</v>
      </c>
      <c r="I23" s="7" t="s">
        <v>64</v>
      </c>
      <c r="J23" s="7" t="s">
        <v>64</v>
      </c>
      <c r="K23" s="7" t="s">
        <v>64</v>
      </c>
      <c r="L23" s="7" t="s">
        <v>64</v>
      </c>
      <c r="M23" s="7" t="s">
        <v>64</v>
      </c>
      <c r="N23" s="7" t="s">
        <v>64</v>
      </c>
      <c r="O23" s="7" t="s">
        <v>64</v>
      </c>
      <c r="P23" s="7" t="s">
        <v>64</v>
      </c>
      <c r="Q23" s="7" t="s">
        <v>64</v>
      </c>
      <c r="R23" s="7" t="s">
        <v>64</v>
      </c>
      <c r="S23" s="7" t="s">
        <v>64</v>
      </c>
      <c r="T23" s="7" t="s">
        <v>64</v>
      </c>
      <c r="U23" s="7" t="s">
        <v>64</v>
      </c>
      <c r="V23" s="7" t="s">
        <v>64</v>
      </c>
      <c r="W23" s="7" t="s">
        <v>64</v>
      </c>
      <c r="X23" s="7" t="s">
        <v>64</v>
      </c>
      <c r="Y23" s="7" t="s">
        <v>64</v>
      </c>
      <c r="Z23" s="7" t="s">
        <v>64</v>
      </c>
      <c r="AA23" s="7" t="s">
        <v>64</v>
      </c>
      <c r="AB23" s="7" t="s">
        <v>64</v>
      </c>
      <c r="AC23" s="7" t="s">
        <v>64</v>
      </c>
      <c r="AD23" s="7" t="s">
        <v>64</v>
      </c>
      <c r="AE23" s="7" t="s">
        <v>64</v>
      </c>
      <c r="AF23" s="7" t="s">
        <v>64</v>
      </c>
      <c r="AG23" s="7" t="s">
        <v>64</v>
      </c>
      <c r="AH23" s="7" t="s">
        <v>64</v>
      </c>
      <c r="AI23" s="7" t="s">
        <v>64</v>
      </c>
      <c r="AJ23" s="7" t="s">
        <v>64</v>
      </c>
      <c r="AK23" s="7" t="s">
        <v>64</v>
      </c>
      <c r="AL23" s="7" t="s">
        <v>64</v>
      </c>
      <c r="AM23" s="7" t="s">
        <v>64</v>
      </c>
      <c r="AN23" s="7" t="s">
        <v>64</v>
      </c>
      <c r="AO23" s="7" t="s">
        <v>64</v>
      </c>
      <c r="AP23" s="7" t="s">
        <v>64</v>
      </c>
      <c r="AQ23" s="7" t="s">
        <v>64</v>
      </c>
      <c r="AR23" s="7" t="s">
        <v>64</v>
      </c>
      <c r="AS23" s="7" t="s">
        <v>64</v>
      </c>
      <c r="AT23" s="7" t="s">
        <v>64</v>
      </c>
      <c r="AU23" s="7" t="s">
        <v>64</v>
      </c>
      <c r="AV23" s="7" t="s">
        <v>64</v>
      </c>
      <c r="AW23" s="7" t="s">
        <v>64</v>
      </c>
      <c r="AX23" s="7" t="s">
        <v>64</v>
      </c>
      <c r="AY23" s="7" t="s">
        <v>64</v>
      </c>
      <c r="AZ23" s="7" t="s">
        <v>64</v>
      </c>
      <c r="BA23" s="7" t="s">
        <v>64</v>
      </c>
      <c r="BB23" s="7" t="s">
        <v>64</v>
      </c>
      <c r="BC23" s="7" t="s">
        <v>64</v>
      </c>
      <c r="BD23" s="7" t="s">
        <v>64</v>
      </c>
      <c r="BE23" s="7" t="s">
        <v>64</v>
      </c>
      <c r="BF23" s="7" t="s">
        <v>64</v>
      </c>
      <c r="BG23" s="7" t="s">
        <v>64</v>
      </c>
      <c r="BH23" s="7" t="s">
        <v>64</v>
      </c>
      <c r="BI23" s="7" t="s">
        <v>64</v>
      </c>
      <c r="BJ23" s="7" t="s">
        <v>64</v>
      </c>
      <c r="BK23" s="7" t="s">
        <v>64</v>
      </c>
      <c r="BL23" s="7" t="s">
        <v>64</v>
      </c>
      <c r="BM23" s="7" t="s">
        <v>64</v>
      </c>
      <c r="BN23" s="7" t="s">
        <v>64</v>
      </c>
      <c r="BO23" s="7" t="s">
        <v>64</v>
      </c>
      <c r="BP23" s="7" t="s">
        <v>64</v>
      </c>
      <c r="BQ23" s="7" t="s">
        <v>64</v>
      </c>
      <c r="BR23" s="7" t="s">
        <v>64</v>
      </c>
      <c r="BS23" s="7" t="s">
        <v>64</v>
      </c>
      <c r="BT23" s="7" t="s">
        <v>64</v>
      </c>
      <c r="BU23" s="7" t="s">
        <v>64</v>
      </c>
      <c r="BV23" s="7" t="s">
        <v>64</v>
      </c>
      <c r="BW23" s="7" t="s">
        <v>64</v>
      </c>
      <c r="BX23" s="7" t="s">
        <v>64</v>
      </c>
      <c r="BY23" s="7" t="s">
        <v>64</v>
      </c>
      <c r="BZ23" s="7" t="s">
        <v>64</v>
      </c>
      <c r="CA23" s="7" t="s">
        <v>64</v>
      </c>
      <c r="CB23" s="7" t="s">
        <v>64</v>
      </c>
      <c r="CC23" s="7" t="s">
        <v>64</v>
      </c>
      <c r="CD23" s="7" t="s">
        <v>64</v>
      </c>
      <c r="CE23" s="7" t="s">
        <v>64</v>
      </c>
      <c r="CF23" s="7" t="s">
        <v>64</v>
      </c>
      <c r="CG23" s="7" t="s">
        <v>64</v>
      </c>
      <c r="CH23" s="7" t="s">
        <v>64</v>
      </c>
    </row>
    <row r="24" spans="1:86" s="13" customFormat="1" ht="81.75" customHeight="1" thickBot="1" x14ac:dyDescent="0.3">
      <c r="A24" s="20" t="s">
        <v>73</v>
      </c>
      <c r="B24" s="21" t="s">
        <v>74</v>
      </c>
      <c r="C24" s="16" t="s">
        <v>68</v>
      </c>
      <c r="D24" s="7" t="s">
        <v>64</v>
      </c>
      <c r="E24" s="7">
        <v>2017</v>
      </c>
      <c r="F24" s="7" t="s">
        <v>64</v>
      </c>
      <c r="G24" s="7">
        <v>2017</v>
      </c>
      <c r="H24" s="7" t="s">
        <v>64</v>
      </c>
      <c r="I24" s="7" t="s">
        <v>64</v>
      </c>
      <c r="J24" s="7" t="s">
        <v>64</v>
      </c>
      <c r="K24" s="7">
        <v>2.1360000000000001</v>
      </c>
      <c r="L24" s="7">
        <v>2.1360000000000001</v>
      </c>
      <c r="M24" s="7" t="s">
        <v>64</v>
      </c>
      <c r="N24" s="7">
        <v>1.9850000000000001</v>
      </c>
      <c r="O24" s="7" t="s">
        <v>64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2.1360000000000001</v>
      </c>
      <c r="V24" s="7">
        <v>0</v>
      </c>
      <c r="W24" s="7">
        <v>0</v>
      </c>
      <c r="X24" s="7">
        <v>0</v>
      </c>
      <c r="Y24" s="7">
        <v>2.1360000000000001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2.1360000000000001</v>
      </c>
      <c r="AZ24" s="7">
        <v>0</v>
      </c>
      <c r="BA24" s="7">
        <v>0</v>
      </c>
      <c r="BB24" s="7">
        <v>0</v>
      </c>
      <c r="BC24" s="7">
        <v>2.1360000000000001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2.1360000000000001</v>
      </c>
      <c r="CD24" s="7">
        <v>0</v>
      </c>
      <c r="CE24" s="7">
        <v>0</v>
      </c>
      <c r="CF24" s="7">
        <v>0</v>
      </c>
      <c r="CG24" s="7">
        <v>2.1360000000000001</v>
      </c>
      <c r="CH24" s="7" t="s">
        <v>64</v>
      </c>
    </row>
    <row r="25" spans="1:86" s="13" customFormat="1" ht="60.75" thickBot="1" x14ac:dyDescent="0.3">
      <c r="A25" s="20" t="s">
        <v>75</v>
      </c>
      <c r="B25" s="21" t="s">
        <v>76</v>
      </c>
      <c r="C25" s="16" t="s">
        <v>68</v>
      </c>
      <c r="D25" s="7" t="s">
        <v>64</v>
      </c>
      <c r="E25" s="7" t="s">
        <v>64</v>
      </c>
      <c r="F25" s="7" t="s">
        <v>64</v>
      </c>
      <c r="G25" s="7" t="s">
        <v>64</v>
      </c>
      <c r="H25" s="7">
        <f>H27+H40</f>
        <v>60.912999999999997</v>
      </c>
      <c r="I25" s="7">
        <f t="shared" ref="I25" si="12">I27+I40</f>
        <v>60.912999999999997</v>
      </c>
      <c r="J25" s="7" t="s">
        <v>64</v>
      </c>
      <c r="K25" s="7">
        <f t="shared" ref="K25:N25" si="13">K26+K27+K40</f>
        <v>43.076999999999998</v>
      </c>
      <c r="L25" s="7">
        <f t="shared" si="13"/>
        <v>43.076999999999998</v>
      </c>
      <c r="M25" s="7" t="s">
        <v>64</v>
      </c>
      <c r="N25" s="7">
        <f t="shared" si="13"/>
        <v>72.61</v>
      </c>
      <c r="O25" s="7" t="s">
        <v>64</v>
      </c>
      <c r="P25" s="7">
        <f t="shared" ref="P25:S25" si="14">P26+P27+P40</f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>T26+T27+T40</f>
        <v>60.912999999999997</v>
      </c>
      <c r="U25" s="7">
        <f>U26+U27</f>
        <v>43.076999999999998</v>
      </c>
      <c r="V25" s="7">
        <f>V26+V27+V40</f>
        <v>15.193</v>
      </c>
      <c r="W25" s="7">
        <f>W26+W27+W40</f>
        <v>7.65</v>
      </c>
      <c r="X25" s="7">
        <f>X26+X27+X40</f>
        <v>38.073</v>
      </c>
      <c r="Y25" s="7">
        <f>Y26+Y27+Y40</f>
        <v>29.878999999999998</v>
      </c>
      <c r="Z25" s="7">
        <f t="shared" ref="Z25:CG25" si="15">Z26+Z27+Z40</f>
        <v>15.193</v>
      </c>
      <c r="AA25" s="7">
        <f t="shared" si="15"/>
        <v>0</v>
      </c>
      <c r="AB25" s="7">
        <f t="shared" si="15"/>
        <v>0</v>
      </c>
      <c r="AC25" s="7">
        <f t="shared" si="15"/>
        <v>0</v>
      </c>
      <c r="AD25" s="7">
        <f t="shared" si="15"/>
        <v>15.193</v>
      </c>
      <c r="AE25" s="7">
        <f t="shared" si="15"/>
        <v>3.7880000000000003</v>
      </c>
      <c r="AF25" s="7">
        <f t="shared" si="15"/>
        <v>0</v>
      </c>
      <c r="AG25" s="7">
        <f t="shared" si="15"/>
        <v>0</v>
      </c>
      <c r="AH25" s="7">
        <f t="shared" si="15"/>
        <v>0</v>
      </c>
      <c r="AI25" s="7">
        <f t="shared" si="15"/>
        <v>3.7880000000000003</v>
      </c>
      <c r="AJ25" s="7">
        <f t="shared" si="15"/>
        <v>7.65</v>
      </c>
      <c r="AK25" s="7">
        <f t="shared" si="15"/>
        <v>0</v>
      </c>
      <c r="AL25" s="7">
        <f t="shared" si="15"/>
        <v>0</v>
      </c>
      <c r="AM25" s="7">
        <f t="shared" si="15"/>
        <v>0</v>
      </c>
      <c r="AN25" s="7">
        <f t="shared" si="15"/>
        <v>7.65</v>
      </c>
      <c r="AO25" s="7">
        <f t="shared" si="15"/>
        <v>11.381</v>
      </c>
      <c r="AP25" s="7">
        <f t="shared" si="15"/>
        <v>0</v>
      </c>
      <c r="AQ25" s="7">
        <f t="shared" si="15"/>
        <v>0</v>
      </c>
      <c r="AR25" s="7">
        <f t="shared" si="15"/>
        <v>0</v>
      </c>
      <c r="AS25" s="7">
        <f t="shared" si="15"/>
        <v>11.381</v>
      </c>
      <c r="AT25" s="7">
        <f t="shared" si="15"/>
        <v>38.073</v>
      </c>
      <c r="AU25" s="7">
        <f t="shared" si="15"/>
        <v>0</v>
      </c>
      <c r="AV25" s="7">
        <f t="shared" si="15"/>
        <v>0</v>
      </c>
      <c r="AW25" s="7">
        <f t="shared" si="15"/>
        <v>0</v>
      </c>
      <c r="AX25" s="7">
        <f t="shared" si="15"/>
        <v>38.073</v>
      </c>
      <c r="AY25" s="7">
        <f t="shared" si="15"/>
        <v>29.878999999999998</v>
      </c>
      <c r="AZ25" s="7">
        <f t="shared" si="15"/>
        <v>0</v>
      </c>
      <c r="BA25" s="7">
        <f t="shared" si="15"/>
        <v>0</v>
      </c>
      <c r="BB25" s="7">
        <f t="shared" si="15"/>
        <v>0</v>
      </c>
      <c r="BC25" s="7">
        <f t="shared" si="15"/>
        <v>29.878999999999998</v>
      </c>
      <c r="BD25" s="7">
        <f t="shared" si="15"/>
        <v>0</v>
      </c>
      <c r="BE25" s="7">
        <f t="shared" si="15"/>
        <v>0</v>
      </c>
      <c r="BF25" s="7">
        <f t="shared" si="15"/>
        <v>0</v>
      </c>
      <c r="BG25" s="7">
        <f t="shared" si="15"/>
        <v>0</v>
      </c>
      <c r="BH25" s="7">
        <f t="shared" si="15"/>
        <v>0</v>
      </c>
      <c r="BI25" s="7">
        <f t="shared" si="15"/>
        <v>0</v>
      </c>
      <c r="BJ25" s="7">
        <f t="shared" si="15"/>
        <v>0</v>
      </c>
      <c r="BK25" s="7">
        <f t="shared" si="15"/>
        <v>0</v>
      </c>
      <c r="BL25" s="7">
        <f t="shared" si="15"/>
        <v>0</v>
      </c>
      <c r="BM25" s="7">
        <f t="shared" si="15"/>
        <v>0</v>
      </c>
      <c r="BN25" s="7">
        <f t="shared" si="15"/>
        <v>0</v>
      </c>
      <c r="BO25" s="7">
        <f t="shared" si="15"/>
        <v>0</v>
      </c>
      <c r="BP25" s="7">
        <f t="shared" si="15"/>
        <v>0</v>
      </c>
      <c r="BQ25" s="7">
        <f t="shared" si="15"/>
        <v>0</v>
      </c>
      <c r="BR25" s="7">
        <f t="shared" si="15"/>
        <v>0</v>
      </c>
      <c r="BS25" s="7">
        <f t="shared" si="15"/>
        <v>0</v>
      </c>
      <c r="BT25" s="7">
        <f t="shared" si="15"/>
        <v>0</v>
      </c>
      <c r="BU25" s="7">
        <f t="shared" si="15"/>
        <v>0</v>
      </c>
      <c r="BV25" s="7">
        <f t="shared" si="15"/>
        <v>0</v>
      </c>
      <c r="BW25" s="7">
        <f t="shared" si="15"/>
        <v>0</v>
      </c>
      <c r="BX25" s="7">
        <f t="shared" si="15"/>
        <v>60.912999999999997</v>
      </c>
      <c r="BY25" s="7">
        <f t="shared" si="15"/>
        <v>0</v>
      </c>
      <c r="BZ25" s="7">
        <f t="shared" si="15"/>
        <v>0</v>
      </c>
      <c r="CA25" s="7">
        <f t="shared" si="15"/>
        <v>0</v>
      </c>
      <c r="CB25" s="7">
        <f t="shared" si="15"/>
        <v>60.912999999999997</v>
      </c>
      <c r="CC25" s="7">
        <f t="shared" si="15"/>
        <v>43.076999999999998</v>
      </c>
      <c r="CD25" s="7">
        <f t="shared" si="15"/>
        <v>0</v>
      </c>
      <c r="CE25" s="7">
        <f t="shared" si="15"/>
        <v>0</v>
      </c>
      <c r="CF25" s="7">
        <f t="shared" si="15"/>
        <v>0</v>
      </c>
      <c r="CG25" s="7">
        <f t="shared" si="15"/>
        <v>43.076999999999998</v>
      </c>
      <c r="CH25" s="7" t="s">
        <v>64</v>
      </c>
    </row>
    <row r="26" spans="1:86" s="13" customFormat="1" ht="143.25" customHeight="1" thickBot="1" x14ac:dyDescent="0.3">
      <c r="A26" s="20" t="s">
        <v>77</v>
      </c>
      <c r="B26" s="21" t="s">
        <v>147</v>
      </c>
      <c r="C26" s="16" t="s">
        <v>161</v>
      </c>
      <c r="D26" s="7" t="s">
        <v>78</v>
      </c>
      <c r="E26" s="7">
        <v>2017</v>
      </c>
      <c r="F26" s="7" t="s">
        <v>64</v>
      </c>
      <c r="G26" s="7">
        <v>2017</v>
      </c>
      <c r="H26" s="7" t="s">
        <v>64</v>
      </c>
      <c r="I26" s="7" t="s">
        <v>64</v>
      </c>
      <c r="J26" s="7" t="s">
        <v>64</v>
      </c>
      <c r="K26" s="7">
        <v>11.696999999999999</v>
      </c>
      <c r="L26" s="7">
        <v>11.696999999999999</v>
      </c>
      <c r="M26" s="24">
        <v>42552</v>
      </c>
      <c r="N26" s="7">
        <v>11.696999999999999</v>
      </c>
      <c r="O26" s="7" t="s">
        <v>64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11.696999999999999</v>
      </c>
      <c r="V26" s="7">
        <v>0</v>
      </c>
      <c r="W26" s="7">
        <v>0</v>
      </c>
      <c r="X26" s="7">
        <v>0</v>
      </c>
      <c r="Y26" s="7">
        <v>11.696999999999999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11.696999999999999</v>
      </c>
      <c r="AZ26" s="7">
        <v>0</v>
      </c>
      <c r="BA26" s="7">
        <v>0</v>
      </c>
      <c r="BB26" s="7">
        <v>0</v>
      </c>
      <c r="BC26" s="7">
        <v>11.696999999999999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11.696999999999999</v>
      </c>
      <c r="CD26" s="7">
        <v>0</v>
      </c>
      <c r="CE26" s="7">
        <v>0</v>
      </c>
      <c r="CF26" s="7">
        <v>0</v>
      </c>
      <c r="CG26" s="7">
        <v>11.696999999999999</v>
      </c>
      <c r="CH26" s="39" t="s">
        <v>258</v>
      </c>
    </row>
    <row r="27" spans="1:86" s="13" customFormat="1" ht="130.5" customHeight="1" thickBot="1" x14ac:dyDescent="0.3">
      <c r="A27" s="20" t="s">
        <v>79</v>
      </c>
      <c r="B27" s="21" t="s">
        <v>80</v>
      </c>
      <c r="C27" s="16" t="s">
        <v>162</v>
      </c>
      <c r="D27" s="7" t="s">
        <v>78</v>
      </c>
      <c r="E27" s="7">
        <v>2015</v>
      </c>
      <c r="F27" s="7">
        <v>2017</v>
      </c>
      <c r="G27" s="7">
        <v>2017</v>
      </c>
      <c r="H27" s="7">
        <v>31.38</v>
      </c>
      <c r="I27" s="7">
        <v>31.38</v>
      </c>
      <c r="J27" s="24">
        <v>41883</v>
      </c>
      <c r="K27" s="7">
        <v>31.38</v>
      </c>
      <c r="L27" s="7">
        <v>31.38</v>
      </c>
      <c r="M27" s="24">
        <v>41883</v>
      </c>
      <c r="N27" s="7">
        <v>31.38</v>
      </c>
      <c r="O27" s="7" t="s">
        <v>64</v>
      </c>
      <c r="P27" s="7">
        <v>0</v>
      </c>
      <c r="Q27" s="7">
        <v>0</v>
      </c>
      <c r="R27" s="7">
        <v>0</v>
      </c>
      <c r="S27" s="7">
        <v>0</v>
      </c>
      <c r="T27" s="7">
        <v>31.38</v>
      </c>
      <c r="U27" s="7">
        <v>31.38</v>
      </c>
      <c r="V27" s="7">
        <v>14.542999999999999</v>
      </c>
      <c r="W27" s="7">
        <v>6.7</v>
      </c>
      <c r="X27" s="7">
        <v>10.14</v>
      </c>
      <c r="Y27" s="7">
        <v>18.181999999999999</v>
      </c>
      <c r="Z27" s="7">
        <v>14.542999999999999</v>
      </c>
      <c r="AA27" s="7">
        <v>0</v>
      </c>
      <c r="AB27" s="7">
        <v>0</v>
      </c>
      <c r="AC27" s="7">
        <v>0</v>
      </c>
      <c r="AD27" s="7">
        <v>14.542999999999999</v>
      </c>
      <c r="AE27" s="7">
        <v>2.0150000000000001</v>
      </c>
      <c r="AF27" s="7">
        <v>0</v>
      </c>
      <c r="AG27" s="7">
        <v>0</v>
      </c>
      <c r="AH27" s="7">
        <v>0</v>
      </c>
      <c r="AI27" s="7">
        <v>2.0150000000000001</v>
      </c>
      <c r="AJ27" s="7">
        <v>6.7</v>
      </c>
      <c r="AK27" s="7">
        <v>0</v>
      </c>
      <c r="AL27" s="7">
        <v>0</v>
      </c>
      <c r="AM27" s="7">
        <v>0</v>
      </c>
      <c r="AN27" s="7">
        <v>6.7</v>
      </c>
      <c r="AO27" s="7">
        <v>11.183</v>
      </c>
      <c r="AP27" s="7">
        <v>0</v>
      </c>
      <c r="AQ27" s="7">
        <v>0</v>
      </c>
      <c r="AR27" s="7">
        <v>0</v>
      </c>
      <c r="AS27" s="7">
        <v>11.183</v>
      </c>
      <c r="AT27" s="7">
        <v>10.14</v>
      </c>
      <c r="AU27" s="7">
        <v>0</v>
      </c>
      <c r="AV27" s="7">
        <v>0</v>
      </c>
      <c r="AW27" s="7">
        <v>0</v>
      </c>
      <c r="AX27" s="7">
        <v>10.14</v>
      </c>
      <c r="AY27" s="7">
        <v>18.181999999999999</v>
      </c>
      <c r="AZ27" s="7">
        <v>0</v>
      </c>
      <c r="BA27" s="7">
        <v>0</v>
      </c>
      <c r="BB27" s="7">
        <v>0</v>
      </c>
      <c r="BC27" s="7">
        <v>18.181999999999999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31.38</v>
      </c>
      <c r="BY27" s="7">
        <v>0</v>
      </c>
      <c r="BZ27" s="7">
        <v>0</v>
      </c>
      <c r="CA27" s="7">
        <v>0</v>
      </c>
      <c r="CB27" s="7">
        <v>31.38</v>
      </c>
      <c r="CC27" s="7">
        <v>31.38</v>
      </c>
      <c r="CD27" s="7">
        <v>0</v>
      </c>
      <c r="CE27" s="7">
        <v>0</v>
      </c>
      <c r="CF27" s="7">
        <v>0</v>
      </c>
      <c r="CG27" s="7">
        <v>31.38</v>
      </c>
      <c r="CH27" s="7" t="s">
        <v>64</v>
      </c>
    </row>
    <row r="28" spans="1:86" s="13" customFormat="1" ht="45.75" hidden="1" thickBot="1" x14ac:dyDescent="0.3">
      <c r="A28" s="20" t="s">
        <v>174</v>
      </c>
      <c r="B28" s="21" t="s">
        <v>81</v>
      </c>
      <c r="C28" s="16" t="s">
        <v>187</v>
      </c>
      <c r="D28" s="7" t="s">
        <v>64</v>
      </c>
      <c r="E28" s="7" t="s">
        <v>64</v>
      </c>
      <c r="F28" s="7" t="s">
        <v>64</v>
      </c>
      <c r="G28" s="7" t="s">
        <v>64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/>
      <c r="W28" s="7">
        <v>0</v>
      </c>
      <c r="X28" s="7">
        <v>0</v>
      </c>
      <c r="Y28" s="7">
        <v>0</v>
      </c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 t="s">
        <v>64</v>
      </c>
    </row>
    <row r="29" spans="1:86" s="13" customFormat="1" ht="75.75" hidden="1" thickBot="1" x14ac:dyDescent="0.3">
      <c r="A29" s="20" t="s">
        <v>175</v>
      </c>
      <c r="B29" s="21" t="s">
        <v>82</v>
      </c>
      <c r="C29" s="16" t="s">
        <v>188</v>
      </c>
      <c r="D29" s="7" t="s">
        <v>64</v>
      </c>
      <c r="E29" s="7" t="s">
        <v>64</v>
      </c>
      <c r="F29" s="7" t="s">
        <v>64</v>
      </c>
      <c r="G29" s="7" t="s">
        <v>64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/>
      <c r="W29" s="7">
        <v>0</v>
      </c>
      <c r="X29" s="7">
        <v>0</v>
      </c>
      <c r="Y29" s="7">
        <v>0</v>
      </c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 t="s">
        <v>64</v>
      </c>
    </row>
    <row r="30" spans="1:86" s="13" customFormat="1" ht="45.75" hidden="1" thickBot="1" x14ac:dyDescent="0.3">
      <c r="A30" s="20" t="s">
        <v>176</v>
      </c>
      <c r="B30" s="21" t="s">
        <v>83</v>
      </c>
      <c r="C30" s="16" t="s">
        <v>189</v>
      </c>
      <c r="D30" s="7" t="s">
        <v>64</v>
      </c>
      <c r="E30" s="7" t="s">
        <v>64</v>
      </c>
      <c r="F30" s="7" t="s">
        <v>64</v>
      </c>
      <c r="G30" s="7" t="s">
        <v>64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/>
      <c r="W30" s="7">
        <v>0</v>
      </c>
      <c r="X30" s="7">
        <v>0</v>
      </c>
      <c r="Y30" s="7">
        <v>0</v>
      </c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 t="s">
        <v>64</v>
      </c>
    </row>
    <row r="31" spans="1:86" s="13" customFormat="1" ht="60.75" hidden="1" thickBot="1" x14ac:dyDescent="0.3">
      <c r="A31" s="20" t="s">
        <v>177</v>
      </c>
      <c r="B31" s="21" t="s">
        <v>84</v>
      </c>
      <c r="C31" s="16" t="s">
        <v>190</v>
      </c>
      <c r="D31" s="7" t="s">
        <v>64</v>
      </c>
      <c r="E31" s="7" t="s">
        <v>64</v>
      </c>
      <c r="F31" s="7" t="s">
        <v>64</v>
      </c>
      <c r="G31" s="7" t="s">
        <v>64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/>
      <c r="W31" s="7">
        <v>0</v>
      </c>
      <c r="X31" s="7">
        <v>0</v>
      </c>
      <c r="Y31" s="7">
        <v>0</v>
      </c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 t="s">
        <v>64</v>
      </c>
    </row>
    <row r="32" spans="1:86" s="13" customFormat="1" ht="45.75" hidden="1" thickBot="1" x14ac:dyDescent="0.3">
      <c r="A32" s="20" t="s">
        <v>178</v>
      </c>
      <c r="B32" s="21" t="s">
        <v>85</v>
      </c>
      <c r="C32" s="16" t="s">
        <v>191</v>
      </c>
      <c r="D32" s="7" t="s">
        <v>64</v>
      </c>
      <c r="E32" s="7" t="s">
        <v>64</v>
      </c>
      <c r="F32" s="7" t="s">
        <v>64</v>
      </c>
      <c r="G32" s="7" t="s">
        <v>64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/>
      <c r="W32" s="7">
        <v>0</v>
      </c>
      <c r="X32" s="7">
        <v>0</v>
      </c>
      <c r="Y32" s="7">
        <v>0</v>
      </c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 t="s">
        <v>64</v>
      </c>
    </row>
    <row r="33" spans="1:86" s="13" customFormat="1" ht="135.75" hidden="1" thickBot="1" x14ac:dyDescent="0.3">
      <c r="A33" s="20" t="s">
        <v>179</v>
      </c>
      <c r="B33" s="21" t="s">
        <v>86</v>
      </c>
      <c r="C33" s="16" t="s">
        <v>192</v>
      </c>
      <c r="D33" s="7" t="s">
        <v>64</v>
      </c>
      <c r="E33" s="7" t="s">
        <v>64</v>
      </c>
      <c r="F33" s="7" t="s">
        <v>64</v>
      </c>
      <c r="G33" s="7" t="s">
        <v>64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/>
      <c r="W33" s="7">
        <v>0</v>
      </c>
      <c r="X33" s="7">
        <v>0</v>
      </c>
      <c r="Y33" s="7">
        <v>0</v>
      </c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 t="s">
        <v>64</v>
      </c>
    </row>
    <row r="34" spans="1:86" s="13" customFormat="1" ht="105.75" hidden="1" thickBot="1" x14ac:dyDescent="0.3">
      <c r="A34" s="20" t="s">
        <v>180</v>
      </c>
      <c r="B34" s="21" t="s">
        <v>87</v>
      </c>
      <c r="C34" s="16" t="s">
        <v>193</v>
      </c>
      <c r="D34" s="7" t="s">
        <v>64</v>
      </c>
      <c r="E34" s="7" t="s">
        <v>64</v>
      </c>
      <c r="F34" s="7" t="s">
        <v>64</v>
      </c>
      <c r="G34" s="7" t="s">
        <v>64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/>
      <c r="W34" s="7">
        <v>0</v>
      </c>
      <c r="X34" s="7">
        <v>0</v>
      </c>
      <c r="Y34" s="7">
        <v>0</v>
      </c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 t="s">
        <v>64</v>
      </c>
    </row>
    <row r="35" spans="1:86" s="13" customFormat="1" ht="120.75" hidden="1" thickBot="1" x14ac:dyDescent="0.3">
      <c r="A35" s="20" t="s">
        <v>181</v>
      </c>
      <c r="B35" s="21" t="s">
        <v>88</v>
      </c>
      <c r="C35" s="16" t="s">
        <v>194</v>
      </c>
      <c r="D35" s="7" t="s">
        <v>64</v>
      </c>
      <c r="E35" s="7" t="s">
        <v>64</v>
      </c>
      <c r="F35" s="7" t="s">
        <v>64</v>
      </c>
      <c r="G35" s="7" t="s">
        <v>64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/>
      <c r="W35" s="7">
        <v>0</v>
      </c>
      <c r="X35" s="7">
        <v>0</v>
      </c>
      <c r="Y35" s="7">
        <v>0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 t="s">
        <v>64</v>
      </c>
    </row>
    <row r="36" spans="1:86" s="13" customFormat="1" ht="45.75" hidden="1" thickBot="1" x14ac:dyDescent="0.3">
      <c r="A36" s="20" t="s">
        <v>182</v>
      </c>
      <c r="B36" s="21" t="s">
        <v>85</v>
      </c>
      <c r="C36" s="16" t="s">
        <v>195</v>
      </c>
      <c r="D36" s="7" t="s">
        <v>64</v>
      </c>
      <c r="E36" s="7" t="s">
        <v>64</v>
      </c>
      <c r="F36" s="7" t="s">
        <v>64</v>
      </c>
      <c r="G36" s="7" t="s">
        <v>64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/>
      <c r="W36" s="7">
        <v>0</v>
      </c>
      <c r="X36" s="7">
        <v>0</v>
      </c>
      <c r="Y36" s="7">
        <v>0</v>
      </c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 t="s">
        <v>64</v>
      </c>
    </row>
    <row r="37" spans="1:86" s="13" customFormat="1" ht="135.75" hidden="1" thickBot="1" x14ac:dyDescent="0.3">
      <c r="A37" s="20" t="s">
        <v>183</v>
      </c>
      <c r="B37" s="21" t="s">
        <v>86</v>
      </c>
      <c r="C37" s="16" t="s">
        <v>196</v>
      </c>
      <c r="D37" s="7" t="s">
        <v>64</v>
      </c>
      <c r="E37" s="7" t="s">
        <v>64</v>
      </c>
      <c r="F37" s="7" t="s">
        <v>64</v>
      </c>
      <c r="G37" s="7" t="s">
        <v>64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/>
      <c r="W37" s="7">
        <v>0</v>
      </c>
      <c r="X37" s="7">
        <v>0</v>
      </c>
      <c r="Y37" s="7">
        <v>0</v>
      </c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 t="s">
        <v>64</v>
      </c>
    </row>
    <row r="38" spans="1:86" s="13" customFormat="1" ht="105.75" hidden="1" thickBot="1" x14ac:dyDescent="0.3">
      <c r="A38" s="20" t="s">
        <v>184</v>
      </c>
      <c r="B38" s="21" t="s">
        <v>87</v>
      </c>
      <c r="C38" s="16" t="s">
        <v>197</v>
      </c>
      <c r="D38" s="7" t="s">
        <v>64</v>
      </c>
      <c r="E38" s="7" t="s">
        <v>64</v>
      </c>
      <c r="F38" s="7" t="s">
        <v>64</v>
      </c>
      <c r="G38" s="7" t="s">
        <v>64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/>
      <c r="W38" s="7">
        <v>0</v>
      </c>
      <c r="X38" s="7">
        <v>0</v>
      </c>
      <c r="Y38" s="7">
        <v>0</v>
      </c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 t="s">
        <v>64</v>
      </c>
    </row>
    <row r="39" spans="1:86" s="13" customFormat="1" ht="120.75" hidden="1" thickBot="1" x14ac:dyDescent="0.3">
      <c r="A39" s="20" t="s">
        <v>185</v>
      </c>
      <c r="B39" s="21" t="s">
        <v>89</v>
      </c>
      <c r="C39" s="16" t="s">
        <v>198</v>
      </c>
      <c r="D39" s="7" t="s">
        <v>64</v>
      </c>
      <c r="E39" s="7" t="s">
        <v>64</v>
      </c>
      <c r="F39" s="7" t="s">
        <v>64</v>
      </c>
      <c r="G39" s="7" t="s">
        <v>64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/>
      <c r="W39" s="7">
        <v>0</v>
      </c>
      <c r="X39" s="7">
        <v>0</v>
      </c>
      <c r="Y39" s="7">
        <v>0</v>
      </c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 t="s">
        <v>64</v>
      </c>
    </row>
    <row r="40" spans="1:86" s="13" customFormat="1" ht="84.75" customHeight="1" thickBot="1" x14ac:dyDescent="0.3">
      <c r="A40" s="20" t="s">
        <v>174</v>
      </c>
      <c r="B40" s="21" t="s">
        <v>186</v>
      </c>
      <c r="C40" s="16" t="s">
        <v>187</v>
      </c>
      <c r="D40" s="7" t="s">
        <v>64</v>
      </c>
      <c r="E40" s="7">
        <v>2015</v>
      </c>
      <c r="F40" s="7">
        <v>2017</v>
      </c>
      <c r="G40" s="7" t="s">
        <v>64</v>
      </c>
      <c r="H40" s="7">
        <v>29.533000000000001</v>
      </c>
      <c r="I40" s="7">
        <v>29.533000000000001</v>
      </c>
      <c r="J40" s="24">
        <v>42125</v>
      </c>
      <c r="K40" s="7">
        <v>0</v>
      </c>
      <c r="L40" s="7">
        <v>0</v>
      </c>
      <c r="M40" s="7" t="s">
        <v>64</v>
      </c>
      <c r="N40" s="7">
        <v>29.533000000000001</v>
      </c>
      <c r="O40" s="7" t="s">
        <v>64</v>
      </c>
      <c r="P40" s="7">
        <v>0</v>
      </c>
      <c r="Q40" s="7">
        <v>0</v>
      </c>
      <c r="R40" s="7">
        <v>0</v>
      </c>
      <c r="S40" s="7">
        <v>0</v>
      </c>
      <c r="T40" s="7">
        <v>29.533000000000001</v>
      </c>
      <c r="U40" s="7">
        <v>0</v>
      </c>
      <c r="V40" s="7">
        <v>0.65</v>
      </c>
      <c r="W40" s="7">
        <v>0.95</v>
      </c>
      <c r="X40" s="7">
        <v>27.933</v>
      </c>
      <c r="Y40" s="7">
        <v>0</v>
      </c>
      <c r="Z40" s="7">
        <v>0.65</v>
      </c>
      <c r="AA40" s="7">
        <v>0</v>
      </c>
      <c r="AB40" s="7">
        <v>0</v>
      </c>
      <c r="AC40" s="7">
        <v>0</v>
      </c>
      <c r="AD40" s="7">
        <v>0.65</v>
      </c>
      <c r="AE40" s="7">
        <v>1.7729999999999999</v>
      </c>
      <c r="AF40" s="7">
        <v>0</v>
      </c>
      <c r="AG40" s="7">
        <v>0</v>
      </c>
      <c r="AH40" s="7">
        <v>0</v>
      </c>
      <c r="AI40" s="7">
        <v>1.7729999999999999</v>
      </c>
      <c r="AJ40" s="7">
        <v>0.95</v>
      </c>
      <c r="AK40" s="7">
        <v>0</v>
      </c>
      <c r="AL40" s="7">
        <v>0</v>
      </c>
      <c r="AM40" s="7">
        <v>0</v>
      </c>
      <c r="AN40" s="7">
        <v>0.95</v>
      </c>
      <c r="AO40" s="7">
        <v>0.19800000000000001</v>
      </c>
      <c r="AP40" s="7">
        <v>0</v>
      </c>
      <c r="AQ40" s="7">
        <v>0</v>
      </c>
      <c r="AR40" s="7">
        <v>0</v>
      </c>
      <c r="AS40" s="7">
        <v>0.19800000000000001</v>
      </c>
      <c r="AT40" s="7">
        <v>27.933</v>
      </c>
      <c r="AU40" s="7">
        <v>0</v>
      </c>
      <c r="AV40" s="7">
        <v>0</v>
      </c>
      <c r="AW40" s="7">
        <v>0</v>
      </c>
      <c r="AX40" s="7">
        <v>27.933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29.533000000000001</v>
      </c>
      <c r="BY40" s="7">
        <v>0</v>
      </c>
      <c r="BZ40" s="7">
        <v>0</v>
      </c>
      <c r="CA40" s="7">
        <v>0</v>
      </c>
      <c r="CB40" s="7">
        <v>29.533000000000001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39" t="s">
        <v>239</v>
      </c>
    </row>
    <row r="41" spans="1:86" s="13" customFormat="1" ht="90.75" thickBot="1" x14ac:dyDescent="0.3">
      <c r="A41" s="20" t="s">
        <v>90</v>
      </c>
      <c r="B41" s="21" t="s">
        <v>91</v>
      </c>
      <c r="C41" s="16" t="s">
        <v>68</v>
      </c>
      <c r="D41" s="7" t="s">
        <v>64</v>
      </c>
      <c r="E41" s="7" t="s">
        <v>64</v>
      </c>
      <c r="F41" s="7" t="s">
        <v>64</v>
      </c>
      <c r="G41" s="7" t="s">
        <v>64</v>
      </c>
      <c r="H41" s="7">
        <f>H42+H44</f>
        <v>0</v>
      </c>
      <c r="I41" s="7">
        <f t="shared" ref="I41:CE41" si="16">I42+I44</f>
        <v>0</v>
      </c>
      <c r="J41" s="7">
        <f t="shared" si="16"/>
        <v>0</v>
      </c>
      <c r="K41" s="7">
        <f>K42</f>
        <v>22.399000000000001</v>
      </c>
      <c r="L41" s="7">
        <f t="shared" si="16"/>
        <v>22.399000000000001</v>
      </c>
      <c r="M41" s="7" t="s">
        <v>64</v>
      </c>
      <c r="N41" s="7">
        <f t="shared" si="16"/>
        <v>0</v>
      </c>
      <c r="O41" s="7" t="s">
        <v>64</v>
      </c>
      <c r="P41" s="7">
        <f t="shared" si="16"/>
        <v>0</v>
      </c>
      <c r="Q41" s="7">
        <f t="shared" si="16"/>
        <v>0</v>
      </c>
      <c r="R41" s="7">
        <f t="shared" si="16"/>
        <v>22.399000000000001</v>
      </c>
      <c r="S41" s="7">
        <f t="shared" si="16"/>
        <v>22.399000000000001</v>
      </c>
      <c r="T41" s="7">
        <f t="shared" si="16"/>
        <v>0</v>
      </c>
      <c r="U41" s="7">
        <f t="shared" si="16"/>
        <v>22.399000000000001</v>
      </c>
      <c r="V41" s="7">
        <v>0</v>
      </c>
      <c r="W41" s="7">
        <f t="shared" si="16"/>
        <v>0</v>
      </c>
      <c r="X41" s="7">
        <f t="shared" si="16"/>
        <v>0</v>
      </c>
      <c r="Y41" s="7">
        <f t="shared" si="16"/>
        <v>6.38</v>
      </c>
      <c r="Z41" s="7">
        <f t="shared" si="16"/>
        <v>0</v>
      </c>
      <c r="AA41" s="7">
        <f t="shared" si="16"/>
        <v>0</v>
      </c>
      <c r="AB41" s="7">
        <f t="shared" si="16"/>
        <v>0</v>
      </c>
      <c r="AC41" s="7">
        <f t="shared" si="16"/>
        <v>0</v>
      </c>
      <c r="AD41" s="7">
        <f t="shared" si="16"/>
        <v>0</v>
      </c>
      <c r="AE41" s="7">
        <f t="shared" si="16"/>
        <v>0</v>
      </c>
      <c r="AF41" s="7">
        <f t="shared" si="16"/>
        <v>0</v>
      </c>
      <c r="AG41" s="7">
        <f t="shared" si="16"/>
        <v>0</v>
      </c>
      <c r="AH41" s="7">
        <f t="shared" si="16"/>
        <v>0</v>
      </c>
      <c r="AI41" s="7">
        <f t="shared" si="16"/>
        <v>0</v>
      </c>
      <c r="AJ41" s="7">
        <f t="shared" si="16"/>
        <v>0</v>
      </c>
      <c r="AK41" s="7">
        <f t="shared" si="16"/>
        <v>0</v>
      </c>
      <c r="AL41" s="7">
        <f t="shared" si="16"/>
        <v>0</v>
      </c>
      <c r="AM41" s="7">
        <f t="shared" si="16"/>
        <v>0</v>
      </c>
      <c r="AN41" s="7">
        <f t="shared" si="16"/>
        <v>0</v>
      </c>
      <c r="AO41" s="7">
        <f t="shared" si="16"/>
        <v>0</v>
      </c>
      <c r="AP41" s="7">
        <f t="shared" si="16"/>
        <v>0</v>
      </c>
      <c r="AQ41" s="7">
        <f t="shared" si="16"/>
        <v>0</v>
      </c>
      <c r="AR41" s="7">
        <f t="shared" si="16"/>
        <v>0</v>
      </c>
      <c r="AS41" s="7">
        <f t="shared" si="16"/>
        <v>0</v>
      </c>
      <c r="AT41" s="7">
        <f t="shared" si="16"/>
        <v>0</v>
      </c>
      <c r="AU41" s="7">
        <f t="shared" si="16"/>
        <v>0</v>
      </c>
      <c r="AV41" s="7">
        <f t="shared" si="16"/>
        <v>0</v>
      </c>
      <c r="AW41" s="7">
        <f t="shared" si="16"/>
        <v>0</v>
      </c>
      <c r="AX41" s="7">
        <f t="shared" si="16"/>
        <v>0</v>
      </c>
      <c r="AY41" s="7">
        <f t="shared" si="16"/>
        <v>6.38</v>
      </c>
      <c r="AZ41" s="7">
        <f t="shared" si="16"/>
        <v>0</v>
      </c>
      <c r="BA41" s="7">
        <f t="shared" si="16"/>
        <v>0</v>
      </c>
      <c r="BB41" s="7">
        <f t="shared" si="16"/>
        <v>0</v>
      </c>
      <c r="BC41" s="7">
        <f t="shared" si="16"/>
        <v>6.38</v>
      </c>
      <c r="BD41" s="7">
        <f t="shared" si="16"/>
        <v>0</v>
      </c>
      <c r="BE41" s="7">
        <f t="shared" si="16"/>
        <v>0</v>
      </c>
      <c r="BF41" s="7">
        <f t="shared" si="16"/>
        <v>0</v>
      </c>
      <c r="BG41" s="7">
        <f t="shared" si="16"/>
        <v>0</v>
      </c>
      <c r="BH41" s="7">
        <f t="shared" si="16"/>
        <v>0</v>
      </c>
      <c r="BI41" s="7">
        <f t="shared" si="16"/>
        <v>7.9580000000000002</v>
      </c>
      <c r="BJ41" s="7">
        <f t="shared" si="16"/>
        <v>0</v>
      </c>
      <c r="BK41" s="7">
        <f t="shared" si="16"/>
        <v>0</v>
      </c>
      <c r="BL41" s="7">
        <f t="shared" si="16"/>
        <v>0</v>
      </c>
      <c r="BM41" s="7">
        <f t="shared" si="16"/>
        <v>7.9580000000000002</v>
      </c>
      <c r="BN41" s="7">
        <f t="shared" si="16"/>
        <v>0</v>
      </c>
      <c r="BO41" s="7">
        <f t="shared" si="16"/>
        <v>0</v>
      </c>
      <c r="BP41" s="7">
        <f t="shared" si="16"/>
        <v>0</v>
      </c>
      <c r="BQ41" s="7">
        <f t="shared" si="16"/>
        <v>0</v>
      </c>
      <c r="BR41" s="7">
        <f t="shared" si="16"/>
        <v>0</v>
      </c>
      <c r="BS41" s="7">
        <f t="shared" si="16"/>
        <v>8.0609999999999999</v>
      </c>
      <c r="BT41" s="7">
        <f t="shared" si="16"/>
        <v>0</v>
      </c>
      <c r="BU41" s="7">
        <f t="shared" si="16"/>
        <v>0</v>
      </c>
      <c r="BV41" s="7">
        <f t="shared" si="16"/>
        <v>0</v>
      </c>
      <c r="BW41" s="7">
        <f t="shared" si="16"/>
        <v>8.0609999999999999</v>
      </c>
      <c r="BX41" s="7">
        <f t="shared" si="16"/>
        <v>0</v>
      </c>
      <c r="BY41" s="7">
        <f t="shared" si="16"/>
        <v>0</v>
      </c>
      <c r="BZ41" s="7">
        <f t="shared" si="16"/>
        <v>0</v>
      </c>
      <c r="CA41" s="7">
        <f t="shared" si="16"/>
        <v>0</v>
      </c>
      <c r="CB41" s="7">
        <f t="shared" si="16"/>
        <v>0</v>
      </c>
      <c r="CC41" s="7">
        <f t="shared" si="16"/>
        <v>22.399000000000001</v>
      </c>
      <c r="CD41" s="7">
        <f t="shared" si="16"/>
        <v>0</v>
      </c>
      <c r="CE41" s="7">
        <f t="shared" si="16"/>
        <v>0</v>
      </c>
      <c r="CF41" s="7">
        <f t="shared" ref="CF41:CG41" si="17">CF42+CF44</f>
        <v>0</v>
      </c>
      <c r="CG41" s="7">
        <f t="shared" si="17"/>
        <v>22.399000000000001</v>
      </c>
      <c r="CH41" s="7" t="s">
        <v>64</v>
      </c>
    </row>
    <row r="42" spans="1:86" s="13" customFormat="1" ht="75.75" thickBot="1" x14ac:dyDescent="0.3">
      <c r="A42" s="20" t="s">
        <v>92</v>
      </c>
      <c r="B42" s="21" t="s">
        <v>93</v>
      </c>
      <c r="C42" s="16" t="s">
        <v>68</v>
      </c>
      <c r="D42" s="7" t="s">
        <v>64</v>
      </c>
      <c r="E42" s="7" t="s">
        <v>64</v>
      </c>
      <c r="F42" s="7" t="s">
        <v>64</v>
      </c>
      <c r="G42" s="7" t="s">
        <v>64</v>
      </c>
      <c r="H42" s="7">
        <f>H43</f>
        <v>0</v>
      </c>
      <c r="I42" s="7">
        <f t="shared" ref="I42:CE42" si="18">I43</f>
        <v>0</v>
      </c>
      <c r="J42" s="7">
        <f t="shared" si="18"/>
        <v>0</v>
      </c>
      <c r="K42" s="7">
        <f t="shared" si="18"/>
        <v>22.399000000000001</v>
      </c>
      <c r="L42" s="7">
        <f t="shared" si="18"/>
        <v>22.399000000000001</v>
      </c>
      <c r="M42" s="7" t="s">
        <v>64</v>
      </c>
      <c r="N42" s="7">
        <f t="shared" si="18"/>
        <v>0</v>
      </c>
      <c r="O42" s="7" t="s">
        <v>64</v>
      </c>
      <c r="P42" s="7">
        <f t="shared" si="18"/>
        <v>0</v>
      </c>
      <c r="Q42" s="7">
        <f t="shared" si="18"/>
        <v>0</v>
      </c>
      <c r="R42" s="7">
        <f t="shared" si="18"/>
        <v>22.399000000000001</v>
      </c>
      <c r="S42" s="7">
        <f t="shared" si="18"/>
        <v>22.399000000000001</v>
      </c>
      <c r="T42" s="7">
        <f t="shared" si="18"/>
        <v>0</v>
      </c>
      <c r="U42" s="7">
        <f t="shared" si="18"/>
        <v>22.399000000000001</v>
      </c>
      <c r="V42" s="7">
        <v>0</v>
      </c>
      <c r="W42" s="7">
        <f t="shared" si="18"/>
        <v>0</v>
      </c>
      <c r="X42" s="7">
        <f t="shared" si="18"/>
        <v>0</v>
      </c>
      <c r="Y42" s="7">
        <f t="shared" si="18"/>
        <v>6.38</v>
      </c>
      <c r="Z42" s="7">
        <f t="shared" si="18"/>
        <v>0</v>
      </c>
      <c r="AA42" s="7">
        <f t="shared" si="18"/>
        <v>0</v>
      </c>
      <c r="AB42" s="7">
        <f t="shared" si="18"/>
        <v>0</v>
      </c>
      <c r="AC42" s="7">
        <f t="shared" si="18"/>
        <v>0</v>
      </c>
      <c r="AD42" s="7">
        <f t="shared" si="18"/>
        <v>0</v>
      </c>
      <c r="AE42" s="7">
        <f t="shared" si="18"/>
        <v>0</v>
      </c>
      <c r="AF42" s="7">
        <f t="shared" si="18"/>
        <v>0</v>
      </c>
      <c r="AG42" s="7">
        <f t="shared" si="18"/>
        <v>0</v>
      </c>
      <c r="AH42" s="7">
        <f t="shared" si="18"/>
        <v>0</v>
      </c>
      <c r="AI42" s="7">
        <f t="shared" si="18"/>
        <v>0</v>
      </c>
      <c r="AJ42" s="7">
        <f t="shared" si="18"/>
        <v>0</v>
      </c>
      <c r="AK42" s="7">
        <f t="shared" si="18"/>
        <v>0</v>
      </c>
      <c r="AL42" s="7">
        <f t="shared" si="18"/>
        <v>0</v>
      </c>
      <c r="AM42" s="7">
        <f t="shared" si="18"/>
        <v>0</v>
      </c>
      <c r="AN42" s="7">
        <f t="shared" si="18"/>
        <v>0</v>
      </c>
      <c r="AO42" s="7">
        <f t="shared" si="18"/>
        <v>0</v>
      </c>
      <c r="AP42" s="7">
        <f t="shared" si="18"/>
        <v>0</v>
      </c>
      <c r="AQ42" s="7">
        <f t="shared" si="18"/>
        <v>0</v>
      </c>
      <c r="AR42" s="7">
        <f t="shared" si="18"/>
        <v>0</v>
      </c>
      <c r="AS42" s="7">
        <f t="shared" si="18"/>
        <v>0</v>
      </c>
      <c r="AT42" s="7">
        <f t="shared" si="18"/>
        <v>0</v>
      </c>
      <c r="AU42" s="7">
        <f t="shared" si="18"/>
        <v>0</v>
      </c>
      <c r="AV42" s="7">
        <f t="shared" si="18"/>
        <v>0</v>
      </c>
      <c r="AW42" s="7">
        <f t="shared" si="18"/>
        <v>0</v>
      </c>
      <c r="AX42" s="7">
        <f t="shared" si="18"/>
        <v>0</v>
      </c>
      <c r="AY42" s="7">
        <f t="shared" si="18"/>
        <v>6.38</v>
      </c>
      <c r="AZ42" s="7">
        <f t="shared" si="18"/>
        <v>0</v>
      </c>
      <c r="BA42" s="7">
        <f t="shared" si="18"/>
        <v>0</v>
      </c>
      <c r="BB42" s="7">
        <f t="shared" si="18"/>
        <v>0</v>
      </c>
      <c r="BC42" s="7">
        <f t="shared" si="18"/>
        <v>6.38</v>
      </c>
      <c r="BD42" s="7">
        <f t="shared" si="18"/>
        <v>0</v>
      </c>
      <c r="BE42" s="7">
        <f t="shared" si="18"/>
        <v>0</v>
      </c>
      <c r="BF42" s="7">
        <f t="shared" si="18"/>
        <v>0</v>
      </c>
      <c r="BG42" s="7">
        <f t="shared" si="18"/>
        <v>0</v>
      </c>
      <c r="BH42" s="7">
        <f t="shared" si="18"/>
        <v>0</v>
      </c>
      <c r="BI42" s="7">
        <f t="shared" si="18"/>
        <v>7.9580000000000002</v>
      </c>
      <c r="BJ42" s="7">
        <f t="shared" si="18"/>
        <v>0</v>
      </c>
      <c r="BK42" s="7">
        <f t="shared" si="18"/>
        <v>0</v>
      </c>
      <c r="BL42" s="7">
        <f t="shared" si="18"/>
        <v>0</v>
      </c>
      <c r="BM42" s="7">
        <f t="shared" si="18"/>
        <v>7.9580000000000002</v>
      </c>
      <c r="BN42" s="7">
        <f t="shared" si="18"/>
        <v>0</v>
      </c>
      <c r="BO42" s="7">
        <f t="shared" si="18"/>
        <v>0</v>
      </c>
      <c r="BP42" s="7">
        <f t="shared" si="18"/>
        <v>0</v>
      </c>
      <c r="BQ42" s="7">
        <f t="shared" si="18"/>
        <v>0</v>
      </c>
      <c r="BR42" s="7">
        <f t="shared" si="18"/>
        <v>0</v>
      </c>
      <c r="BS42" s="7">
        <f t="shared" si="18"/>
        <v>8.0609999999999999</v>
      </c>
      <c r="BT42" s="7">
        <f t="shared" si="18"/>
        <v>0</v>
      </c>
      <c r="BU42" s="7">
        <f t="shared" si="18"/>
        <v>0</v>
      </c>
      <c r="BV42" s="7">
        <f t="shared" si="18"/>
        <v>0</v>
      </c>
      <c r="BW42" s="7">
        <f t="shared" si="18"/>
        <v>8.0609999999999999</v>
      </c>
      <c r="BX42" s="7">
        <f t="shared" si="18"/>
        <v>0</v>
      </c>
      <c r="BY42" s="7">
        <f t="shared" si="18"/>
        <v>0</v>
      </c>
      <c r="BZ42" s="7">
        <f t="shared" si="18"/>
        <v>0</v>
      </c>
      <c r="CA42" s="7">
        <f t="shared" si="18"/>
        <v>0</v>
      </c>
      <c r="CB42" s="7">
        <f t="shared" si="18"/>
        <v>0</v>
      </c>
      <c r="CC42" s="7">
        <f t="shared" si="18"/>
        <v>22.399000000000001</v>
      </c>
      <c r="CD42" s="7">
        <f t="shared" si="18"/>
        <v>0</v>
      </c>
      <c r="CE42" s="7">
        <f t="shared" si="18"/>
        <v>0</v>
      </c>
      <c r="CF42" s="7">
        <f t="shared" ref="CF42:CH42" si="19">CF43</f>
        <v>0</v>
      </c>
      <c r="CG42" s="7">
        <f t="shared" si="19"/>
        <v>22.399000000000001</v>
      </c>
      <c r="CH42" s="7" t="str">
        <f t="shared" si="19"/>
        <v>нд</v>
      </c>
    </row>
    <row r="43" spans="1:86" s="13" customFormat="1" ht="30.75" thickBot="1" x14ac:dyDescent="0.3">
      <c r="A43" s="20" t="s">
        <v>172</v>
      </c>
      <c r="B43" s="27" t="s">
        <v>171</v>
      </c>
      <c r="C43" s="16" t="s">
        <v>260</v>
      </c>
      <c r="D43" s="7" t="s">
        <v>152</v>
      </c>
      <c r="E43" s="7">
        <v>2017</v>
      </c>
      <c r="F43" s="7" t="s">
        <v>64</v>
      </c>
      <c r="G43" s="7">
        <v>2019</v>
      </c>
      <c r="H43" s="7">
        <v>0</v>
      </c>
      <c r="I43" s="7">
        <v>0</v>
      </c>
      <c r="J43" s="7">
        <v>0</v>
      </c>
      <c r="K43" s="7">
        <v>22.399000000000001</v>
      </c>
      <c r="L43" s="7">
        <v>22.399000000000001</v>
      </c>
      <c r="M43" s="24">
        <v>42736</v>
      </c>
      <c r="N43" s="7">
        <v>0</v>
      </c>
      <c r="O43" s="7" t="s">
        <v>64</v>
      </c>
      <c r="P43" s="7">
        <v>0</v>
      </c>
      <c r="Q43" s="7">
        <v>0</v>
      </c>
      <c r="R43" s="7">
        <v>22.399000000000001</v>
      </c>
      <c r="S43" s="7">
        <v>22.399000000000001</v>
      </c>
      <c r="T43" s="7">
        <v>0</v>
      </c>
      <c r="U43" s="7">
        <v>22.399000000000001</v>
      </c>
      <c r="V43" s="7">
        <v>0</v>
      </c>
      <c r="W43" s="7">
        <v>0</v>
      </c>
      <c r="X43" s="7">
        <v>0</v>
      </c>
      <c r="Y43" s="7">
        <v>6.38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6.38</v>
      </c>
      <c r="AZ43" s="7">
        <v>0</v>
      </c>
      <c r="BA43" s="7">
        <v>0</v>
      </c>
      <c r="BB43" s="7">
        <v>0</v>
      </c>
      <c r="BC43" s="7">
        <v>6.38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7.9580000000000002</v>
      </c>
      <c r="BJ43" s="7">
        <v>0</v>
      </c>
      <c r="BK43" s="7">
        <v>0</v>
      </c>
      <c r="BL43" s="7">
        <v>0</v>
      </c>
      <c r="BM43" s="7">
        <v>7.9580000000000002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8.0609999999999999</v>
      </c>
      <c r="BT43" s="7">
        <v>0</v>
      </c>
      <c r="BU43" s="7">
        <v>0</v>
      </c>
      <c r="BV43" s="7">
        <v>0</v>
      </c>
      <c r="BW43" s="7">
        <v>8.0609999999999999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22.399000000000001</v>
      </c>
      <c r="CD43" s="7">
        <v>0</v>
      </c>
      <c r="CE43" s="7">
        <v>0</v>
      </c>
      <c r="CF43" s="7">
        <v>0</v>
      </c>
      <c r="CG43" s="7">
        <v>22.399000000000001</v>
      </c>
      <c r="CH43" s="7" t="s">
        <v>64</v>
      </c>
    </row>
    <row r="44" spans="1:86" s="13" customFormat="1" ht="90.75" thickBot="1" x14ac:dyDescent="0.3">
      <c r="A44" s="20" t="s">
        <v>94</v>
      </c>
      <c r="B44" s="21" t="s">
        <v>95</v>
      </c>
      <c r="C44" s="16" t="s">
        <v>68</v>
      </c>
      <c r="D44" s="7" t="s">
        <v>64</v>
      </c>
      <c r="E44" s="7" t="s">
        <v>64</v>
      </c>
      <c r="F44" s="7" t="s">
        <v>64</v>
      </c>
      <c r="G44" s="7" t="s">
        <v>64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 t="s">
        <v>64</v>
      </c>
      <c r="N44" s="7">
        <v>0</v>
      </c>
      <c r="O44" s="7" t="s">
        <v>64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 t="s">
        <v>64</v>
      </c>
    </row>
    <row r="45" spans="1:86" s="13" customFormat="1" ht="45.75" thickBot="1" x14ac:dyDescent="0.3">
      <c r="A45" s="20" t="s">
        <v>96</v>
      </c>
      <c r="B45" s="21" t="s">
        <v>97</v>
      </c>
      <c r="C45" s="16" t="s">
        <v>68</v>
      </c>
      <c r="D45" s="7" t="s">
        <v>64</v>
      </c>
      <c r="E45" s="7" t="s">
        <v>64</v>
      </c>
      <c r="F45" s="7" t="s">
        <v>64</v>
      </c>
      <c r="G45" s="7" t="s">
        <v>64</v>
      </c>
      <c r="H45" s="7">
        <f>H46+H59</f>
        <v>13.036999999999999</v>
      </c>
      <c r="I45" s="7">
        <f>I46+I59</f>
        <v>13.036999999999999</v>
      </c>
      <c r="J45" s="7" t="s">
        <v>64</v>
      </c>
      <c r="K45" s="7">
        <f>K46+K54+K59+K71</f>
        <v>12.936</v>
      </c>
      <c r="L45" s="7">
        <f>L46+L54+L59+L71</f>
        <v>12.936</v>
      </c>
      <c r="M45" s="7" t="s">
        <v>64</v>
      </c>
      <c r="N45" s="7">
        <f>N46+N54+N59+N71</f>
        <v>0</v>
      </c>
      <c r="O45" s="7" t="s">
        <v>64</v>
      </c>
      <c r="P45" s="7">
        <f t="shared" ref="P45:V45" si="20">P46+P54+P59+P71</f>
        <v>0</v>
      </c>
      <c r="Q45" s="7">
        <f t="shared" si="20"/>
        <v>0</v>
      </c>
      <c r="R45" s="7">
        <f t="shared" si="20"/>
        <v>1.599</v>
      </c>
      <c r="S45" s="7">
        <f t="shared" si="20"/>
        <v>1.599</v>
      </c>
      <c r="T45" s="7">
        <f t="shared" si="20"/>
        <v>13.036999999999999</v>
      </c>
      <c r="U45" s="7">
        <f t="shared" si="20"/>
        <v>12.936</v>
      </c>
      <c r="V45" s="7">
        <f t="shared" si="20"/>
        <v>1.5649999999999999</v>
      </c>
      <c r="W45" s="7">
        <f t="shared" ref="W45:AX45" si="21">W46+W54+W59+W71</f>
        <v>4.2279999999999998</v>
      </c>
      <c r="X45" s="7">
        <f t="shared" si="21"/>
        <v>3.5230000000000006</v>
      </c>
      <c r="Y45" s="7">
        <f t="shared" si="21"/>
        <v>3.9370000000000003</v>
      </c>
      <c r="Z45" s="7">
        <f t="shared" si="21"/>
        <v>1.5649999999999999</v>
      </c>
      <c r="AA45" s="7">
        <f t="shared" si="21"/>
        <v>0</v>
      </c>
      <c r="AB45" s="7">
        <f t="shared" si="21"/>
        <v>0</v>
      </c>
      <c r="AC45" s="7">
        <f t="shared" si="21"/>
        <v>1.5649999999999999</v>
      </c>
      <c r="AD45" s="7">
        <f t="shared" si="21"/>
        <v>0</v>
      </c>
      <c r="AE45" s="7">
        <f t="shared" si="21"/>
        <v>1.6419999999999999</v>
      </c>
      <c r="AF45" s="7">
        <f t="shared" si="21"/>
        <v>0</v>
      </c>
      <c r="AG45" s="7">
        <f t="shared" si="21"/>
        <v>0</v>
      </c>
      <c r="AH45" s="7">
        <f t="shared" si="21"/>
        <v>1.6419999999999999</v>
      </c>
      <c r="AI45" s="7">
        <f t="shared" si="21"/>
        <v>0</v>
      </c>
      <c r="AJ45" s="7">
        <f t="shared" si="21"/>
        <v>4.2279999999999998</v>
      </c>
      <c r="AK45" s="7">
        <f t="shared" si="21"/>
        <v>0</v>
      </c>
      <c r="AL45" s="7">
        <f t="shared" si="21"/>
        <v>0</v>
      </c>
      <c r="AM45" s="7">
        <f t="shared" si="21"/>
        <v>4.2279999999999998</v>
      </c>
      <c r="AN45" s="7">
        <f t="shared" si="21"/>
        <v>0</v>
      </c>
      <c r="AO45" s="7">
        <f t="shared" si="21"/>
        <v>4.3810000000000002</v>
      </c>
      <c r="AP45" s="7">
        <f t="shared" si="21"/>
        <v>0</v>
      </c>
      <c r="AQ45" s="7">
        <f t="shared" si="21"/>
        <v>0</v>
      </c>
      <c r="AR45" s="7">
        <f t="shared" si="21"/>
        <v>4.3810000000000002</v>
      </c>
      <c r="AS45" s="7">
        <f t="shared" si="21"/>
        <v>0</v>
      </c>
      <c r="AT45" s="7">
        <f t="shared" si="21"/>
        <v>3.5230000000000006</v>
      </c>
      <c r="AU45" s="7">
        <f t="shared" si="21"/>
        <v>0</v>
      </c>
      <c r="AV45" s="7">
        <f t="shared" si="21"/>
        <v>0</v>
      </c>
      <c r="AW45" s="7">
        <f t="shared" si="21"/>
        <v>3.5230000000000006</v>
      </c>
      <c r="AX45" s="7">
        <f t="shared" si="21"/>
        <v>0</v>
      </c>
      <c r="AY45" s="7">
        <f t="shared" ref="AY45:CD45" si="22">AY46+AY54+AY59+AY71</f>
        <v>3.9370000000000003</v>
      </c>
      <c r="AZ45" s="7">
        <f t="shared" si="22"/>
        <v>0</v>
      </c>
      <c r="BA45" s="7">
        <f t="shared" si="22"/>
        <v>0</v>
      </c>
      <c r="BB45" s="7">
        <f t="shared" si="22"/>
        <v>3.9370000000000003</v>
      </c>
      <c r="BC45" s="7">
        <f t="shared" si="22"/>
        <v>0</v>
      </c>
      <c r="BD45" s="7">
        <f t="shared" si="22"/>
        <v>2.6440000000000001</v>
      </c>
      <c r="BE45" s="7">
        <f t="shared" si="22"/>
        <v>0</v>
      </c>
      <c r="BF45" s="7">
        <f t="shared" si="22"/>
        <v>0</v>
      </c>
      <c r="BG45" s="7">
        <f t="shared" si="22"/>
        <v>2.6440000000000001</v>
      </c>
      <c r="BH45" s="7">
        <f t="shared" si="22"/>
        <v>0</v>
      </c>
      <c r="BI45" s="7">
        <f t="shared" si="22"/>
        <v>1.3440000000000001</v>
      </c>
      <c r="BJ45" s="7">
        <f t="shared" si="22"/>
        <v>0</v>
      </c>
      <c r="BK45" s="7">
        <f t="shared" si="22"/>
        <v>0</v>
      </c>
      <c r="BL45" s="7">
        <f t="shared" si="22"/>
        <v>1.3440000000000001</v>
      </c>
      <c r="BM45" s="7">
        <f t="shared" si="22"/>
        <v>0</v>
      </c>
      <c r="BN45" s="26">
        <f t="shared" si="22"/>
        <v>1</v>
      </c>
      <c r="BO45" s="7">
        <f t="shared" si="22"/>
        <v>0</v>
      </c>
      <c r="BP45" s="7">
        <f t="shared" si="22"/>
        <v>0</v>
      </c>
      <c r="BQ45" s="26">
        <f t="shared" si="22"/>
        <v>1</v>
      </c>
      <c r="BR45" s="7">
        <f t="shared" si="22"/>
        <v>0</v>
      </c>
      <c r="BS45" s="26">
        <f t="shared" si="22"/>
        <v>1</v>
      </c>
      <c r="BT45" s="7">
        <f t="shared" si="22"/>
        <v>0</v>
      </c>
      <c r="BU45" s="7">
        <f t="shared" si="22"/>
        <v>0</v>
      </c>
      <c r="BV45" s="26">
        <f t="shared" si="22"/>
        <v>1</v>
      </c>
      <c r="BW45" s="7">
        <f t="shared" si="22"/>
        <v>0</v>
      </c>
      <c r="BX45" s="7">
        <f t="shared" si="22"/>
        <v>13.036999999999999</v>
      </c>
      <c r="BY45" s="7">
        <f t="shared" si="22"/>
        <v>0</v>
      </c>
      <c r="BZ45" s="7">
        <f t="shared" si="22"/>
        <v>0</v>
      </c>
      <c r="CA45" s="7">
        <f t="shared" si="22"/>
        <v>13.036999999999999</v>
      </c>
      <c r="CB45" s="7">
        <f t="shared" si="22"/>
        <v>0</v>
      </c>
      <c r="CC45" s="7">
        <f t="shared" si="22"/>
        <v>12.303999999999998</v>
      </c>
      <c r="CD45" s="7">
        <f t="shared" si="22"/>
        <v>0</v>
      </c>
      <c r="CE45" s="7">
        <f t="shared" ref="CE45:CG45" si="23">CE46+CE54+CE59+CE71</f>
        <v>0</v>
      </c>
      <c r="CF45" s="7">
        <f t="shared" si="23"/>
        <v>12.303999999999998</v>
      </c>
      <c r="CG45" s="7">
        <f t="shared" si="23"/>
        <v>0</v>
      </c>
      <c r="CH45" s="7" t="s">
        <v>64</v>
      </c>
    </row>
    <row r="46" spans="1:86" s="13" customFormat="1" ht="75.75" thickBot="1" x14ac:dyDescent="0.3">
      <c r="A46" s="20" t="s">
        <v>98</v>
      </c>
      <c r="B46" s="21" t="s">
        <v>99</v>
      </c>
      <c r="C46" s="16" t="s">
        <v>68</v>
      </c>
      <c r="D46" s="7" t="s">
        <v>64</v>
      </c>
      <c r="E46" s="7" t="s">
        <v>64</v>
      </c>
      <c r="F46" s="7" t="s">
        <v>64</v>
      </c>
      <c r="G46" s="7" t="s">
        <v>64</v>
      </c>
      <c r="H46" s="7">
        <f t="shared" ref="H46:AX46" si="24">H47+H52</f>
        <v>6.665</v>
      </c>
      <c r="I46" s="7">
        <f>I47+I52</f>
        <v>6.665</v>
      </c>
      <c r="J46" s="7" t="s">
        <v>64</v>
      </c>
      <c r="K46" s="7">
        <f t="shared" si="24"/>
        <v>6.5640000000000001</v>
      </c>
      <c r="L46" s="7">
        <f t="shared" si="24"/>
        <v>6.5640000000000001</v>
      </c>
      <c r="M46" s="7" t="s">
        <v>64</v>
      </c>
      <c r="N46" s="7">
        <f t="shared" si="24"/>
        <v>0</v>
      </c>
      <c r="O46" s="7" t="s">
        <v>64</v>
      </c>
      <c r="P46" s="7">
        <f t="shared" si="24"/>
        <v>0</v>
      </c>
      <c r="Q46" s="7">
        <f t="shared" si="24"/>
        <v>0</v>
      </c>
      <c r="R46" s="7">
        <f t="shared" si="24"/>
        <v>1.599</v>
      </c>
      <c r="S46" s="7">
        <f t="shared" si="24"/>
        <v>1.599</v>
      </c>
      <c r="T46" s="7">
        <f t="shared" si="24"/>
        <v>6.665</v>
      </c>
      <c r="U46" s="7">
        <f t="shared" si="24"/>
        <v>6.5640000000000001</v>
      </c>
      <c r="V46" s="7">
        <f t="shared" si="24"/>
        <v>0.79100000000000004</v>
      </c>
      <c r="W46" s="7">
        <f t="shared" si="24"/>
        <v>3.7539999999999996</v>
      </c>
      <c r="X46" s="7">
        <f t="shared" si="24"/>
        <v>0.82000000000000006</v>
      </c>
      <c r="Y46" s="7">
        <f t="shared" si="24"/>
        <v>1.599</v>
      </c>
      <c r="Z46" s="7">
        <f t="shared" si="24"/>
        <v>0.79100000000000004</v>
      </c>
      <c r="AA46" s="7">
        <f t="shared" si="24"/>
        <v>0</v>
      </c>
      <c r="AB46" s="7">
        <f t="shared" si="24"/>
        <v>0</v>
      </c>
      <c r="AC46" s="7">
        <f t="shared" si="24"/>
        <v>0.79100000000000004</v>
      </c>
      <c r="AD46" s="7">
        <f t="shared" si="24"/>
        <v>0</v>
      </c>
      <c r="AE46" s="7">
        <f t="shared" si="24"/>
        <v>0.79100000000000004</v>
      </c>
      <c r="AF46" s="7">
        <f t="shared" si="24"/>
        <v>0</v>
      </c>
      <c r="AG46" s="7">
        <f t="shared" si="24"/>
        <v>0</v>
      </c>
      <c r="AH46" s="7">
        <f t="shared" si="24"/>
        <v>0.79100000000000004</v>
      </c>
      <c r="AI46" s="7">
        <f t="shared" si="24"/>
        <v>0</v>
      </c>
      <c r="AJ46" s="7">
        <f t="shared" si="24"/>
        <v>3.7539999999999996</v>
      </c>
      <c r="AK46" s="7">
        <f t="shared" si="24"/>
        <v>0</v>
      </c>
      <c r="AL46" s="7">
        <f t="shared" si="24"/>
        <v>0</v>
      </c>
      <c r="AM46" s="7">
        <f t="shared" si="24"/>
        <v>3.7539999999999996</v>
      </c>
      <c r="AN46" s="7">
        <f t="shared" si="24"/>
        <v>0</v>
      </c>
      <c r="AO46" s="7">
        <f t="shared" si="24"/>
        <v>3.5419999999999998</v>
      </c>
      <c r="AP46" s="7">
        <f t="shared" si="24"/>
        <v>0</v>
      </c>
      <c r="AQ46" s="7">
        <f t="shared" si="24"/>
        <v>0</v>
      </c>
      <c r="AR46" s="7">
        <f t="shared" si="24"/>
        <v>3.5419999999999998</v>
      </c>
      <c r="AS46" s="7">
        <f t="shared" si="24"/>
        <v>0</v>
      </c>
      <c r="AT46" s="7">
        <f t="shared" si="24"/>
        <v>0.82000000000000006</v>
      </c>
      <c r="AU46" s="7">
        <f t="shared" si="24"/>
        <v>0</v>
      </c>
      <c r="AV46" s="7">
        <f t="shared" si="24"/>
        <v>0</v>
      </c>
      <c r="AW46" s="7">
        <f t="shared" si="24"/>
        <v>0.82000000000000006</v>
      </c>
      <c r="AX46" s="7">
        <f t="shared" si="24"/>
        <v>0</v>
      </c>
      <c r="AY46" s="7">
        <f t="shared" ref="AY46:CD46" si="25">AY47+AY52</f>
        <v>1.599</v>
      </c>
      <c r="AZ46" s="7">
        <f t="shared" si="25"/>
        <v>0</v>
      </c>
      <c r="BA46" s="7">
        <f t="shared" si="25"/>
        <v>0</v>
      </c>
      <c r="BB46" s="7">
        <f t="shared" si="25"/>
        <v>1.599</v>
      </c>
      <c r="BC46" s="7">
        <f t="shared" si="25"/>
        <v>0</v>
      </c>
      <c r="BD46" s="7">
        <f t="shared" si="25"/>
        <v>1.3</v>
      </c>
      <c r="BE46" s="7">
        <f t="shared" si="25"/>
        <v>0</v>
      </c>
      <c r="BF46" s="7">
        <f t="shared" si="25"/>
        <v>0</v>
      </c>
      <c r="BG46" s="7">
        <f t="shared" si="25"/>
        <v>1.3</v>
      </c>
      <c r="BH46" s="7">
        <f t="shared" si="25"/>
        <v>0</v>
      </c>
      <c r="BI46" s="7">
        <f t="shared" si="25"/>
        <v>0</v>
      </c>
      <c r="BJ46" s="7">
        <f t="shared" si="25"/>
        <v>0</v>
      </c>
      <c r="BK46" s="7">
        <f t="shared" si="25"/>
        <v>0</v>
      </c>
      <c r="BL46" s="7">
        <f t="shared" si="25"/>
        <v>0</v>
      </c>
      <c r="BM46" s="7">
        <f t="shared" si="25"/>
        <v>0</v>
      </c>
      <c r="BN46" s="7">
        <f t="shared" si="25"/>
        <v>0</v>
      </c>
      <c r="BO46" s="7">
        <f t="shared" si="25"/>
        <v>0</v>
      </c>
      <c r="BP46" s="7">
        <f t="shared" si="25"/>
        <v>0</v>
      </c>
      <c r="BQ46" s="7">
        <f t="shared" si="25"/>
        <v>0</v>
      </c>
      <c r="BR46" s="7">
        <f t="shared" si="25"/>
        <v>0</v>
      </c>
      <c r="BS46" s="7">
        <f t="shared" si="25"/>
        <v>0</v>
      </c>
      <c r="BT46" s="7">
        <f t="shared" si="25"/>
        <v>0</v>
      </c>
      <c r="BU46" s="7">
        <f t="shared" si="25"/>
        <v>0</v>
      </c>
      <c r="BV46" s="7">
        <f t="shared" si="25"/>
        <v>0</v>
      </c>
      <c r="BW46" s="7">
        <f t="shared" si="25"/>
        <v>0</v>
      </c>
      <c r="BX46" s="7">
        <f t="shared" si="25"/>
        <v>6.665</v>
      </c>
      <c r="BY46" s="7">
        <f t="shared" si="25"/>
        <v>0</v>
      </c>
      <c r="BZ46" s="7">
        <f t="shared" si="25"/>
        <v>0</v>
      </c>
      <c r="CA46" s="7">
        <f t="shared" si="25"/>
        <v>6.665</v>
      </c>
      <c r="CB46" s="7">
        <f t="shared" si="25"/>
        <v>0</v>
      </c>
      <c r="CC46" s="7">
        <f t="shared" si="25"/>
        <v>5.9319999999999995</v>
      </c>
      <c r="CD46" s="7">
        <f t="shared" si="25"/>
        <v>0</v>
      </c>
      <c r="CE46" s="7">
        <f t="shared" ref="CE46:CG46" si="26">CE47+CE52</f>
        <v>0</v>
      </c>
      <c r="CF46" s="7">
        <f t="shared" si="26"/>
        <v>5.9319999999999995</v>
      </c>
      <c r="CG46" s="7">
        <f t="shared" si="26"/>
        <v>0</v>
      </c>
      <c r="CH46" s="7" t="s">
        <v>64</v>
      </c>
    </row>
    <row r="47" spans="1:86" s="13" customFormat="1" ht="30.75" thickBot="1" x14ac:dyDescent="0.3">
      <c r="A47" s="20" t="s">
        <v>100</v>
      </c>
      <c r="B47" s="21" t="s">
        <v>101</v>
      </c>
      <c r="C47" s="16" t="s">
        <v>68</v>
      </c>
      <c r="D47" s="7" t="s">
        <v>64</v>
      </c>
      <c r="E47" s="7" t="s">
        <v>64</v>
      </c>
      <c r="F47" s="7" t="s">
        <v>64</v>
      </c>
      <c r="G47" s="7" t="s">
        <v>64</v>
      </c>
      <c r="H47" s="7">
        <f t="shared" ref="H47:I47" si="27">H48+H49+H50+H51</f>
        <v>1.8739999999999999</v>
      </c>
      <c r="I47" s="7">
        <f t="shared" si="27"/>
        <v>1.8739999999999999</v>
      </c>
      <c r="J47" s="7" t="s">
        <v>64</v>
      </c>
      <c r="K47" s="7">
        <f>K48+K49+K50+K51</f>
        <v>3.4729999999999999</v>
      </c>
      <c r="L47" s="7">
        <f t="shared" ref="L47:BW47" si="28">L48+L49+L50+L51</f>
        <v>3.4729999999999999</v>
      </c>
      <c r="M47" s="7" t="s">
        <v>64</v>
      </c>
      <c r="N47" s="7">
        <f t="shared" si="28"/>
        <v>0</v>
      </c>
      <c r="O47" s="7" t="s">
        <v>64</v>
      </c>
      <c r="P47" s="7">
        <f t="shared" si="28"/>
        <v>0</v>
      </c>
      <c r="Q47" s="7">
        <f t="shared" si="28"/>
        <v>0</v>
      </c>
      <c r="R47" s="7">
        <f t="shared" si="28"/>
        <v>1.599</v>
      </c>
      <c r="S47" s="7">
        <f t="shared" si="28"/>
        <v>1.599</v>
      </c>
      <c r="T47" s="7">
        <f t="shared" si="28"/>
        <v>1.8739999999999999</v>
      </c>
      <c r="U47" s="7">
        <f t="shared" si="28"/>
        <v>3.4729999999999999</v>
      </c>
      <c r="V47" s="7">
        <f t="shared" si="28"/>
        <v>0</v>
      </c>
      <c r="W47" s="7">
        <f t="shared" si="28"/>
        <v>1.454</v>
      </c>
      <c r="X47" s="7">
        <f t="shared" si="28"/>
        <v>0.42</v>
      </c>
      <c r="Y47" s="7">
        <f t="shared" si="28"/>
        <v>1.599</v>
      </c>
      <c r="Z47" s="7">
        <f t="shared" si="28"/>
        <v>0</v>
      </c>
      <c r="AA47" s="7">
        <f t="shared" si="28"/>
        <v>0</v>
      </c>
      <c r="AB47" s="7">
        <f t="shared" si="28"/>
        <v>0</v>
      </c>
      <c r="AC47" s="7">
        <f t="shared" si="28"/>
        <v>0</v>
      </c>
      <c r="AD47" s="7">
        <f t="shared" si="28"/>
        <v>0</v>
      </c>
      <c r="AE47" s="7">
        <f t="shared" si="28"/>
        <v>0</v>
      </c>
      <c r="AF47" s="7">
        <f t="shared" si="28"/>
        <v>0</v>
      </c>
      <c r="AG47" s="7">
        <f t="shared" si="28"/>
        <v>0</v>
      </c>
      <c r="AH47" s="7">
        <f t="shared" si="28"/>
        <v>0</v>
      </c>
      <c r="AI47" s="7">
        <f t="shared" si="28"/>
        <v>0</v>
      </c>
      <c r="AJ47" s="7">
        <f t="shared" si="28"/>
        <v>1.454</v>
      </c>
      <c r="AK47" s="7">
        <f t="shared" si="28"/>
        <v>0</v>
      </c>
      <c r="AL47" s="7">
        <f t="shared" si="28"/>
        <v>0</v>
      </c>
      <c r="AM47" s="7">
        <f t="shared" si="28"/>
        <v>1.454</v>
      </c>
      <c r="AN47" s="7">
        <f t="shared" si="28"/>
        <v>0</v>
      </c>
      <c r="AO47" s="7">
        <f t="shared" si="28"/>
        <v>1.4769999999999999</v>
      </c>
      <c r="AP47" s="7">
        <f t="shared" si="28"/>
        <v>0</v>
      </c>
      <c r="AQ47" s="7">
        <f t="shared" si="28"/>
        <v>0</v>
      </c>
      <c r="AR47" s="7">
        <f t="shared" si="28"/>
        <v>1.4769999999999999</v>
      </c>
      <c r="AS47" s="7">
        <f t="shared" si="28"/>
        <v>0</v>
      </c>
      <c r="AT47" s="7">
        <f t="shared" si="28"/>
        <v>0.42</v>
      </c>
      <c r="AU47" s="7">
        <f t="shared" si="28"/>
        <v>0</v>
      </c>
      <c r="AV47" s="7">
        <f t="shared" si="28"/>
        <v>0</v>
      </c>
      <c r="AW47" s="7">
        <f t="shared" si="28"/>
        <v>0.42</v>
      </c>
      <c r="AX47" s="7">
        <f t="shared" si="28"/>
        <v>0</v>
      </c>
      <c r="AY47" s="7">
        <f t="shared" si="28"/>
        <v>1.599</v>
      </c>
      <c r="AZ47" s="7">
        <f t="shared" si="28"/>
        <v>0</v>
      </c>
      <c r="BA47" s="7">
        <f t="shared" si="28"/>
        <v>0</v>
      </c>
      <c r="BB47" s="7">
        <f t="shared" si="28"/>
        <v>1.599</v>
      </c>
      <c r="BC47" s="7">
        <f t="shared" si="28"/>
        <v>0</v>
      </c>
      <c r="BD47" s="7">
        <f t="shared" si="28"/>
        <v>0</v>
      </c>
      <c r="BE47" s="7">
        <f t="shared" si="28"/>
        <v>0</v>
      </c>
      <c r="BF47" s="7">
        <f t="shared" si="28"/>
        <v>0</v>
      </c>
      <c r="BG47" s="7">
        <f t="shared" si="28"/>
        <v>0</v>
      </c>
      <c r="BH47" s="7">
        <f t="shared" si="28"/>
        <v>0</v>
      </c>
      <c r="BI47" s="7">
        <f t="shared" si="28"/>
        <v>0</v>
      </c>
      <c r="BJ47" s="7">
        <f t="shared" si="28"/>
        <v>0</v>
      </c>
      <c r="BK47" s="7">
        <f t="shared" si="28"/>
        <v>0</v>
      </c>
      <c r="BL47" s="7">
        <f t="shared" si="28"/>
        <v>0</v>
      </c>
      <c r="BM47" s="7">
        <f t="shared" si="28"/>
        <v>0</v>
      </c>
      <c r="BN47" s="7">
        <f t="shared" si="28"/>
        <v>0</v>
      </c>
      <c r="BO47" s="7">
        <f t="shared" si="28"/>
        <v>0</v>
      </c>
      <c r="BP47" s="7">
        <f t="shared" si="28"/>
        <v>0</v>
      </c>
      <c r="BQ47" s="7">
        <f t="shared" si="28"/>
        <v>0</v>
      </c>
      <c r="BR47" s="7">
        <f t="shared" si="28"/>
        <v>0</v>
      </c>
      <c r="BS47" s="7">
        <f t="shared" si="28"/>
        <v>0</v>
      </c>
      <c r="BT47" s="7">
        <f t="shared" si="28"/>
        <v>0</v>
      </c>
      <c r="BU47" s="7">
        <f t="shared" si="28"/>
        <v>0</v>
      </c>
      <c r="BV47" s="7">
        <f t="shared" si="28"/>
        <v>0</v>
      </c>
      <c r="BW47" s="7">
        <f t="shared" si="28"/>
        <v>0</v>
      </c>
      <c r="BX47" s="7">
        <f t="shared" ref="BX47:CG47" si="29">BX48+BX49+BX50+BX51</f>
        <v>1.8739999999999999</v>
      </c>
      <c r="BY47" s="7">
        <f t="shared" si="29"/>
        <v>0</v>
      </c>
      <c r="BZ47" s="7">
        <f t="shared" si="29"/>
        <v>0</v>
      </c>
      <c r="CA47" s="7">
        <f t="shared" si="29"/>
        <v>1.8739999999999999</v>
      </c>
      <c r="CB47" s="7">
        <f t="shared" si="29"/>
        <v>0</v>
      </c>
      <c r="CC47" s="7">
        <f t="shared" si="29"/>
        <v>3.0759999999999996</v>
      </c>
      <c r="CD47" s="7">
        <f t="shared" si="29"/>
        <v>0</v>
      </c>
      <c r="CE47" s="7">
        <f t="shared" si="29"/>
        <v>0</v>
      </c>
      <c r="CF47" s="7">
        <f t="shared" si="29"/>
        <v>3.0759999999999996</v>
      </c>
      <c r="CG47" s="7">
        <f t="shared" si="29"/>
        <v>0</v>
      </c>
      <c r="CH47" s="7" t="s">
        <v>64</v>
      </c>
    </row>
    <row r="48" spans="1:86" s="13" customFormat="1" ht="30.75" thickBot="1" x14ac:dyDescent="0.3">
      <c r="A48" s="20" t="s">
        <v>157</v>
      </c>
      <c r="B48" s="21" t="s">
        <v>158</v>
      </c>
      <c r="C48" s="16" t="s">
        <v>163</v>
      </c>
      <c r="D48" s="7" t="s">
        <v>78</v>
      </c>
      <c r="E48" s="7">
        <v>2017</v>
      </c>
      <c r="F48" s="7" t="s">
        <v>64</v>
      </c>
      <c r="G48" s="7">
        <v>2017</v>
      </c>
      <c r="H48" s="7">
        <v>0</v>
      </c>
      <c r="I48" s="7">
        <v>0</v>
      </c>
      <c r="J48" s="7" t="s">
        <v>64</v>
      </c>
      <c r="K48" s="7">
        <v>1.599</v>
      </c>
      <c r="L48" s="7">
        <v>1.599</v>
      </c>
      <c r="M48" s="24">
        <v>42736</v>
      </c>
      <c r="N48" s="7">
        <v>0</v>
      </c>
      <c r="O48" s="7" t="s">
        <v>64</v>
      </c>
      <c r="P48" s="7">
        <v>0</v>
      </c>
      <c r="Q48" s="7">
        <v>0</v>
      </c>
      <c r="R48" s="7">
        <v>1.599</v>
      </c>
      <c r="S48" s="7">
        <v>1.599</v>
      </c>
      <c r="T48" s="7">
        <v>0</v>
      </c>
      <c r="U48" s="7">
        <v>1.599</v>
      </c>
      <c r="V48" s="7">
        <v>0</v>
      </c>
      <c r="W48" s="7">
        <v>0</v>
      </c>
      <c r="X48" s="7">
        <v>0</v>
      </c>
      <c r="Y48" s="7">
        <v>1.599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1.599</v>
      </c>
      <c r="AZ48" s="7">
        <v>0</v>
      </c>
      <c r="BA48" s="7">
        <v>0</v>
      </c>
      <c r="BB48" s="7">
        <v>1.599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1.599</v>
      </c>
      <c r="CD48" s="7">
        <v>0</v>
      </c>
      <c r="CE48" s="7">
        <v>0</v>
      </c>
      <c r="CF48" s="7">
        <v>1.599</v>
      </c>
      <c r="CG48" s="7">
        <v>0</v>
      </c>
      <c r="CH48" s="7" t="s">
        <v>64</v>
      </c>
    </row>
    <row r="49" spans="1:86" s="13" customFormat="1" ht="79.5" thickBot="1" x14ac:dyDescent="0.3">
      <c r="A49" s="20" t="s">
        <v>227</v>
      </c>
      <c r="B49" s="21" t="s">
        <v>225</v>
      </c>
      <c r="C49" s="16" t="s">
        <v>261</v>
      </c>
      <c r="D49" s="7" t="s">
        <v>230</v>
      </c>
      <c r="E49" s="7">
        <v>2016</v>
      </c>
      <c r="F49" s="7">
        <v>2016</v>
      </c>
      <c r="G49" s="7">
        <v>2016</v>
      </c>
      <c r="H49" s="7">
        <v>0.754</v>
      </c>
      <c r="I49" s="7">
        <v>0.754</v>
      </c>
      <c r="J49" s="24">
        <v>42370</v>
      </c>
      <c r="K49" s="7">
        <v>0.754</v>
      </c>
      <c r="L49" s="7">
        <v>0.754</v>
      </c>
      <c r="M49" s="24">
        <v>42370</v>
      </c>
      <c r="N49" s="7">
        <v>0</v>
      </c>
      <c r="O49" s="7" t="s">
        <v>64</v>
      </c>
      <c r="P49" s="7">
        <v>0</v>
      </c>
      <c r="Q49" s="7">
        <v>0</v>
      </c>
      <c r="R49" s="7">
        <v>0</v>
      </c>
      <c r="S49" s="7">
        <v>0</v>
      </c>
      <c r="T49" s="7">
        <v>0.754</v>
      </c>
      <c r="U49" s="7">
        <v>0.754</v>
      </c>
      <c r="V49" s="7">
        <v>0</v>
      </c>
      <c r="W49" s="7">
        <v>0.754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0.754</v>
      </c>
      <c r="AK49" s="7">
        <v>0</v>
      </c>
      <c r="AL49" s="7">
        <v>0</v>
      </c>
      <c r="AM49" s="7">
        <v>0.754</v>
      </c>
      <c r="AN49" s="7">
        <v>0</v>
      </c>
      <c r="AO49" s="7">
        <v>0.754</v>
      </c>
      <c r="AP49" s="7">
        <v>0</v>
      </c>
      <c r="AQ49" s="7">
        <v>0</v>
      </c>
      <c r="AR49" s="7">
        <v>0.754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0.754</v>
      </c>
      <c r="BY49" s="7">
        <v>0</v>
      </c>
      <c r="BZ49" s="7">
        <v>0</v>
      </c>
      <c r="CA49" s="7">
        <v>0.754</v>
      </c>
      <c r="CB49" s="7">
        <v>0</v>
      </c>
      <c r="CC49" s="7">
        <v>0.754</v>
      </c>
      <c r="CD49" s="7">
        <v>0</v>
      </c>
      <c r="CE49" s="7">
        <v>0</v>
      </c>
      <c r="CF49" s="7">
        <v>0.754</v>
      </c>
      <c r="CG49" s="7">
        <v>0</v>
      </c>
      <c r="CH49" s="39" t="s">
        <v>240</v>
      </c>
    </row>
    <row r="50" spans="1:86" s="13" customFormat="1" ht="75.75" customHeight="1" thickBot="1" x14ac:dyDescent="0.3">
      <c r="A50" s="20" t="s">
        <v>228</v>
      </c>
      <c r="B50" s="21" t="s">
        <v>241</v>
      </c>
      <c r="C50" s="16" t="s">
        <v>262</v>
      </c>
      <c r="D50" s="7" t="s">
        <v>230</v>
      </c>
      <c r="E50" s="7">
        <v>2016</v>
      </c>
      <c r="F50" s="7">
        <v>2016</v>
      </c>
      <c r="G50" s="7">
        <v>2016</v>
      </c>
      <c r="H50" s="7">
        <v>0.7</v>
      </c>
      <c r="I50" s="7">
        <v>0.7</v>
      </c>
      <c r="J50" s="24">
        <v>42370</v>
      </c>
      <c r="K50" s="7">
        <v>0.7</v>
      </c>
      <c r="L50" s="7">
        <v>0.7</v>
      </c>
      <c r="M50" s="24">
        <v>42370</v>
      </c>
      <c r="N50" s="7">
        <v>0</v>
      </c>
      <c r="O50" s="7" t="s">
        <v>64</v>
      </c>
      <c r="P50" s="7">
        <v>0</v>
      </c>
      <c r="Q50" s="7">
        <v>0</v>
      </c>
      <c r="R50" s="7">
        <v>0</v>
      </c>
      <c r="S50" s="7">
        <v>0</v>
      </c>
      <c r="T50" s="7">
        <v>0.7</v>
      </c>
      <c r="U50" s="7">
        <v>0.7</v>
      </c>
      <c r="V50" s="7">
        <v>0</v>
      </c>
      <c r="W50" s="7">
        <v>0.7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0.7</v>
      </c>
      <c r="AK50" s="7">
        <v>0</v>
      </c>
      <c r="AL50" s="7">
        <v>0</v>
      </c>
      <c r="AM50" s="7">
        <v>0.7</v>
      </c>
      <c r="AN50" s="7">
        <v>0</v>
      </c>
      <c r="AO50" s="7">
        <v>0.72299999999999998</v>
      </c>
      <c r="AP50" s="7">
        <v>0</v>
      </c>
      <c r="AQ50" s="7">
        <v>0</v>
      </c>
      <c r="AR50" s="7">
        <v>0.72299999999999998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0.7</v>
      </c>
      <c r="BY50" s="7">
        <v>0</v>
      </c>
      <c r="BZ50" s="7">
        <v>0</v>
      </c>
      <c r="CA50" s="7">
        <v>0.7</v>
      </c>
      <c r="CB50" s="7">
        <v>0</v>
      </c>
      <c r="CC50" s="7">
        <v>0.72299999999999998</v>
      </c>
      <c r="CD50" s="7">
        <v>0</v>
      </c>
      <c r="CE50" s="7">
        <v>0</v>
      </c>
      <c r="CF50" s="7">
        <v>0.72299999999999998</v>
      </c>
      <c r="CG50" s="7">
        <v>0</v>
      </c>
      <c r="CH50" s="39" t="s">
        <v>240</v>
      </c>
    </row>
    <row r="51" spans="1:86" s="13" customFormat="1" ht="126.75" thickBot="1" x14ac:dyDescent="0.3">
      <c r="A51" s="20" t="s">
        <v>229</v>
      </c>
      <c r="B51" s="21" t="s">
        <v>226</v>
      </c>
      <c r="C51" s="16" t="s">
        <v>263</v>
      </c>
      <c r="D51" s="7" t="s">
        <v>230</v>
      </c>
      <c r="E51" s="7">
        <v>2017</v>
      </c>
      <c r="F51" s="7">
        <v>2017</v>
      </c>
      <c r="G51" s="7">
        <v>2016</v>
      </c>
      <c r="H51" s="7">
        <v>0.42</v>
      </c>
      <c r="I51" s="7">
        <v>0.42</v>
      </c>
      <c r="J51" s="24">
        <v>42370</v>
      </c>
      <c r="K51" s="7">
        <v>0.42</v>
      </c>
      <c r="L51" s="7">
        <v>0.42</v>
      </c>
      <c r="M51" s="24">
        <v>42370</v>
      </c>
      <c r="N51" s="7">
        <v>0</v>
      </c>
      <c r="O51" s="7" t="s">
        <v>64</v>
      </c>
      <c r="P51" s="7">
        <v>0</v>
      </c>
      <c r="Q51" s="7">
        <v>0</v>
      </c>
      <c r="R51" s="7">
        <v>0</v>
      </c>
      <c r="S51" s="7">
        <v>0</v>
      </c>
      <c r="T51" s="7">
        <v>0.42</v>
      </c>
      <c r="U51" s="7">
        <v>0.42</v>
      </c>
      <c r="V51" s="7">
        <v>0</v>
      </c>
      <c r="W51" s="7">
        <v>0</v>
      </c>
      <c r="X51" s="7">
        <v>0.42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0.42</v>
      </c>
      <c r="AU51" s="7">
        <v>0</v>
      </c>
      <c r="AV51" s="7">
        <v>0</v>
      </c>
      <c r="AW51" s="7">
        <v>0.42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0.42</v>
      </c>
      <c r="BY51" s="7">
        <v>0</v>
      </c>
      <c r="BZ51" s="7">
        <v>0</v>
      </c>
      <c r="CA51" s="7">
        <v>0.42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39" t="s">
        <v>242</v>
      </c>
    </row>
    <row r="52" spans="1:86" s="13" customFormat="1" ht="60.75" thickBot="1" x14ac:dyDescent="0.3">
      <c r="A52" s="20" t="s">
        <v>103</v>
      </c>
      <c r="B52" s="21" t="s">
        <v>104</v>
      </c>
      <c r="C52" s="16" t="s">
        <v>68</v>
      </c>
      <c r="D52" s="7" t="s">
        <v>64</v>
      </c>
      <c r="E52" s="7" t="s">
        <v>64</v>
      </c>
      <c r="F52" s="7" t="s">
        <v>64</v>
      </c>
      <c r="G52" s="7" t="s">
        <v>64</v>
      </c>
      <c r="H52" s="7">
        <f>H53+H57+H58</f>
        <v>4.7910000000000004</v>
      </c>
      <c r="I52" s="7">
        <f t="shared" ref="I52:BT52" si="30">I53+I57+I58</f>
        <v>4.7910000000000004</v>
      </c>
      <c r="J52" s="7" t="s">
        <v>64</v>
      </c>
      <c r="K52" s="7">
        <f t="shared" si="30"/>
        <v>3.0909999999999997</v>
      </c>
      <c r="L52" s="7">
        <f t="shared" si="30"/>
        <v>3.0909999999999997</v>
      </c>
      <c r="M52" s="7" t="s">
        <v>64</v>
      </c>
      <c r="N52" s="7">
        <f t="shared" si="30"/>
        <v>0</v>
      </c>
      <c r="O52" s="7" t="s">
        <v>64</v>
      </c>
      <c r="P52" s="7">
        <f t="shared" si="30"/>
        <v>0</v>
      </c>
      <c r="Q52" s="7">
        <f t="shared" si="30"/>
        <v>0</v>
      </c>
      <c r="R52" s="7">
        <f t="shared" si="30"/>
        <v>0</v>
      </c>
      <c r="S52" s="7">
        <f t="shared" si="30"/>
        <v>0</v>
      </c>
      <c r="T52" s="7">
        <f>T53+T57+T58</f>
        <v>4.7910000000000004</v>
      </c>
      <c r="U52" s="7">
        <f t="shared" si="30"/>
        <v>3.0909999999999997</v>
      </c>
      <c r="V52" s="7">
        <f t="shared" si="30"/>
        <v>0.79100000000000004</v>
      </c>
      <c r="W52" s="7">
        <f t="shared" si="30"/>
        <v>2.2999999999999998</v>
      </c>
      <c r="X52" s="7">
        <f t="shared" si="30"/>
        <v>0.4</v>
      </c>
      <c r="Y52" s="7">
        <f t="shared" si="30"/>
        <v>0</v>
      </c>
      <c r="Z52" s="7">
        <f t="shared" si="30"/>
        <v>0.79100000000000004</v>
      </c>
      <c r="AA52" s="7">
        <f t="shared" si="30"/>
        <v>0</v>
      </c>
      <c r="AB52" s="7">
        <f t="shared" si="30"/>
        <v>0</v>
      </c>
      <c r="AC52" s="7">
        <f t="shared" si="30"/>
        <v>0.79100000000000004</v>
      </c>
      <c r="AD52" s="7">
        <f t="shared" si="30"/>
        <v>0</v>
      </c>
      <c r="AE52" s="7">
        <f t="shared" si="30"/>
        <v>0.79100000000000004</v>
      </c>
      <c r="AF52" s="7">
        <f t="shared" si="30"/>
        <v>0</v>
      </c>
      <c r="AG52" s="7">
        <f t="shared" si="30"/>
        <v>0</v>
      </c>
      <c r="AH52" s="7">
        <f t="shared" si="30"/>
        <v>0.79100000000000004</v>
      </c>
      <c r="AI52" s="7">
        <f t="shared" si="30"/>
        <v>0</v>
      </c>
      <c r="AJ52" s="7">
        <f t="shared" si="30"/>
        <v>2.2999999999999998</v>
      </c>
      <c r="AK52" s="7">
        <f t="shared" si="30"/>
        <v>0</v>
      </c>
      <c r="AL52" s="7">
        <f t="shared" si="30"/>
        <v>0</v>
      </c>
      <c r="AM52" s="7">
        <f t="shared" si="30"/>
        <v>2.2999999999999998</v>
      </c>
      <c r="AN52" s="7">
        <f t="shared" si="30"/>
        <v>0</v>
      </c>
      <c r="AO52" s="7">
        <f t="shared" si="30"/>
        <v>2.0649999999999999</v>
      </c>
      <c r="AP52" s="7">
        <f t="shared" si="30"/>
        <v>0</v>
      </c>
      <c r="AQ52" s="7">
        <f t="shared" si="30"/>
        <v>0</v>
      </c>
      <c r="AR52" s="7">
        <f t="shared" si="30"/>
        <v>2.0649999999999999</v>
      </c>
      <c r="AS52" s="7">
        <f t="shared" si="30"/>
        <v>0</v>
      </c>
      <c r="AT52" s="7">
        <f t="shared" si="30"/>
        <v>0.4</v>
      </c>
      <c r="AU52" s="7">
        <f t="shared" si="30"/>
        <v>0</v>
      </c>
      <c r="AV52" s="7">
        <f t="shared" si="30"/>
        <v>0</v>
      </c>
      <c r="AW52" s="7">
        <f t="shared" si="30"/>
        <v>0.4</v>
      </c>
      <c r="AX52" s="7">
        <f t="shared" si="30"/>
        <v>0</v>
      </c>
      <c r="AY52" s="7">
        <f t="shared" si="30"/>
        <v>0</v>
      </c>
      <c r="AZ52" s="7">
        <f t="shared" si="30"/>
        <v>0</v>
      </c>
      <c r="BA52" s="7">
        <f t="shared" si="30"/>
        <v>0</v>
      </c>
      <c r="BB52" s="7">
        <f t="shared" si="30"/>
        <v>0</v>
      </c>
      <c r="BC52" s="7">
        <f t="shared" si="30"/>
        <v>0</v>
      </c>
      <c r="BD52" s="7">
        <f t="shared" si="30"/>
        <v>1.3</v>
      </c>
      <c r="BE52" s="7">
        <f t="shared" si="30"/>
        <v>0</v>
      </c>
      <c r="BF52" s="7">
        <f t="shared" si="30"/>
        <v>0</v>
      </c>
      <c r="BG52" s="7">
        <f t="shared" si="30"/>
        <v>1.3</v>
      </c>
      <c r="BH52" s="7">
        <f t="shared" si="30"/>
        <v>0</v>
      </c>
      <c r="BI52" s="7">
        <f t="shared" si="30"/>
        <v>0</v>
      </c>
      <c r="BJ52" s="7">
        <f t="shared" si="30"/>
        <v>0</v>
      </c>
      <c r="BK52" s="7">
        <f t="shared" si="30"/>
        <v>0</v>
      </c>
      <c r="BL52" s="7">
        <f t="shared" si="30"/>
        <v>0</v>
      </c>
      <c r="BM52" s="7">
        <f t="shared" si="30"/>
        <v>0</v>
      </c>
      <c r="BN52" s="7">
        <f t="shared" si="30"/>
        <v>0</v>
      </c>
      <c r="BO52" s="7">
        <f t="shared" si="30"/>
        <v>0</v>
      </c>
      <c r="BP52" s="7">
        <f t="shared" si="30"/>
        <v>0</v>
      </c>
      <c r="BQ52" s="7">
        <f t="shared" si="30"/>
        <v>0</v>
      </c>
      <c r="BR52" s="7">
        <f t="shared" si="30"/>
        <v>0</v>
      </c>
      <c r="BS52" s="7">
        <f t="shared" si="30"/>
        <v>0</v>
      </c>
      <c r="BT52" s="7">
        <f t="shared" si="30"/>
        <v>0</v>
      </c>
      <c r="BU52" s="7">
        <f t="shared" ref="BU52:CG52" si="31">BU53+BU57+BU58</f>
        <v>0</v>
      </c>
      <c r="BV52" s="7">
        <f t="shared" si="31"/>
        <v>0</v>
      </c>
      <c r="BW52" s="7">
        <f t="shared" si="31"/>
        <v>0</v>
      </c>
      <c r="BX52" s="7">
        <f t="shared" si="31"/>
        <v>4.7910000000000004</v>
      </c>
      <c r="BY52" s="7">
        <f t="shared" si="31"/>
        <v>0</v>
      </c>
      <c r="BZ52" s="7">
        <f t="shared" si="31"/>
        <v>0</v>
      </c>
      <c r="CA52" s="7">
        <f t="shared" si="31"/>
        <v>4.7910000000000004</v>
      </c>
      <c r="CB52" s="7">
        <f t="shared" si="31"/>
        <v>0</v>
      </c>
      <c r="CC52" s="7">
        <f t="shared" si="31"/>
        <v>2.8559999999999999</v>
      </c>
      <c r="CD52" s="7">
        <f t="shared" si="31"/>
        <v>0</v>
      </c>
      <c r="CE52" s="7">
        <f t="shared" si="31"/>
        <v>0</v>
      </c>
      <c r="CF52" s="7">
        <f>CF53+CF57+CF58</f>
        <v>2.8559999999999999</v>
      </c>
      <c r="CG52" s="7">
        <f t="shared" si="31"/>
        <v>0</v>
      </c>
      <c r="CH52" s="7" t="s">
        <v>64</v>
      </c>
    </row>
    <row r="53" spans="1:86" s="13" customFormat="1" ht="63.75" thickBot="1" x14ac:dyDescent="0.3">
      <c r="A53" s="20" t="s">
        <v>159</v>
      </c>
      <c r="B53" s="27" t="s">
        <v>153</v>
      </c>
      <c r="C53" s="16" t="s">
        <v>164</v>
      </c>
      <c r="D53" s="7" t="s">
        <v>231</v>
      </c>
      <c r="E53" s="7">
        <v>2017</v>
      </c>
      <c r="F53" s="7">
        <v>2018</v>
      </c>
      <c r="G53" s="7" t="s">
        <v>64</v>
      </c>
      <c r="H53" s="7">
        <v>1.7</v>
      </c>
      <c r="I53" s="7">
        <v>1.7</v>
      </c>
      <c r="J53" s="24">
        <v>42005</v>
      </c>
      <c r="K53" s="7">
        <v>0</v>
      </c>
      <c r="L53" s="7">
        <v>0</v>
      </c>
      <c r="M53" s="24" t="s">
        <v>64</v>
      </c>
      <c r="N53" s="7">
        <v>0</v>
      </c>
      <c r="O53" s="7" t="s">
        <v>64</v>
      </c>
      <c r="P53" s="7">
        <v>0</v>
      </c>
      <c r="Q53" s="7">
        <v>0</v>
      </c>
      <c r="R53" s="7">
        <v>0</v>
      </c>
      <c r="S53" s="7">
        <v>0</v>
      </c>
      <c r="T53" s="7">
        <v>1.7</v>
      </c>
      <c r="U53" s="7">
        <v>0</v>
      </c>
      <c r="V53" s="7">
        <v>0</v>
      </c>
      <c r="W53" s="7">
        <v>0</v>
      </c>
      <c r="X53" s="7">
        <v>0.4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0.4</v>
      </c>
      <c r="AU53" s="7">
        <v>0</v>
      </c>
      <c r="AV53" s="7">
        <v>0</v>
      </c>
      <c r="AW53" s="7">
        <v>0.4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1.3</v>
      </c>
      <c r="BE53" s="7">
        <v>0</v>
      </c>
      <c r="BF53" s="7">
        <v>0</v>
      </c>
      <c r="BG53" s="7">
        <v>1.3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1.7</v>
      </c>
      <c r="BY53" s="7">
        <v>0</v>
      </c>
      <c r="BZ53" s="7">
        <v>0</v>
      </c>
      <c r="CA53" s="7">
        <v>1.7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39" t="s">
        <v>274</v>
      </c>
    </row>
    <row r="54" spans="1:86" s="13" customFormat="1" ht="45.75" hidden="1" thickBot="1" x14ac:dyDescent="0.3">
      <c r="A54" s="20" t="s">
        <v>232</v>
      </c>
      <c r="B54" s="21" t="s">
        <v>105</v>
      </c>
      <c r="C54" s="16" t="s">
        <v>222</v>
      </c>
      <c r="D54" s="7" t="s">
        <v>64</v>
      </c>
      <c r="E54" s="7" t="s">
        <v>64</v>
      </c>
      <c r="F54" s="7" t="s">
        <v>64</v>
      </c>
      <c r="G54" s="7" t="s">
        <v>64</v>
      </c>
      <c r="H54" s="7">
        <f t="shared" ref="H54:AX54" si="32">H55+H56</f>
        <v>0</v>
      </c>
      <c r="I54" s="7">
        <f t="shared" si="32"/>
        <v>0</v>
      </c>
      <c r="J54" s="7">
        <f t="shared" si="32"/>
        <v>0</v>
      </c>
      <c r="K54" s="7">
        <f t="shared" si="32"/>
        <v>0</v>
      </c>
      <c r="L54" s="7">
        <f t="shared" si="32"/>
        <v>0</v>
      </c>
      <c r="M54" s="7">
        <f t="shared" si="32"/>
        <v>0</v>
      </c>
      <c r="N54" s="7">
        <f t="shared" si="32"/>
        <v>0</v>
      </c>
      <c r="O54" s="7" t="s">
        <v>64</v>
      </c>
      <c r="P54" s="7">
        <f t="shared" si="32"/>
        <v>0</v>
      </c>
      <c r="Q54" s="7">
        <f t="shared" si="32"/>
        <v>0</v>
      </c>
      <c r="R54" s="7">
        <f t="shared" si="32"/>
        <v>0</v>
      </c>
      <c r="S54" s="7">
        <f t="shared" si="32"/>
        <v>0</v>
      </c>
      <c r="T54" s="7">
        <f t="shared" si="32"/>
        <v>0</v>
      </c>
      <c r="U54" s="7">
        <f t="shared" si="32"/>
        <v>0</v>
      </c>
      <c r="V54" s="7"/>
      <c r="W54" s="7">
        <f t="shared" si="32"/>
        <v>0</v>
      </c>
      <c r="X54" s="7">
        <f t="shared" si="32"/>
        <v>0</v>
      </c>
      <c r="Y54" s="7">
        <f t="shared" si="32"/>
        <v>0</v>
      </c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>
        <f t="shared" si="32"/>
        <v>0</v>
      </c>
      <c r="AK54" s="7">
        <f t="shared" si="32"/>
        <v>0</v>
      </c>
      <c r="AL54" s="7">
        <f t="shared" si="32"/>
        <v>0</v>
      </c>
      <c r="AM54" s="7">
        <f t="shared" si="32"/>
        <v>0</v>
      </c>
      <c r="AN54" s="7">
        <f t="shared" si="32"/>
        <v>0</v>
      </c>
      <c r="AO54" s="7">
        <f t="shared" si="32"/>
        <v>0</v>
      </c>
      <c r="AP54" s="7">
        <f t="shared" si="32"/>
        <v>0</v>
      </c>
      <c r="AQ54" s="7">
        <f t="shared" si="32"/>
        <v>0</v>
      </c>
      <c r="AR54" s="7">
        <f t="shared" si="32"/>
        <v>0</v>
      </c>
      <c r="AS54" s="7">
        <f t="shared" si="32"/>
        <v>0</v>
      </c>
      <c r="AT54" s="7">
        <f t="shared" si="32"/>
        <v>0</v>
      </c>
      <c r="AU54" s="7">
        <f t="shared" si="32"/>
        <v>0</v>
      </c>
      <c r="AV54" s="7">
        <f t="shared" si="32"/>
        <v>0</v>
      </c>
      <c r="AW54" s="7">
        <f t="shared" si="32"/>
        <v>0</v>
      </c>
      <c r="AX54" s="7">
        <f t="shared" si="32"/>
        <v>0</v>
      </c>
      <c r="AY54" s="7">
        <f t="shared" ref="AY54:CD54" si="33">AY55+AY56</f>
        <v>0</v>
      </c>
      <c r="AZ54" s="7">
        <f t="shared" si="33"/>
        <v>0</v>
      </c>
      <c r="BA54" s="7">
        <f t="shared" si="33"/>
        <v>0</v>
      </c>
      <c r="BB54" s="7">
        <f t="shared" si="33"/>
        <v>0</v>
      </c>
      <c r="BC54" s="7">
        <f t="shared" si="33"/>
        <v>0</v>
      </c>
      <c r="BD54" s="7">
        <f t="shared" si="33"/>
        <v>0</v>
      </c>
      <c r="BE54" s="7">
        <f t="shared" si="33"/>
        <v>0</v>
      </c>
      <c r="BF54" s="7">
        <f t="shared" si="33"/>
        <v>0</v>
      </c>
      <c r="BG54" s="7">
        <f t="shared" si="33"/>
        <v>0</v>
      </c>
      <c r="BH54" s="7">
        <f t="shared" si="33"/>
        <v>0</v>
      </c>
      <c r="BI54" s="7">
        <f t="shared" si="33"/>
        <v>0</v>
      </c>
      <c r="BJ54" s="7">
        <f t="shared" si="33"/>
        <v>0</v>
      </c>
      <c r="BK54" s="7">
        <f t="shared" si="33"/>
        <v>0</v>
      </c>
      <c r="BL54" s="7">
        <f t="shared" si="33"/>
        <v>0</v>
      </c>
      <c r="BM54" s="7">
        <f t="shared" si="33"/>
        <v>0</v>
      </c>
      <c r="BN54" s="7">
        <f t="shared" si="33"/>
        <v>0</v>
      </c>
      <c r="BO54" s="7">
        <f t="shared" si="33"/>
        <v>0</v>
      </c>
      <c r="BP54" s="7">
        <f t="shared" si="33"/>
        <v>0</v>
      </c>
      <c r="BQ54" s="7">
        <f t="shared" si="33"/>
        <v>0</v>
      </c>
      <c r="BR54" s="7">
        <f t="shared" si="33"/>
        <v>0</v>
      </c>
      <c r="BS54" s="7">
        <f t="shared" si="33"/>
        <v>0</v>
      </c>
      <c r="BT54" s="7">
        <f t="shared" si="33"/>
        <v>0</v>
      </c>
      <c r="BU54" s="7">
        <f t="shared" si="33"/>
        <v>0</v>
      </c>
      <c r="BV54" s="7">
        <f t="shared" si="33"/>
        <v>0</v>
      </c>
      <c r="BW54" s="7">
        <f t="shared" si="33"/>
        <v>0</v>
      </c>
      <c r="BX54" s="7">
        <f t="shared" si="33"/>
        <v>0</v>
      </c>
      <c r="BY54" s="7">
        <f t="shared" si="33"/>
        <v>0</v>
      </c>
      <c r="BZ54" s="7">
        <f t="shared" si="33"/>
        <v>0</v>
      </c>
      <c r="CA54" s="7">
        <f t="shared" si="33"/>
        <v>0</v>
      </c>
      <c r="CB54" s="7">
        <f t="shared" si="33"/>
        <v>0</v>
      </c>
      <c r="CC54" s="7">
        <f t="shared" si="33"/>
        <v>0</v>
      </c>
      <c r="CD54" s="7">
        <f t="shared" si="33"/>
        <v>0</v>
      </c>
      <c r="CE54" s="7">
        <f t="shared" ref="CE54:CG54" si="34">CE55+CE56</f>
        <v>0</v>
      </c>
      <c r="CF54" s="7">
        <f t="shared" si="34"/>
        <v>0</v>
      </c>
      <c r="CG54" s="7">
        <f t="shared" si="34"/>
        <v>0</v>
      </c>
      <c r="CH54" s="7" t="s">
        <v>64</v>
      </c>
    </row>
    <row r="55" spans="1:86" s="13" customFormat="1" ht="30.75" hidden="1" thickBot="1" x14ac:dyDescent="0.3">
      <c r="A55" s="20" t="s">
        <v>233</v>
      </c>
      <c r="B55" s="21" t="s">
        <v>106</v>
      </c>
      <c r="C55" s="16" t="s">
        <v>223</v>
      </c>
      <c r="D55" s="7" t="s">
        <v>64</v>
      </c>
      <c r="E55" s="7" t="s">
        <v>64</v>
      </c>
      <c r="F55" s="7" t="s">
        <v>64</v>
      </c>
      <c r="G55" s="7" t="s">
        <v>64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 t="s">
        <v>64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/>
      <c r="W55" s="7">
        <v>0</v>
      </c>
      <c r="X55" s="7">
        <v>0</v>
      </c>
      <c r="Y55" s="7">
        <v>0</v>
      </c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 t="s">
        <v>64</v>
      </c>
    </row>
    <row r="56" spans="1:86" s="13" customFormat="1" ht="45.75" hidden="1" thickBot="1" x14ac:dyDescent="0.3">
      <c r="A56" s="20" t="s">
        <v>234</v>
      </c>
      <c r="B56" s="21" t="s">
        <v>107</v>
      </c>
      <c r="C56" s="16" t="s">
        <v>224</v>
      </c>
      <c r="D56" s="7" t="s">
        <v>64</v>
      </c>
      <c r="E56" s="7" t="s">
        <v>64</v>
      </c>
      <c r="F56" s="7" t="s">
        <v>64</v>
      </c>
      <c r="G56" s="7" t="s">
        <v>64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 t="s">
        <v>64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/>
      <c r="W56" s="7">
        <v>0</v>
      </c>
      <c r="X56" s="7">
        <v>0</v>
      </c>
      <c r="Y56" s="7">
        <v>0</v>
      </c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 t="s">
        <v>64</v>
      </c>
    </row>
    <row r="57" spans="1:86" s="13" customFormat="1" ht="79.5" thickBot="1" x14ac:dyDescent="0.3">
      <c r="A57" s="20" t="s">
        <v>232</v>
      </c>
      <c r="B57" s="21" t="s">
        <v>210</v>
      </c>
      <c r="C57" s="16" t="s">
        <v>264</v>
      </c>
      <c r="D57" s="7" t="s">
        <v>230</v>
      </c>
      <c r="E57" s="7">
        <v>2015</v>
      </c>
      <c r="F57" s="7">
        <v>2015</v>
      </c>
      <c r="G57" s="7">
        <v>2015</v>
      </c>
      <c r="H57" s="7">
        <v>0.79100000000000004</v>
      </c>
      <c r="I57" s="7">
        <v>0.79100000000000004</v>
      </c>
      <c r="J57" s="24">
        <v>42005</v>
      </c>
      <c r="K57" s="7">
        <v>0.79100000000000004</v>
      </c>
      <c r="L57" s="7">
        <v>0.79100000000000004</v>
      </c>
      <c r="M57" s="24">
        <v>42005</v>
      </c>
      <c r="N57" s="7">
        <v>0</v>
      </c>
      <c r="O57" s="7" t="s">
        <v>64</v>
      </c>
      <c r="P57" s="7">
        <v>0</v>
      </c>
      <c r="Q57" s="7">
        <v>0</v>
      </c>
      <c r="R57" s="7">
        <v>0</v>
      </c>
      <c r="S57" s="7">
        <v>0</v>
      </c>
      <c r="T57" s="7">
        <v>0.79100000000000004</v>
      </c>
      <c r="U57" s="7">
        <v>0.79100000000000004</v>
      </c>
      <c r="V57" s="7">
        <v>0.79100000000000004</v>
      </c>
      <c r="W57" s="7">
        <v>0</v>
      </c>
      <c r="X57" s="7">
        <v>0</v>
      </c>
      <c r="Y57" s="7">
        <v>0</v>
      </c>
      <c r="Z57" s="7">
        <v>0.79100000000000004</v>
      </c>
      <c r="AA57" s="7">
        <v>0</v>
      </c>
      <c r="AB57" s="7">
        <v>0</v>
      </c>
      <c r="AC57" s="7">
        <v>0.79100000000000004</v>
      </c>
      <c r="AD57" s="7">
        <v>0</v>
      </c>
      <c r="AE57" s="7">
        <v>0.79100000000000004</v>
      </c>
      <c r="AF57" s="7">
        <v>0</v>
      </c>
      <c r="AG57" s="7">
        <v>0</v>
      </c>
      <c r="AH57" s="7">
        <v>0.79100000000000004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0.79100000000000004</v>
      </c>
      <c r="BY57" s="7">
        <v>0</v>
      </c>
      <c r="BZ57" s="7">
        <v>0</v>
      </c>
      <c r="CA57" s="7">
        <v>0.79100000000000004</v>
      </c>
      <c r="CB57" s="7">
        <v>0</v>
      </c>
      <c r="CC57" s="7">
        <v>0.79100000000000004</v>
      </c>
      <c r="CD57" s="7">
        <v>0</v>
      </c>
      <c r="CE57" s="7">
        <v>0</v>
      </c>
      <c r="CF57" s="7">
        <v>0.79100000000000004</v>
      </c>
      <c r="CG57" s="7">
        <v>0</v>
      </c>
      <c r="CH57" s="39" t="s">
        <v>243</v>
      </c>
    </row>
    <row r="58" spans="1:86" s="13" customFormat="1" ht="79.5" thickBot="1" x14ac:dyDescent="0.3">
      <c r="A58" s="20" t="s">
        <v>233</v>
      </c>
      <c r="B58" s="21" t="s">
        <v>211</v>
      </c>
      <c r="C58" s="16" t="s">
        <v>265</v>
      </c>
      <c r="D58" s="7" t="s">
        <v>230</v>
      </c>
      <c r="E58" s="7">
        <v>2016</v>
      </c>
      <c r="F58" s="7">
        <v>2016</v>
      </c>
      <c r="G58" s="7">
        <v>2016</v>
      </c>
      <c r="H58" s="7">
        <v>2.2999999999999998</v>
      </c>
      <c r="I58" s="7">
        <v>2.2999999999999998</v>
      </c>
      <c r="J58" s="24">
        <v>42370</v>
      </c>
      <c r="K58" s="7">
        <v>2.2999999999999998</v>
      </c>
      <c r="L58" s="7">
        <v>2.2999999999999998</v>
      </c>
      <c r="M58" s="24">
        <v>42005</v>
      </c>
      <c r="N58" s="7">
        <v>0</v>
      </c>
      <c r="O58" s="7" t="s">
        <v>64</v>
      </c>
      <c r="P58" s="7">
        <v>0</v>
      </c>
      <c r="Q58" s="7">
        <v>0</v>
      </c>
      <c r="R58" s="7">
        <v>0</v>
      </c>
      <c r="S58" s="7">
        <v>0</v>
      </c>
      <c r="T58" s="7">
        <v>2.2999999999999998</v>
      </c>
      <c r="U58" s="7">
        <v>2.2999999999999998</v>
      </c>
      <c r="V58" s="7">
        <v>0</v>
      </c>
      <c r="W58" s="7">
        <v>2.2999999999999998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2.2999999999999998</v>
      </c>
      <c r="AK58" s="7">
        <v>0</v>
      </c>
      <c r="AL58" s="7">
        <v>0</v>
      </c>
      <c r="AM58" s="7">
        <v>2.2999999999999998</v>
      </c>
      <c r="AN58" s="7">
        <v>0</v>
      </c>
      <c r="AO58" s="7">
        <v>2.0649999999999999</v>
      </c>
      <c r="AP58" s="7">
        <v>0</v>
      </c>
      <c r="AQ58" s="7">
        <v>0</v>
      </c>
      <c r="AR58" s="7">
        <v>2.0649999999999999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2.2999999999999998</v>
      </c>
      <c r="BY58" s="7">
        <v>0</v>
      </c>
      <c r="BZ58" s="7">
        <v>0</v>
      </c>
      <c r="CA58" s="7">
        <v>2.2999999999999998</v>
      </c>
      <c r="CB58" s="7">
        <v>0</v>
      </c>
      <c r="CC58" s="7">
        <v>2.0649999999999999</v>
      </c>
      <c r="CD58" s="7">
        <v>0</v>
      </c>
      <c r="CE58" s="7">
        <v>0</v>
      </c>
      <c r="CF58" s="7">
        <v>2.0649999999999999</v>
      </c>
      <c r="CG58" s="7">
        <v>0</v>
      </c>
      <c r="CH58" s="39" t="s">
        <v>240</v>
      </c>
    </row>
    <row r="59" spans="1:86" s="13" customFormat="1" ht="45.75" thickBot="1" x14ac:dyDescent="0.3">
      <c r="A59" s="20" t="s">
        <v>108</v>
      </c>
      <c r="B59" s="21" t="s">
        <v>109</v>
      </c>
      <c r="C59" s="16" t="s">
        <v>68</v>
      </c>
      <c r="D59" s="7" t="s">
        <v>64</v>
      </c>
      <c r="E59" s="7" t="s">
        <v>64</v>
      </c>
      <c r="F59" s="7" t="s">
        <v>64</v>
      </c>
      <c r="G59" s="7" t="s">
        <v>64</v>
      </c>
      <c r="H59" s="31">
        <f>H64</f>
        <v>6.3719999999999999</v>
      </c>
      <c r="I59" s="31">
        <f>I64</f>
        <v>6.3719999999999999</v>
      </c>
      <c r="J59" s="7" t="s">
        <v>64</v>
      </c>
      <c r="K59" s="31">
        <f>K64</f>
        <v>6.3719999999999999</v>
      </c>
      <c r="L59" s="31">
        <f>L64</f>
        <v>6.3719999999999999</v>
      </c>
      <c r="M59" s="7" t="s">
        <v>64</v>
      </c>
      <c r="N59" s="7">
        <f t="shared" ref="N59:AX59" si="35">N60+N61+N62+N63+N64</f>
        <v>0</v>
      </c>
      <c r="O59" s="7" t="s">
        <v>64</v>
      </c>
      <c r="P59" s="7">
        <f t="shared" si="35"/>
        <v>0</v>
      </c>
      <c r="Q59" s="7">
        <f t="shared" si="35"/>
        <v>0</v>
      </c>
      <c r="R59" s="7">
        <f t="shared" si="35"/>
        <v>0</v>
      </c>
      <c r="S59" s="7">
        <f t="shared" si="35"/>
        <v>0</v>
      </c>
      <c r="T59" s="31">
        <f>T64</f>
        <v>6.3719999999999999</v>
      </c>
      <c r="U59" s="31">
        <f t="shared" ref="U59:AI59" si="36">U64</f>
        <v>6.3719999999999999</v>
      </c>
      <c r="V59" s="31">
        <f t="shared" si="36"/>
        <v>0.77400000000000002</v>
      </c>
      <c r="W59" s="31">
        <f t="shared" si="36"/>
        <v>0.47399999999999998</v>
      </c>
      <c r="X59" s="31">
        <f t="shared" si="36"/>
        <v>2.7030000000000003</v>
      </c>
      <c r="Y59" s="31">
        <f t="shared" si="36"/>
        <v>2.3380000000000001</v>
      </c>
      <c r="Z59" s="31">
        <f t="shared" si="36"/>
        <v>0.77400000000000002</v>
      </c>
      <c r="AA59" s="31">
        <f t="shared" si="36"/>
        <v>0</v>
      </c>
      <c r="AB59" s="31">
        <f t="shared" si="36"/>
        <v>0</v>
      </c>
      <c r="AC59" s="31">
        <f t="shared" si="36"/>
        <v>0.77400000000000002</v>
      </c>
      <c r="AD59" s="31">
        <f t="shared" si="36"/>
        <v>0</v>
      </c>
      <c r="AE59" s="31">
        <f t="shared" si="36"/>
        <v>0.85099999999999998</v>
      </c>
      <c r="AF59" s="31">
        <f t="shared" si="36"/>
        <v>0</v>
      </c>
      <c r="AG59" s="31">
        <f t="shared" si="36"/>
        <v>0</v>
      </c>
      <c r="AH59" s="31">
        <f t="shared" si="36"/>
        <v>0.85099999999999998</v>
      </c>
      <c r="AI59" s="31">
        <f t="shared" si="36"/>
        <v>0</v>
      </c>
      <c r="AJ59" s="7">
        <f t="shared" si="35"/>
        <v>0.47399999999999998</v>
      </c>
      <c r="AK59" s="7">
        <f t="shared" si="35"/>
        <v>0</v>
      </c>
      <c r="AL59" s="7">
        <f t="shared" si="35"/>
        <v>0</v>
      </c>
      <c r="AM59" s="7">
        <f t="shared" si="35"/>
        <v>0.47399999999999998</v>
      </c>
      <c r="AN59" s="7">
        <f t="shared" si="35"/>
        <v>0</v>
      </c>
      <c r="AO59" s="7">
        <f t="shared" si="35"/>
        <v>0.83899999999999997</v>
      </c>
      <c r="AP59" s="7">
        <f t="shared" si="35"/>
        <v>0</v>
      </c>
      <c r="AQ59" s="7">
        <f t="shared" si="35"/>
        <v>0</v>
      </c>
      <c r="AR59" s="7">
        <f t="shared" si="35"/>
        <v>0.83899999999999997</v>
      </c>
      <c r="AS59" s="7">
        <f t="shared" si="35"/>
        <v>0</v>
      </c>
      <c r="AT59" s="7">
        <f t="shared" si="35"/>
        <v>2.7030000000000003</v>
      </c>
      <c r="AU59" s="7">
        <f t="shared" si="35"/>
        <v>0</v>
      </c>
      <c r="AV59" s="7">
        <f t="shared" si="35"/>
        <v>0</v>
      </c>
      <c r="AW59" s="7">
        <f t="shared" si="35"/>
        <v>2.7030000000000003</v>
      </c>
      <c r="AX59" s="7">
        <f t="shared" si="35"/>
        <v>0</v>
      </c>
      <c r="AY59" s="7">
        <f t="shared" ref="AY59:CD59" si="37">AY60+AY61+AY62+AY63+AY64</f>
        <v>2.3380000000000001</v>
      </c>
      <c r="AZ59" s="7">
        <f t="shared" si="37"/>
        <v>0</v>
      </c>
      <c r="BA59" s="7">
        <f t="shared" si="37"/>
        <v>0</v>
      </c>
      <c r="BB59" s="7">
        <f t="shared" si="37"/>
        <v>2.3380000000000001</v>
      </c>
      <c r="BC59" s="7">
        <f t="shared" si="37"/>
        <v>0</v>
      </c>
      <c r="BD59" s="7">
        <f t="shared" si="37"/>
        <v>1.3440000000000001</v>
      </c>
      <c r="BE59" s="7">
        <f t="shared" si="37"/>
        <v>0</v>
      </c>
      <c r="BF59" s="7">
        <f t="shared" si="37"/>
        <v>0</v>
      </c>
      <c r="BG59" s="7">
        <f t="shared" si="37"/>
        <v>1.3440000000000001</v>
      </c>
      <c r="BH59" s="7">
        <f t="shared" si="37"/>
        <v>0</v>
      </c>
      <c r="BI59" s="7">
        <f t="shared" si="37"/>
        <v>1.3440000000000001</v>
      </c>
      <c r="BJ59" s="7">
        <f t="shared" si="37"/>
        <v>0</v>
      </c>
      <c r="BK59" s="7">
        <f t="shared" si="37"/>
        <v>0</v>
      </c>
      <c r="BL59" s="7">
        <f t="shared" si="37"/>
        <v>1.3440000000000001</v>
      </c>
      <c r="BM59" s="7">
        <f t="shared" si="37"/>
        <v>0</v>
      </c>
      <c r="BN59" s="26">
        <f t="shared" si="37"/>
        <v>1</v>
      </c>
      <c r="BO59" s="7">
        <f t="shared" si="37"/>
        <v>0</v>
      </c>
      <c r="BP59" s="7">
        <f t="shared" si="37"/>
        <v>0</v>
      </c>
      <c r="BQ59" s="26">
        <f t="shared" si="37"/>
        <v>1</v>
      </c>
      <c r="BR59" s="7">
        <f t="shared" si="37"/>
        <v>0</v>
      </c>
      <c r="BS59" s="26">
        <f t="shared" si="37"/>
        <v>1</v>
      </c>
      <c r="BT59" s="7">
        <f t="shared" si="37"/>
        <v>0</v>
      </c>
      <c r="BU59" s="7">
        <f t="shared" si="37"/>
        <v>0</v>
      </c>
      <c r="BV59" s="26">
        <f t="shared" si="37"/>
        <v>1</v>
      </c>
      <c r="BW59" s="7">
        <f t="shared" si="37"/>
        <v>0</v>
      </c>
      <c r="BX59" s="7">
        <f t="shared" si="37"/>
        <v>6.3719999999999999</v>
      </c>
      <c r="BY59" s="7">
        <f t="shared" si="37"/>
        <v>0</v>
      </c>
      <c r="BZ59" s="7">
        <f t="shared" si="37"/>
        <v>0</v>
      </c>
      <c r="CA59" s="7">
        <f t="shared" si="37"/>
        <v>6.3719999999999999</v>
      </c>
      <c r="CB59" s="7">
        <f t="shared" si="37"/>
        <v>0</v>
      </c>
      <c r="CC59" s="7">
        <f t="shared" si="37"/>
        <v>6.3719999999999999</v>
      </c>
      <c r="CD59" s="7">
        <f t="shared" si="37"/>
        <v>0</v>
      </c>
      <c r="CE59" s="7">
        <f t="shared" ref="CE59:CG59" si="38">CE60+CE61+CE62+CE63+CE64</f>
        <v>0</v>
      </c>
      <c r="CF59" s="7">
        <f t="shared" si="38"/>
        <v>6.3719999999999999</v>
      </c>
      <c r="CG59" s="7">
        <f t="shared" si="38"/>
        <v>0</v>
      </c>
      <c r="CH59" s="7" t="s">
        <v>64</v>
      </c>
    </row>
    <row r="60" spans="1:86" s="13" customFormat="1" ht="30.75" hidden="1" thickBot="1" x14ac:dyDescent="0.3">
      <c r="A60" s="20" t="s">
        <v>110</v>
      </c>
      <c r="B60" s="21" t="s">
        <v>111</v>
      </c>
      <c r="C60" s="16" t="s">
        <v>68</v>
      </c>
      <c r="D60" s="7" t="s">
        <v>64</v>
      </c>
      <c r="E60" s="7" t="s">
        <v>64</v>
      </c>
      <c r="F60" s="7" t="s">
        <v>64</v>
      </c>
      <c r="G60" s="7" t="s">
        <v>64</v>
      </c>
      <c r="H60" s="26">
        <v>0</v>
      </c>
      <c r="I60" s="26">
        <v>0</v>
      </c>
      <c r="J60" s="26">
        <v>0</v>
      </c>
      <c r="K60" s="31">
        <v>0</v>
      </c>
      <c r="L60" s="31">
        <v>0</v>
      </c>
      <c r="M60" s="26">
        <v>0</v>
      </c>
      <c r="N60" s="26">
        <v>0</v>
      </c>
      <c r="O60" s="7" t="s">
        <v>64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/>
      <c r="W60" s="26">
        <v>0</v>
      </c>
      <c r="X60" s="26">
        <v>0</v>
      </c>
      <c r="Y60" s="26">
        <v>0</v>
      </c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7" t="s">
        <v>64</v>
      </c>
    </row>
    <row r="61" spans="1:86" s="13" customFormat="1" ht="30.75" hidden="1" thickBot="1" x14ac:dyDescent="0.3">
      <c r="A61" s="20" t="s">
        <v>112</v>
      </c>
      <c r="B61" s="21" t="s">
        <v>113</v>
      </c>
      <c r="C61" s="16" t="s">
        <v>68</v>
      </c>
      <c r="D61" s="7" t="s">
        <v>64</v>
      </c>
      <c r="E61" s="7" t="s">
        <v>64</v>
      </c>
      <c r="F61" s="7" t="s">
        <v>64</v>
      </c>
      <c r="G61" s="7" t="s">
        <v>64</v>
      </c>
      <c r="H61" s="7">
        <v>0</v>
      </c>
      <c r="I61" s="7">
        <v>0</v>
      </c>
      <c r="J61" s="7">
        <v>0</v>
      </c>
      <c r="K61" s="31">
        <v>0</v>
      </c>
      <c r="L61" s="31">
        <v>0</v>
      </c>
      <c r="M61" s="7">
        <v>0</v>
      </c>
      <c r="N61" s="7">
        <v>0</v>
      </c>
      <c r="O61" s="7" t="s">
        <v>64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/>
      <c r="W61" s="7">
        <v>0</v>
      </c>
      <c r="X61" s="7">
        <v>0</v>
      </c>
      <c r="Y61" s="7">
        <v>0</v>
      </c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 t="s">
        <v>64</v>
      </c>
    </row>
    <row r="62" spans="1:86" s="13" customFormat="1" ht="30.75" hidden="1" thickBot="1" x14ac:dyDescent="0.3">
      <c r="A62" s="20" t="s">
        <v>114</v>
      </c>
      <c r="B62" s="21" t="s">
        <v>115</v>
      </c>
      <c r="C62" s="16" t="s">
        <v>68</v>
      </c>
      <c r="D62" s="7" t="s">
        <v>64</v>
      </c>
      <c r="E62" s="7" t="s">
        <v>64</v>
      </c>
      <c r="F62" s="7" t="s">
        <v>64</v>
      </c>
      <c r="G62" s="7" t="s">
        <v>64</v>
      </c>
      <c r="H62" s="7">
        <v>0</v>
      </c>
      <c r="I62" s="7">
        <v>0</v>
      </c>
      <c r="J62" s="7">
        <v>0</v>
      </c>
      <c r="K62" s="31">
        <v>0</v>
      </c>
      <c r="L62" s="31">
        <v>0</v>
      </c>
      <c r="M62" s="7">
        <v>0</v>
      </c>
      <c r="N62" s="7">
        <v>0</v>
      </c>
      <c r="O62" s="7" t="s">
        <v>64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/>
      <c r="W62" s="7">
        <v>0</v>
      </c>
      <c r="X62" s="7">
        <v>0</v>
      </c>
      <c r="Y62" s="7">
        <v>0</v>
      </c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 t="s">
        <v>64</v>
      </c>
    </row>
    <row r="63" spans="1:86" s="13" customFormat="1" ht="30.75" hidden="1" thickBot="1" x14ac:dyDescent="0.3">
      <c r="A63" s="20" t="s">
        <v>116</v>
      </c>
      <c r="B63" s="21" t="s">
        <v>117</v>
      </c>
      <c r="C63" s="16" t="s">
        <v>68</v>
      </c>
      <c r="D63" s="7" t="s">
        <v>64</v>
      </c>
      <c r="E63" s="7" t="s">
        <v>64</v>
      </c>
      <c r="F63" s="7" t="s">
        <v>64</v>
      </c>
      <c r="G63" s="7" t="s">
        <v>64</v>
      </c>
      <c r="H63" s="7">
        <v>0</v>
      </c>
      <c r="I63" s="7">
        <v>0</v>
      </c>
      <c r="J63" s="7">
        <v>0</v>
      </c>
      <c r="K63" s="31">
        <v>0</v>
      </c>
      <c r="L63" s="31">
        <v>0</v>
      </c>
      <c r="M63" s="7">
        <v>0</v>
      </c>
      <c r="N63" s="7">
        <v>0</v>
      </c>
      <c r="O63" s="7" t="s">
        <v>64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/>
      <c r="W63" s="7">
        <v>0</v>
      </c>
      <c r="X63" s="7">
        <v>0</v>
      </c>
      <c r="Y63" s="7">
        <v>0</v>
      </c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 t="s">
        <v>64</v>
      </c>
    </row>
    <row r="64" spans="1:86" s="13" customFormat="1" ht="60.75" thickBot="1" x14ac:dyDescent="0.3">
      <c r="A64" s="20" t="s">
        <v>118</v>
      </c>
      <c r="B64" s="21" t="s">
        <v>119</v>
      </c>
      <c r="C64" s="16" t="s">
        <v>68</v>
      </c>
      <c r="D64" s="7" t="s">
        <v>64</v>
      </c>
      <c r="E64" s="7" t="s">
        <v>64</v>
      </c>
      <c r="F64" s="7" t="s">
        <v>64</v>
      </c>
      <c r="G64" s="7" t="s">
        <v>64</v>
      </c>
      <c r="H64" s="31">
        <f>H65+H66+H67</f>
        <v>6.3719999999999999</v>
      </c>
      <c r="I64" s="31">
        <f>I65+I66+I67</f>
        <v>6.3719999999999999</v>
      </c>
      <c r="J64" s="26" t="s">
        <v>64</v>
      </c>
      <c r="K64" s="31">
        <f>K65+K66+K67</f>
        <v>6.3719999999999999</v>
      </c>
      <c r="L64" s="31">
        <f>L65+L66+L67</f>
        <v>6.3719999999999999</v>
      </c>
      <c r="M64" s="26" t="s">
        <v>64</v>
      </c>
      <c r="N64" s="26">
        <f t="shared" ref="N64:CE64" si="39">N65+N66+N67</f>
        <v>0</v>
      </c>
      <c r="O64" s="7" t="s">
        <v>64</v>
      </c>
      <c r="P64" s="26">
        <f t="shared" si="39"/>
        <v>0</v>
      </c>
      <c r="Q64" s="26">
        <f t="shared" si="39"/>
        <v>0</v>
      </c>
      <c r="R64" s="26">
        <f t="shared" si="39"/>
        <v>0</v>
      </c>
      <c r="S64" s="26">
        <f t="shared" si="39"/>
        <v>0</v>
      </c>
      <c r="T64" s="31">
        <f>T65+T66+T67</f>
        <v>6.3719999999999999</v>
      </c>
      <c r="U64" s="31">
        <f t="shared" ref="U64:AI64" si="40">U65+U66+U67</f>
        <v>6.3719999999999999</v>
      </c>
      <c r="V64" s="31">
        <f t="shared" si="40"/>
        <v>0.77400000000000002</v>
      </c>
      <c r="W64" s="31">
        <f t="shared" si="40"/>
        <v>0.47399999999999998</v>
      </c>
      <c r="X64" s="31">
        <f t="shared" si="40"/>
        <v>2.7030000000000003</v>
      </c>
      <c r="Y64" s="31">
        <f t="shared" si="40"/>
        <v>2.3380000000000001</v>
      </c>
      <c r="Z64" s="31">
        <f t="shared" si="40"/>
        <v>0.77400000000000002</v>
      </c>
      <c r="AA64" s="31">
        <f t="shared" si="40"/>
        <v>0</v>
      </c>
      <c r="AB64" s="31">
        <f t="shared" si="40"/>
        <v>0</v>
      </c>
      <c r="AC64" s="31">
        <f t="shared" si="40"/>
        <v>0.77400000000000002</v>
      </c>
      <c r="AD64" s="31">
        <f t="shared" si="40"/>
        <v>0</v>
      </c>
      <c r="AE64" s="31">
        <f t="shared" si="40"/>
        <v>0.85099999999999998</v>
      </c>
      <c r="AF64" s="31">
        <f t="shared" si="40"/>
        <v>0</v>
      </c>
      <c r="AG64" s="31">
        <f t="shared" si="40"/>
        <v>0</v>
      </c>
      <c r="AH64" s="31">
        <f t="shared" si="40"/>
        <v>0.85099999999999998</v>
      </c>
      <c r="AI64" s="31">
        <f t="shared" si="40"/>
        <v>0</v>
      </c>
      <c r="AJ64" s="26">
        <f t="shared" si="39"/>
        <v>0.47399999999999998</v>
      </c>
      <c r="AK64" s="26">
        <f t="shared" si="39"/>
        <v>0</v>
      </c>
      <c r="AL64" s="26">
        <f t="shared" si="39"/>
        <v>0</v>
      </c>
      <c r="AM64" s="26">
        <f t="shared" si="39"/>
        <v>0.47399999999999998</v>
      </c>
      <c r="AN64" s="26">
        <f t="shared" si="39"/>
        <v>0</v>
      </c>
      <c r="AO64" s="26">
        <f t="shared" si="39"/>
        <v>0.83899999999999997</v>
      </c>
      <c r="AP64" s="26">
        <f t="shared" si="39"/>
        <v>0</v>
      </c>
      <c r="AQ64" s="26">
        <f t="shared" si="39"/>
        <v>0</v>
      </c>
      <c r="AR64" s="26">
        <f t="shared" si="39"/>
        <v>0.83899999999999997</v>
      </c>
      <c r="AS64" s="26">
        <f t="shared" si="39"/>
        <v>0</v>
      </c>
      <c r="AT64" s="26">
        <f t="shared" si="39"/>
        <v>2.7030000000000003</v>
      </c>
      <c r="AU64" s="26">
        <f t="shared" si="39"/>
        <v>0</v>
      </c>
      <c r="AV64" s="26">
        <f t="shared" si="39"/>
        <v>0</v>
      </c>
      <c r="AW64" s="26">
        <f t="shared" si="39"/>
        <v>2.7030000000000003</v>
      </c>
      <c r="AX64" s="26">
        <f t="shared" si="39"/>
        <v>0</v>
      </c>
      <c r="AY64" s="26">
        <f t="shared" si="39"/>
        <v>2.3380000000000001</v>
      </c>
      <c r="AZ64" s="26">
        <f t="shared" si="39"/>
        <v>0</v>
      </c>
      <c r="BA64" s="26">
        <f t="shared" si="39"/>
        <v>0</v>
      </c>
      <c r="BB64" s="26">
        <f t="shared" si="39"/>
        <v>2.3380000000000001</v>
      </c>
      <c r="BC64" s="26">
        <f t="shared" si="39"/>
        <v>0</v>
      </c>
      <c r="BD64" s="26">
        <f t="shared" si="39"/>
        <v>1.3440000000000001</v>
      </c>
      <c r="BE64" s="26">
        <f t="shared" si="39"/>
        <v>0</v>
      </c>
      <c r="BF64" s="26">
        <f t="shared" si="39"/>
        <v>0</v>
      </c>
      <c r="BG64" s="26">
        <f t="shared" si="39"/>
        <v>1.3440000000000001</v>
      </c>
      <c r="BH64" s="26">
        <f t="shared" si="39"/>
        <v>0</v>
      </c>
      <c r="BI64" s="26">
        <f t="shared" si="39"/>
        <v>1.3440000000000001</v>
      </c>
      <c r="BJ64" s="26">
        <f t="shared" si="39"/>
        <v>0</v>
      </c>
      <c r="BK64" s="26">
        <f t="shared" si="39"/>
        <v>0</v>
      </c>
      <c r="BL64" s="26">
        <f t="shared" si="39"/>
        <v>1.3440000000000001</v>
      </c>
      <c r="BM64" s="26">
        <f t="shared" si="39"/>
        <v>0</v>
      </c>
      <c r="BN64" s="26">
        <f t="shared" si="39"/>
        <v>1</v>
      </c>
      <c r="BO64" s="26">
        <f t="shared" si="39"/>
        <v>0</v>
      </c>
      <c r="BP64" s="26">
        <f t="shared" si="39"/>
        <v>0</v>
      </c>
      <c r="BQ64" s="26">
        <f t="shared" si="39"/>
        <v>1</v>
      </c>
      <c r="BR64" s="26">
        <f t="shared" si="39"/>
        <v>0</v>
      </c>
      <c r="BS64" s="26">
        <f t="shared" si="39"/>
        <v>1</v>
      </c>
      <c r="BT64" s="26">
        <f t="shared" si="39"/>
        <v>0</v>
      </c>
      <c r="BU64" s="26">
        <f t="shared" si="39"/>
        <v>0</v>
      </c>
      <c r="BV64" s="26">
        <f t="shared" si="39"/>
        <v>1</v>
      </c>
      <c r="BW64" s="26">
        <f t="shared" si="39"/>
        <v>0</v>
      </c>
      <c r="BX64" s="26">
        <f t="shared" si="39"/>
        <v>6.3719999999999999</v>
      </c>
      <c r="BY64" s="26">
        <f t="shared" si="39"/>
        <v>0</v>
      </c>
      <c r="BZ64" s="26">
        <f t="shared" si="39"/>
        <v>0</v>
      </c>
      <c r="CA64" s="26">
        <f t="shared" si="39"/>
        <v>6.3719999999999999</v>
      </c>
      <c r="CB64" s="26">
        <f t="shared" si="39"/>
        <v>0</v>
      </c>
      <c r="CC64" s="26">
        <f t="shared" si="39"/>
        <v>6.3719999999999999</v>
      </c>
      <c r="CD64" s="26">
        <f t="shared" si="39"/>
        <v>0</v>
      </c>
      <c r="CE64" s="26">
        <f t="shared" si="39"/>
        <v>0</v>
      </c>
      <c r="CF64" s="26">
        <f t="shared" ref="CF64:CG64" si="41">CF65+CF66+CF67</f>
        <v>6.3719999999999999</v>
      </c>
      <c r="CG64" s="26">
        <f t="shared" si="41"/>
        <v>0</v>
      </c>
      <c r="CH64" s="7" t="s">
        <v>64</v>
      </c>
    </row>
    <row r="65" spans="1:86" s="13" customFormat="1" ht="108" customHeight="1" thickBot="1" x14ac:dyDescent="0.3">
      <c r="A65" s="20" t="s">
        <v>120</v>
      </c>
      <c r="B65" s="21" t="s">
        <v>173</v>
      </c>
      <c r="C65" s="16" t="s">
        <v>165</v>
      </c>
      <c r="D65" s="7" t="s">
        <v>152</v>
      </c>
      <c r="E65" s="7">
        <v>2015</v>
      </c>
      <c r="F65" s="7">
        <v>2017</v>
      </c>
      <c r="G65" s="7">
        <v>2017</v>
      </c>
      <c r="H65" s="7">
        <v>2.25</v>
      </c>
      <c r="I65" s="7">
        <v>2.25</v>
      </c>
      <c r="J65" s="7" t="s">
        <v>64</v>
      </c>
      <c r="K65" s="7">
        <v>2.25</v>
      </c>
      <c r="L65" s="7">
        <v>2.25</v>
      </c>
      <c r="M65" s="7" t="s">
        <v>64</v>
      </c>
      <c r="N65" s="7">
        <v>0</v>
      </c>
      <c r="O65" s="7" t="s">
        <v>64</v>
      </c>
      <c r="P65" s="7">
        <v>0</v>
      </c>
      <c r="Q65" s="7">
        <v>0</v>
      </c>
      <c r="R65" s="7">
        <v>0</v>
      </c>
      <c r="S65" s="7">
        <v>0</v>
      </c>
      <c r="T65" s="7">
        <v>2.25</v>
      </c>
      <c r="U65" s="7">
        <v>2.25</v>
      </c>
      <c r="V65" s="7">
        <v>0.39900000000000002</v>
      </c>
      <c r="W65" s="7">
        <v>0.47399999999999998</v>
      </c>
      <c r="X65" s="7">
        <v>1.3</v>
      </c>
      <c r="Y65" s="7">
        <v>0.93500000000000005</v>
      </c>
      <c r="Z65" s="7">
        <v>0.39900000000000002</v>
      </c>
      <c r="AA65" s="7">
        <v>0</v>
      </c>
      <c r="AB65" s="7">
        <v>0</v>
      </c>
      <c r="AC65" s="7">
        <v>0.39900000000000002</v>
      </c>
      <c r="AD65" s="7">
        <v>0</v>
      </c>
      <c r="AE65" s="7">
        <v>0.47599999999999998</v>
      </c>
      <c r="AF65" s="7">
        <v>0</v>
      </c>
      <c r="AG65" s="7">
        <v>0</v>
      </c>
      <c r="AH65" s="7">
        <v>0.47599999999999998</v>
      </c>
      <c r="AI65" s="7">
        <v>0</v>
      </c>
      <c r="AJ65" s="7">
        <v>0.47399999999999998</v>
      </c>
      <c r="AK65" s="7">
        <v>0</v>
      </c>
      <c r="AL65" s="7">
        <v>0</v>
      </c>
      <c r="AM65" s="7">
        <v>0.47399999999999998</v>
      </c>
      <c r="AN65" s="7">
        <v>0</v>
      </c>
      <c r="AO65" s="7">
        <v>0.83899999999999997</v>
      </c>
      <c r="AP65" s="7">
        <v>0</v>
      </c>
      <c r="AQ65" s="7">
        <v>0</v>
      </c>
      <c r="AR65" s="7">
        <v>0.83899999999999997</v>
      </c>
      <c r="AS65" s="7">
        <v>0</v>
      </c>
      <c r="AT65" s="7">
        <v>1.3</v>
      </c>
      <c r="AU65" s="7">
        <v>0</v>
      </c>
      <c r="AV65" s="7">
        <v>0</v>
      </c>
      <c r="AW65" s="7">
        <v>1.3</v>
      </c>
      <c r="AX65" s="7">
        <v>0</v>
      </c>
      <c r="AY65" s="7">
        <v>0.93500000000000005</v>
      </c>
      <c r="AZ65" s="7">
        <v>0</v>
      </c>
      <c r="BA65" s="7">
        <v>0</v>
      </c>
      <c r="BB65" s="7">
        <v>0.93500000000000005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2.25</v>
      </c>
      <c r="BY65" s="7">
        <v>0</v>
      </c>
      <c r="BZ65" s="7">
        <v>0</v>
      </c>
      <c r="CA65" s="7">
        <v>2.25</v>
      </c>
      <c r="CB65" s="7">
        <v>0</v>
      </c>
      <c r="CC65" s="7">
        <v>2.25</v>
      </c>
      <c r="CD65" s="7">
        <v>0</v>
      </c>
      <c r="CE65" s="7">
        <v>0</v>
      </c>
      <c r="CF65" s="7">
        <v>2.25</v>
      </c>
      <c r="CG65" s="7">
        <v>0</v>
      </c>
      <c r="CH65" s="7" t="s">
        <v>64</v>
      </c>
    </row>
    <row r="66" spans="1:86" s="13" customFormat="1" ht="62.25" customHeight="1" thickBot="1" x14ac:dyDescent="0.3">
      <c r="A66" s="20" t="s">
        <v>167</v>
      </c>
      <c r="B66" s="27" t="s">
        <v>154</v>
      </c>
      <c r="C66" s="16" t="s">
        <v>169</v>
      </c>
      <c r="D66" s="7" t="s">
        <v>152</v>
      </c>
      <c r="E66" s="7">
        <v>2015</v>
      </c>
      <c r="F66" s="7">
        <v>2019</v>
      </c>
      <c r="G66" s="7">
        <v>2019</v>
      </c>
      <c r="H66" s="26">
        <v>2</v>
      </c>
      <c r="I66" s="26">
        <v>2</v>
      </c>
      <c r="J66" s="30" t="s">
        <v>64</v>
      </c>
      <c r="K66" s="26">
        <v>2</v>
      </c>
      <c r="L66" s="26">
        <v>2</v>
      </c>
      <c r="M66" s="7" t="s">
        <v>64</v>
      </c>
      <c r="N66" s="7">
        <v>0</v>
      </c>
      <c r="O66" s="7" t="s">
        <v>64</v>
      </c>
      <c r="P66" s="7">
        <v>0</v>
      </c>
      <c r="Q66" s="7">
        <v>0</v>
      </c>
      <c r="R66" s="7">
        <v>0</v>
      </c>
      <c r="S66" s="7">
        <v>0</v>
      </c>
      <c r="T66" s="26">
        <v>2</v>
      </c>
      <c r="U66" s="26">
        <v>2</v>
      </c>
      <c r="V66" s="7">
        <v>0.375</v>
      </c>
      <c r="W66" s="7">
        <v>0</v>
      </c>
      <c r="X66" s="7">
        <v>0.625</v>
      </c>
      <c r="Y66" s="7">
        <v>0.625</v>
      </c>
      <c r="Z66" s="7">
        <v>0.375</v>
      </c>
      <c r="AA66" s="7">
        <v>0</v>
      </c>
      <c r="AB66" s="7">
        <v>0</v>
      </c>
      <c r="AC66" s="7">
        <v>0.375</v>
      </c>
      <c r="AD66" s="7">
        <v>0</v>
      </c>
      <c r="AE66" s="7">
        <v>0.375</v>
      </c>
      <c r="AF66" s="7">
        <v>0</v>
      </c>
      <c r="AG66" s="7">
        <v>0</v>
      </c>
      <c r="AH66" s="7">
        <v>0.375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0.625</v>
      </c>
      <c r="AU66" s="7">
        <v>0</v>
      </c>
      <c r="AV66" s="7">
        <v>0</v>
      </c>
      <c r="AW66" s="7">
        <v>0.625</v>
      </c>
      <c r="AX66" s="7">
        <v>0</v>
      </c>
      <c r="AY66" s="7">
        <v>0.625</v>
      </c>
      <c r="AZ66" s="7">
        <v>0</v>
      </c>
      <c r="BA66" s="7">
        <v>0</v>
      </c>
      <c r="BB66" s="7">
        <v>0.625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26">
        <v>1</v>
      </c>
      <c r="BO66" s="7">
        <v>0</v>
      </c>
      <c r="BP66" s="7">
        <v>0</v>
      </c>
      <c r="BQ66" s="26">
        <v>1</v>
      </c>
      <c r="BR66" s="7">
        <v>0</v>
      </c>
      <c r="BS66" s="26">
        <v>1</v>
      </c>
      <c r="BT66" s="7">
        <v>0</v>
      </c>
      <c r="BU66" s="7">
        <v>0</v>
      </c>
      <c r="BV66" s="26">
        <v>1</v>
      </c>
      <c r="BW66" s="7">
        <v>0</v>
      </c>
      <c r="BX66" s="26">
        <v>2</v>
      </c>
      <c r="BY66" s="7">
        <v>0</v>
      </c>
      <c r="BZ66" s="7">
        <v>0</v>
      </c>
      <c r="CA66" s="26">
        <v>2</v>
      </c>
      <c r="CB66" s="7">
        <v>0</v>
      </c>
      <c r="CC66" s="26">
        <v>2</v>
      </c>
      <c r="CD66" s="7">
        <v>0</v>
      </c>
      <c r="CE66" s="7">
        <v>0</v>
      </c>
      <c r="CF66" s="26">
        <v>2</v>
      </c>
      <c r="CG66" s="7">
        <v>0</v>
      </c>
      <c r="CH66" s="7" t="s">
        <v>64</v>
      </c>
    </row>
    <row r="67" spans="1:86" s="13" customFormat="1" ht="63.75" customHeight="1" thickBot="1" x14ac:dyDescent="0.3">
      <c r="A67" s="20" t="s">
        <v>168</v>
      </c>
      <c r="B67" s="21" t="s">
        <v>155</v>
      </c>
      <c r="C67" s="16" t="s">
        <v>170</v>
      </c>
      <c r="D67" s="7" t="s">
        <v>231</v>
      </c>
      <c r="E67" s="7">
        <v>2017</v>
      </c>
      <c r="F67" s="7">
        <v>2018</v>
      </c>
      <c r="G67" s="7">
        <v>2018</v>
      </c>
      <c r="H67" s="7">
        <v>2.1219999999999999</v>
      </c>
      <c r="I67" s="7">
        <v>2.1219999999999999</v>
      </c>
      <c r="J67" s="24">
        <v>42736</v>
      </c>
      <c r="K67" s="7">
        <v>2.1219999999999999</v>
      </c>
      <c r="L67" s="7">
        <v>2.1219999999999999</v>
      </c>
      <c r="M67" s="24">
        <v>42736</v>
      </c>
      <c r="N67" s="25">
        <v>0</v>
      </c>
      <c r="O67" s="7" t="s">
        <v>64</v>
      </c>
      <c r="P67" s="7">
        <v>0</v>
      </c>
      <c r="Q67" s="7">
        <v>0</v>
      </c>
      <c r="R67" s="7">
        <v>0</v>
      </c>
      <c r="S67" s="7">
        <v>0</v>
      </c>
      <c r="T67" s="7">
        <v>2.1219999999999999</v>
      </c>
      <c r="U67" s="7">
        <v>2.1219999999999999</v>
      </c>
      <c r="V67" s="7">
        <v>0</v>
      </c>
      <c r="W67" s="7">
        <v>0</v>
      </c>
      <c r="X67" s="7">
        <v>0.77800000000000002</v>
      </c>
      <c r="Y67" s="7">
        <v>0.77800000000000002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0.77800000000000002</v>
      </c>
      <c r="AU67" s="7">
        <v>0</v>
      </c>
      <c r="AV67" s="7">
        <v>0</v>
      </c>
      <c r="AW67" s="7">
        <v>0.77800000000000002</v>
      </c>
      <c r="AX67" s="7">
        <v>0</v>
      </c>
      <c r="AY67" s="7">
        <v>0.77800000000000002</v>
      </c>
      <c r="AZ67" s="7">
        <v>0</v>
      </c>
      <c r="BA67" s="7">
        <v>0</v>
      </c>
      <c r="BB67" s="7">
        <v>0.77800000000000002</v>
      </c>
      <c r="BC67" s="7">
        <v>0</v>
      </c>
      <c r="BD67" s="7">
        <v>1.3440000000000001</v>
      </c>
      <c r="BE67" s="7">
        <v>0</v>
      </c>
      <c r="BF67" s="7">
        <v>0</v>
      </c>
      <c r="BG67" s="7">
        <v>1.3440000000000001</v>
      </c>
      <c r="BH67" s="7">
        <v>0</v>
      </c>
      <c r="BI67" s="7">
        <v>1.3440000000000001</v>
      </c>
      <c r="BJ67" s="7">
        <v>0</v>
      </c>
      <c r="BK67" s="7">
        <v>0</v>
      </c>
      <c r="BL67" s="7">
        <v>1.3440000000000001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2.1219999999999999</v>
      </c>
      <c r="BY67" s="7">
        <v>0</v>
      </c>
      <c r="BZ67" s="7">
        <v>0</v>
      </c>
      <c r="CA67" s="7">
        <v>2.1219999999999999</v>
      </c>
      <c r="CB67" s="7">
        <v>0</v>
      </c>
      <c r="CC67" s="7">
        <v>2.1219999999999999</v>
      </c>
      <c r="CD67" s="7">
        <v>0</v>
      </c>
      <c r="CE67" s="7">
        <v>0</v>
      </c>
      <c r="CF67" s="7">
        <v>2.1219999999999999</v>
      </c>
      <c r="CG67" s="7">
        <v>0</v>
      </c>
      <c r="CH67" s="7" t="s">
        <v>64</v>
      </c>
    </row>
    <row r="68" spans="1:86" s="13" customFormat="1" ht="60.75" hidden="1" thickBot="1" x14ac:dyDescent="0.3">
      <c r="A68" s="20" t="s">
        <v>121</v>
      </c>
      <c r="B68" s="21" t="s">
        <v>122</v>
      </c>
      <c r="C68" s="16" t="s">
        <v>68</v>
      </c>
      <c r="D68" s="7" t="s">
        <v>64</v>
      </c>
      <c r="E68" s="7" t="s">
        <v>64</v>
      </c>
      <c r="F68" s="7" t="s">
        <v>64</v>
      </c>
      <c r="G68" s="7" t="s">
        <v>64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 t="s">
        <v>64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/>
      <c r="W68" s="7">
        <v>0</v>
      </c>
      <c r="X68" s="7">
        <v>0</v>
      </c>
      <c r="Y68" s="7">
        <v>0</v>
      </c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 t="s">
        <v>64</v>
      </c>
    </row>
    <row r="69" spans="1:86" s="13" customFormat="1" ht="60.75" hidden="1" thickBot="1" x14ac:dyDescent="0.3">
      <c r="A69" s="20" t="s">
        <v>123</v>
      </c>
      <c r="B69" s="21" t="s">
        <v>124</v>
      </c>
      <c r="C69" s="16" t="s">
        <v>68</v>
      </c>
      <c r="D69" s="7" t="s">
        <v>64</v>
      </c>
      <c r="E69" s="7" t="s">
        <v>64</v>
      </c>
      <c r="F69" s="7" t="s">
        <v>64</v>
      </c>
      <c r="G69" s="7" t="s">
        <v>64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64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/>
      <c r="W69" s="7">
        <v>0</v>
      </c>
      <c r="X69" s="7">
        <v>0</v>
      </c>
      <c r="Y69" s="7">
        <v>0</v>
      </c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 t="s">
        <v>64</v>
      </c>
    </row>
    <row r="70" spans="1:86" s="13" customFormat="1" ht="60.75" hidden="1" thickBot="1" x14ac:dyDescent="0.3">
      <c r="A70" s="20" t="s">
        <v>125</v>
      </c>
      <c r="B70" s="21" t="s">
        <v>126</v>
      </c>
      <c r="C70" s="16" t="s">
        <v>68</v>
      </c>
      <c r="D70" s="7" t="s">
        <v>64</v>
      </c>
      <c r="E70" s="7" t="s">
        <v>64</v>
      </c>
      <c r="F70" s="7" t="s">
        <v>64</v>
      </c>
      <c r="G70" s="7" t="s">
        <v>64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 t="s">
        <v>64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/>
      <c r="W70" s="7">
        <v>0</v>
      </c>
      <c r="X70" s="7">
        <v>0</v>
      </c>
      <c r="Y70" s="7">
        <v>0</v>
      </c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 t="s">
        <v>64</v>
      </c>
    </row>
    <row r="71" spans="1:86" s="13" customFormat="1" ht="60.75" hidden="1" thickBot="1" x14ac:dyDescent="0.3">
      <c r="A71" s="20" t="s">
        <v>127</v>
      </c>
      <c r="B71" s="21" t="s">
        <v>128</v>
      </c>
      <c r="C71" s="16" t="s">
        <v>68</v>
      </c>
      <c r="D71" s="7" t="s">
        <v>64</v>
      </c>
      <c r="E71" s="7" t="s">
        <v>64</v>
      </c>
      <c r="F71" s="7" t="s">
        <v>64</v>
      </c>
      <c r="G71" s="7" t="s">
        <v>64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64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/>
      <c r="W71" s="7">
        <v>0</v>
      </c>
      <c r="X71" s="7">
        <v>0</v>
      </c>
      <c r="Y71" s="7">
        <v>0</v>
      </c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 t="s">
        <v>64</v>
      </c>
    </row>
    <row r="72" spans="1:86" s="13" customFormat="1" ht="30.75" hidden="1" thickBot="1" x14ac:dyDescent="0.3">
      <c r="A72" s="20" t="s">
        <v>129</v>
      </c>
      <c r="B72" s="21" t="s">
        <v>130</v>
      </c>
      <c r="C72" s="16" t="s">
        <v>68</v>
      </c>
      <c r="D72" s="7" t="s">
        <v>64</v>
      </c>
      <c r="E72" s="7" t="s">
        <v>64</v>
      </c>
      <c r="F72" s="7" t="s">
        <v>64</v>
      </c>
      <c r="G72" s="7" t="s">
        <v>64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 t="s">
        <v>64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/>
      <c r="W72" s="7">
        <v>0</v>
      </c>
      <c r="X72" s="7">
        <v>0</v>
      </c>
      <c r="Y72" s="7">
        <v>0</v>
      </c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 t="s">
        <v>64</v>
      </c>
    </row>
    <row r="73" spans="1:86" s="13" customFormat="1" ht="45.75" hidden="1" thickBot="1" x14ac:dyDescent="0.3">
      <c r="A73" s="20" t="s">
        <v>131</v>
      </c>
      <c r="B73" s="21" t="s">
        <v>132</v>
      </c>
      <c r="C73" s="16" t="s">
        <v>68</v>
      </c>
      <c r="D73" s="7" t="s">
        <v>64</v>
      </c>
      <c r="E73" s="7" t="s">
        <v>64</v>
      </c>
      <c r="F73" s="7" t="s">
        <v>64</v>
      </c>
      <c r="G73" s="7" t="s">
        <v>64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 t="s">
        <v>64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/>
      <c r="W73" s="7">
        <v>0</v>
      </c>
      <c r="X73" s="7">
        <v>0</v>
      </c>
      <c r="Y73" s="7">
        <v>0</v>
      </c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 t="s">
        <v>64</v>
      </c>
    </row>
    <row r="74" spans="1:86" s="13" customFormat="1" ht="75.75" hidden="1" thickBot="1" x14ac:dyDescent="0.3">
      <c r="A74" s="20" t="s">
        <v>133</v>
      </c>
      <c r="B74" s="21" t="s">
        <v>134</v>
      </c>
      <c r="C74" s="16" t="s">
        <v>68</v>
      </c>
      <c r="D74" s="7" t="s">
        <v>64</v>
      </c>
      <c r="E74" s="7" t="s">
        <v>64</v>
      </c>
      <c r="F74" s="7" t="s">
        <v>64</v>
      </c>
      <c r="G74" s="7" t="s">
        <v>64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 t="s">
        <v>64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/>
      <c r="W74" s="7">
        <v>0</v>
      </c>
      <c r="X74" s="7">
        <v>0</v>
      </c>
      <c r="Y74" s="7">
        <v>0</v>
      </c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 t="s">
        <v>64</v>
      </c>
    </row>
    <row r="75" spans="1:86" s="13" customFormat="1" ht="75.75" hidden="1" thickBot="1" x14ac:dyDescent="0.3">
      <c r="A75" s="20" t="s">
        <v>135</v>
      </c>
      <c r="B75" s="21" t="s">
        <v>136</v>
      </c>
      <c r="C75" s="16" t="s">
        <v>68</v>
      </c>
      <c r="D75" s="7" t="s">
        <v>64</v>
      </c>
      <c r="E75" s="7" t="s">
        <v>64</v>
      </c>
      <c r="F75" s="7" t="s">
        <v>64</v>
      </c>
      <c r="G75" s="7" t="s">
        <v>64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 t="s">
        <v>64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/>
      <c r="W75" s="7">
        <v>0</v>
      </c>
      <c r="X75" s="7">
        <v>0</v>
      </c>
      <c r="Y75" s="7">
        <v>0</v>
      </c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 t="s">
        <v>64</v>
      </c>
    </row>
    <row r="76" spans="1:86" s="13" customFormat="1" ht="75.75" hidden="1" thickBot="1" x14ac:dyDescent="0.3">
      <c r="A76" s="20" t="s">
        <v>137</v>
      </c>
      <c r="B76" s="21" t="s">
        <v>138</v>
      </c>
      <c r="C76" s="16" t="s">
        <v>68</v>
      </c>
      <c r="D76" s="7" t="s">
        <v>64</v>
      </c>
      <c r="E76" s="7" t="s">
        <v>64</v>
      </c>
      <c r="F76" s="7" t="s">
        <v>64</v>
      </c>
      <c r="G76" s="7" t="s">
        <v>64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 t="s">
        <v>64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/>
      <c r="W76" s="7">
        <v>0</v>
      </c>
      <c r="X76" s="7">
        <v>0</v>
      </c>
      <c r="Y76" s="7">
        <v>0</v>
      </c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 t="s">
        <v>64</v>
      </c>
    </row>
    <row r="77" spans="1:86" s="13" customFormat="1" ht="45.75" thickBot="1" x14ac:dyDescent="0.3">
      <c r="A77" s="20" t="s">
        <v>139</v>
      </c>
      <c r="B77" s="21" t="s">
        <v>140</v>
      </c>
      <c r="C77" s="16" t="s">
        <v>68</v>
      </c>
      <c r="D77" s="7" t="s">
        <v>64</v>
      </c>
      <c r="E77" s="7" t="s">
        <v>64</v>
      </c>
      <c r="F77" s="7" t="s">
        <v>64</v>
      </c>
      <c r="G77" s="7" t="s">
        <v>64</v>
      </c>
      <c r="H77" s="7">
        <f>SUM(H78:H84)</f>
        <v>8.0485000000000007</v>
      </c>
      <c r="I77" s="7">
        <f t="shared" ref="I77:BT77" si="42">SUM(I78:I84)</f>
        <v>8.0485000000000007</v>
      </c>
      <c r="J77" s="7" t="s">
        <v>64</v>
      </c>
      <c r="K77" s="7">
        <f t="shared" si="42"/>
        <v>17.538499999999999</v>
      </c>
      <c r="L77" s="7">
        <f t="shared" si="42"/>
        <v>17.538499999999999</v>
      </c>
      <c r="M77" s="7" t="s">
        <v>64</v>
      </c>
      <c r="N77" s="7">
        <f t="shared" si="42"/>
        <v>0</v>
      </c>
      <c r="O77" s="7" t="s">
        <v>64</v>
      </c>
      <c r="P77" s="7">
        <f t="shared" si="42"/>
        <v>0</v>
      </c>
      <c r="Q77" s="7">
        <f t="shared" si="42"/>
        <v>0</v>
      </c>
      <c r="R77" s="7">
        <f t="shared" si="42"/>
        <v>9.49</v>
      </c>
      <c r="S77" s="7">
        <f t="shared" si="42"/>
        <v>9.49</v>
      </c>
      <c r="T77" s="7">
        <f t="shared" si="42"/>
        <v>8.0485000000000007</v>
      </c>
      <c r="U77" s="7">
        <f t="shared" si="42"/>
        <v>17.538499999999999</v>
      </c>
      <c r="V77" s="7">
        <f t="shared" si="42"/>
        <v>1.8930000000000002</v>
      </c>
      <c r="W77" s="7">
        <f t="shared" si="42"/>
        <v>5.0659999999999998</v>
      </c>
      <c r="X77" s="7">
        <f t="shared" si="42"/>
        <v>1.0900000000000001</v>
      </c>
      <c r="Y77" s="7">
        <f t="shared" si="42"/>
        <v>5.782</v>
      </c>
      <c r="Z77" s="7">
        <f t="shared" si="42"/>
        <v>1.8930000000000002</v>
      </c>
      <c r="AA77" s="7">
        <f t="shared" si="42"/>
        <v>0</v>
      </c>
      <c r="AB77" s="7">
        <f t="shared" si="42"/>
        <v>0</v>
      </c>
      <c r="AC77" s="7">
        <f t="shared" si="42"/>
        <v>1.8930000000000002</v>
      </c>
      <c r="AD77" s="7">
        <f t="shared" si="42"/>
        <v>0</v>
      </c>
      <c r="AE77" s="7">
        <f t="shared" si="42"/>
        <v>2.1179999999999999</v>
      </c>
      <c r="AF77" s="7">
        <f t="shared" si="42"/>
        <v>0</v>
      </c>
      <c r="AG77" s="7">
        <f t="shared" si="42"/>
        <v>0</v>
      </c>
      <c r="AH77" s="7">
        <f t="shared" si="42"/>
        <v>2.1179999999999999</v>
      </c>
      <c r="AI77" s="7">
        <f t="shared" si="42"/>
        <v>0</v>
      </c>
      <c r="AJ77" s="7">
        <f t="shared" si="42"/>
        <v>5.0659999999999998</v>
      </c>
      <c r="AK77" s="7">
        <f t="shared" si="42"/>
        <v>0</v>
      </c>
      <c r="AL77" s="7">
        <f t="shared" si="42"/>
        <v>0</v>
      </c>
      <c r="AM77" s="7">
        <f t="shared" si="42"/>
        <v>5.0659999999999998</v>
      </c>
      <c r="AN77" s="7">
        <f t="shared" si="42"/>
        <v>0</v>
      </c>
      <c r="AO77" s="7">
        <f t="shared" si="42"/>
        <v>3.8929999999999998</v>
      </c>
      <c r="AP77" s="7">
        <f t="shared" si="42"/>
        <v>0</v>
      </c>
      <c r="AQ77" s="7">
        <f t="shared" si="42"/>
        <v>0</v>
      </c>
      <c r="AR77" s="7">
        <f t="shared" si="42"/>
        <v>3.8929999999999998</v>
      </c>
      <c r="AS77" s="7">
        <f t="shared" si="42"/>
        <v>0</v>
      </c>
      <c r="AT77" s="7">
        <f t="shared" si="42"/>
        <v>1.0900000000000001</v>
      </c>
      <c r="AU77" s="7">
        <f t="shared" si="42"/>
        <v>0</v>
      </c>
      <c r="AV77" s="7">
        <f t="shared" si="42"/>
        <v>0</v>
      </c>
      <c r="AW77" s="7">
        <f t="shared" si="42"/>
        <v>1.0900000000000001</v>
      </c>
      <c r="AX77" s="7">
        <f t="shared" si="42"/>
        <v>0</v>
      </c>
      <c r="AY77" s="7">
        <f t="shared" si="42"/>
        <v>5.782</v>
      </c>
      <c r="AZ77" s="7">
        <f t="shared" si="42"/>
        <v>0</v>
      </c>
      <c r="BA77" s="7">
        <f t="shared" si="42"/>
        <v>0</v>
      </c>
      <c r="BB77" s="7">
        <f t="shared" si="42"/>
        <v>5.782</v>
      </c>
      <c r="BC77" s="7">
        <f t="shared" si="42"/>
        <v>0</v>
      </c>
      <c r="BD77" s="7">
        <f t="shared" si="42"/>
        <v>0</v>
      </c>
      <c r="BE77" s="7">
        <f t="shared" si="42"/>
        <v>0</v>
      </c>
      <c r="BF77" s="7">
        <f t="shared" si="42"/>
        <v>0</v>
      </c>
      <c r="BG77" s="7">
        <f t="shared" si="42"/>
        <v>0</v>
      </c>
      <c r="BH77" s="7">
        <f t="shared" si="42"/>
        <v>0</v>
      </c>
      <c r="BI77" s="7">
        <f t="shared" si="42"/>
        <v>6.02</v>
      </c>
      <c r="BJ77" s="7">
        <f t="shared" si="42"/>
        <v>0</v>
      </c>
      <c r="BK77" s="7">
        <f t="shared" si="42"/>
        <v>0</v>
      </c>
      <c r="BL77" s="7">
        <f t="shared" si="42"/>
        <v>6.02</v>
      </c>
      <c r="BM77" s="7">
        <f t="shared" si="42"/>
        <v>0</v>
      </c>
      <c r="BN77" s="7">
        <f t="shared" si="42"/>
        <v>0</v>
      </c>
      <c r="BO77" s="7">
        <f t="shared" si="42"/>
        <v>0</v>
      </c>
      <c r="BP77" s="7">
        <f t="shared" si="42"/>
        <v>0</v>
      </c>
      <c r="BQ77" s="7">
        <f t="shared" si="42"/>
        <v>0</v>
      </c>
      <c r="BR77" s="7">
        <f t="shared" si="42"/>
        <v>0</v>
      </c>
      <c r="BS77" s="7">
        <f t="shared" si="42"/>
        <v>0</v>
      </c>
      <c r="BT77" s="7">
        <f t="shared" si="42"/>
        <v>0</v>
      </c>
      <c r="BU77" s="7">
        <f t="shared" ref="BU77:CG77" si="43">SUM(BU78:BU84)</f>
        <v>0</v>
      </c>
      <c r="BV77" s="7">
        <f t="shared" si="43"/>
        <v>0</v>
      </c>
      <c r="BW77" s="7">
        <f t="shared" si="43"/>
        <v>0</v>
      </c>
      <c r="BX77" s="7">
        <f t="shared" si="43"/>
        <v>8.0485000000000007</v>
      </c>
      <c r="BY77" s="7">
        <f t="shared" si="43"/>
        <v>0</v>
      </c>
      <c r="BZ77" s="7">
        <f t="shared" si="43"/>
        <v>0</v>
      </c>
      <c r="CA77" s="7">
        <f t="shared" si="43"/>
        <v>8.0485000000000007</v>
      </c>
      <c r="CB77" s="7">
        <f t="shared" si="43"/>
        <v>0</v>
      </c>
      <c r="CC77" s="7">
        <f t="shared" si="43"/>
        <v>17.814499999999999</v>
      </c>
      <c r="CD77" s="7">
        <f t="shared" si="43"/>
        <v>0</v>
      </c>
      <c r="CE77" s="7">
        <f t="shared" si="43"/>
        <v>0</v>
      </c>
      <c r="CF77" s="7">
        <f t="shared" si="43"/>
        <v>17.814499999999999</v>
      </c>
      <c r="CG77" s="7">
        <f t="shared" si="43"/>
        <v>0</v>
      </c>
      <c r="CH77" s="7" t="s">
        <v>64</v>
      </c>
    </row>
    <row r="78" spans="1:86" s="13" customFormat="1" ht="45.75" thickBot="1" x14ac:dyDescent="0.3">
      <c r="A78" s="20" t="s">
        <v>141</v>
      </c>
      <c r="B78" s="27" t="s">
        <v>156</v>
      </c>
      <c r="C78" s="16" t="s">
        <v>266</v>
      </c>
      <c r="D78" s="7" t="s">
        <v>231</v>
      </c>
      <c r="E78" s="7">
        <v>2017</v>
      </c>
      <c r="F78" s="7" t="s">
        <v>64</v>
      </c>
      <c r="G78" s="7">
        <v>2018</v>
      </c>
      <c r="H78" s="7">
        <v>0</v>
      </c>
      <c r="I78" s="7">
        <v>0</v>
      </c>
      <c r="J78" s="7">
        <v>0</v>
      </c>
      <c r="K78" s="7">
        <v>9.49</v>
      </c>
      <c r="L78" s="7">
        <v>9.49</v>
      </c>
      <c r="M78" s="24">
        <v>42736</v>
      </c>
      <c r="N78" s="7">
        <v>0</v>
      </c>
      <c r="O78" s="7" t="s">
        <v>64</v>
      </c>
      <c r="P78" s="7">
        <v>0</v>
      </c>
      <c r="Q78" s="7">
        <v>0</v>
      </c>
      <c r="R78" s="7">
        <v>9.49</v>
      </c>
      <c r="S78" s="7">
        <v>9.49</v>
      </c>
      <c r="T78" s="7">
        <v>0</v>
      </c>
      <c r="U78" s="7">
        <v>9.49</v>
      </c>
      <c r="V78" s="7">
        <v>0</v>
      </c>
      <c r="W78" s="7">
        <v>0</v>
      </c>
      <c r="X78" s="7">
        <v>0</v>
      </c>
      <c r="Y78" s="7">
        <v>3.4689999999999999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3.4689999999999999</v>
      </c>
      <c r="AZ78" s="7">
        <v>0</v>
      </c>
      <c r="BA78" s="7">
        <v>0</v>
      </c>
      <c r="BB78" s="7">
        <v>3.4689999999999999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6.02</v>
      </c>
      <c r="BJ78" s="7">
        <v>0</v>
      </c>
      <c r="BK78" s="7">
        <v>0</v>
      </c>
      <c r="BL78" s="7">
        <v>6.02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9.49</v>
      </c>
      <c r="CD78" s="7">
        <v>0</v>
      </c>
      <c r="CE78" s="7">
        <v>0</v>
      </c>
      <c r="CF78" s="7">
        <v>9.49</v>
      </c>
      <c r="CG78" s="7">
        <v>0</v>
      </c>
      <c r="CH78" s="7" t="s">
        <v>64</v>
      </c>
    </row>
    <row r="79" spans="1:86" s="13" customFormat="1" ht="30.75" thickBot="1" x14ac:dyDescent="0.3">
      <c r="A79" s="20" t="s">
        <v>160</v>
      </c>
      <c r="B79" s="27" t="s">
        <v>142</v>
      </c>
      <c r="C79" s="16" t="s">
        <v>166</v>
      </c>
      <c r="D79" s="7" t="s">
        <v>102</v>
      </c>
      <c r="E79" s="7">
        <v>2016</v>
      </c>
      <c r="F79" s="7">
        <v>2017</v>
      </c>
      <c r="G79" s="7">
        <v>2017</v>
      </c>
      <c r="H79" s="7">
        <v>3.4415</v>
      </c>
      <c r="I79" s="7">
        <v>3.4415</v>
      </c>
      <c r="J79" s="24">
        <v>42370</v>
      </c>
      <c r="K79" s="7">
        <v>3.4415</v>
      </c>
      <c r="L79" s="7">
        <v>3.4415</v>
      </c>
      <c r="M79" s="24">
        <v>42370</v>
      </c>
      <c r="N79" s="7">
        <v>0</v>
      </c>
      <c r="O79" s="7" t="s">
        <v>64</v>
      </c>
      <c r="P79" s="7">
        <v>0</v>
      </c>
      <c r="Q79" s="7">
        <v>0</v>
      </c>
      <c r="R79" s="7">
        <v>0</v>
      </c>
      <c r="S79" s="7">
        <v>0</v>
      </c>
      <c r="T79" s="7">
        <v>3.4415</v>
      </c>
      <c r="U79" s="7">
        <v>3.4415</v>
      </c>
      <c r="V79" s="7">
        <v>0</v>
      </c>
      <c r="W79" s="7">
        <v>2.3519999999999999</v>
      </c>
      <c r="X79" s="7">
        <v>1.0900000000000001</v>
      </c>
      <c r="Y79" s="7">
        <v>2.3130000000000002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2.3519999999999999</v>
      </c>
      <c r="AK79" s="7">
        <v>0</v>
      </c>
      <c r="AL79" s="7">
        <v>0</v>
      </c>
      <c r="AM79" s="7">
        <v>2.3519999999999999</v>
      </c>
      <c r="AN79" s="7">
        <v>0</v>
      </c>
      <c r="AO79" s="7">
        <v>1.1279999999999999</v>
      </c>
      <c r="AP79" s="7">
        <v>0</v>
      </c>
      <c r="AQ79" s="7">
        <v>0</v>
      </c>
      <c r="AR79" s="7">
        <v>1.1279999999999999</v>
      </c>
      <c r="AS79" s="7">
        <v>0</v>
      </c>
      <c r="AT79" s="7">
        <v>1.0900000000000001</v>
      </c>
      <c r="AU79" s="7">
        <v>0</v>
      </c>
      <c r="AV79" s="7">
        <v>0</v>
      </c>
      <c r="AW79" s="7">
        <v>1.0900000000000001</v>
      </c>
      <c r="AX79" s="7">
        <v>0</v>
      </c>
      <c r="AY79" s="7">
        <v>2.3130000000000002</v>
      </c>
      <c r="AZ79" s="7">
        <v>0</v>
      </c>
      <c r="BA79" s="7">
        <v>0</v>
      </c>
      <c r="BB79" s="7">
        <v>2.3130000000000002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3.4415</v>
      </c>
      <c r="BY79" s="7">
        <v>0</v>
      </c>
      <c r="BZ79" s="7">
        <v>0</v>
      </c>
      <c r="CA79" s="7">
        <v>3.4415</v>
      </c>
      <c r="CB79" s="7">
        <v>0</v>
      </c>
      <c r="CC79" s="7">
        <v>3.4415</v>
      </c>
      <c r="CD79" s="7">
        <v>0</v>
      </c>
      <c r="CE79" s="7">
        <v>0</v>
      </c>
      <c r="CF79" s="7">
        <v>3.4415</v>
      </c>
      <c r="CG79" s="7">
        <v>0</v>
      </c>
      <c r="CH79" s="7" t="s">
        <v>64</v>
      </c>
    </row>
    <row r="80" spans="1:86" s="13" customFormat="1" ht="79.5" thickBot="1" x14ac:dyDescent="0.3">
      <c r="A80" s="20" t="s">
        <v>217</v>
      </c>
      <c r="B80" s="21" t="s">
        <v>212</v>
      </c>
      <c r="C80" s="16" t="s">
        <v>267</v>
      </c>
      <c r="D80" s="7" t="s">
        <v>230</v>
      </c>
      <c r="E80" s="7">
        <v>2016</v>
      </c>
      <c r="F80" s="7">
        <v>2016</v>
      </c>
      <c r="G80" s="7">
        <v>2016</v>
      </c>
      <c r="H80" s="7">
        <v>1.8939999999999999</v>
      </c>
      <c r="I80" s="7">
        <v>1.8939999999999999</v>
      </c>
      <c r="J80" s="24">
        <v>42370</v>
      </c>
      <c r="K80" s="7">
        <v>1.8939999999999999</v>
      </c>
      <c r="L80" s="7">
        <v>1.8939999999999999</v>
      </c>
      <c r="M80" s="24">
        <v>42370</v>
      </c>
      <c r="N80" s="7">
        <v>0</v>
      </c>
      <c r="O80" s="7" t="s">
        <v>64</v>
      </c>
      <c r="P80" s="7">
        <v>0</v>
      </c>
      <c r="Q80" s="7">
        <v>0</v>
      </c>
      <c r="R80" s="7">
        <v>0</v>
      </c>
      <c r="S80" s="7">
        <v>0</v>
      </c>
      <c r="T80" s="7">
        <v>1.8939999999999999</v>
      </c>
      <c r="U80" s="7">
        <v>1.8939999999999999</v>
      </c>
      <c r="V80" s="7">
        <v>0</v>
      </c>
      <c r="W80" s="7">
        <v>1.8939999999999999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1.8939999999999999</v>
      </c>
      <c r="AK80" s="7">
        <v>0</v>
      </c>
      <c r="AL80" s="7">
        <v>0</v>
      </c>
      <c r="AM80" s="7">
        <v>1.8939999999999999</v>
      </c>
      <c r="AN80" s="7">
        <v>0</v>
      </c>
      <c r="AO80" s="7">
        <v>1.8939999999999999</v>
      </c>
      <c r="AP80" s="7">
        <v>0</v>
      </c>
      <c r="AQ80" s="7">
        <v>0</v>
      </c>
      <c r="AR80" s="7">
        <v>1.8939999999999999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1.8939999999999999</v>
      </c>
      <c r="BY80" s="7">
        <v>0</v>
      </c>
      <c r="BZ80" s="7">
        <v>0</v>
      </c>
      <c r="CA80" s="7">
        <v>1.8939999999999999</v>
      </c>
      <c r="CB80" s="7">
        <v>0</v>
      </c>
      <c r="CC80" s="7">
        <v>1.8939999999999999</v>
      </c>
      <c r="CD80" s="7">
        <v>0</v>
      </c>
      <c r="CE80" s="7">
        <v>0</v>
      </c>
      <c r="CF80" s="7">
        <v>1.8939999999999999</v>
      </c>
      <c r="CG80" s="7">
        <v>0</v>
      </c>
      <c r="CH80" s="39" t="s">
        <v>240</v>
      </c>
    </row>
    <row r="81" spans="1:86" s="13" customFormat="1" ht="79.5" thickBot="1" x14ac:dyDescent="0.3">
      <c r="A81" s="20" t="s">
        <v>218</v>
      </c>
      <c r="B81" s="21" t="s">
        <v>213</v>
      </c>
      <c r="C81" s="16" t="s">
        <v>268</v>
      </c>
      <c r="D81" s="7" t="s">
        <v>230</v>
      </c>
      <c r="E81" s="7">
        <v>2015</v>
      </c>
      <c r="F81" s="7">
        <v>2015</v>
      </c>
      <c r="G81" s="7">
        <v>2015</v>
      </c>
      <c r="H81" s="7">
        <v>1.387</v>
      </c>
      <c r="I81" s="7">
        <v>1.387</v>
      </c>
      <c r="J81" s="24">
        <v>42005</v>
      </c>
      <c r="K81" s="7">
        <v>1.387</v>
      </c>
      <c r="L81" s="7">
        <v>1.387</v>
      </c>
      <c r="M81" s="24">
        <v>42005</v>
      </c>
      <c r="N81" s="7">
        <v>0</v>
      </c>
      <c r="O81" s="7" t="s">
        <v>64</v>
      </c>
      <c r="P81" s="7">
        <v>0</v>
      </c>
      <c r="Q81" s="7">
        <v>0</v>
      </c>
      <c r="R81" s="7">
        <v>0</v>
      </c>
      <c r="S81" s="7">
        <v>0</v>
      </c>
      <c r="T81" s="7">
        <v>1.387</v>
      </c>
      <c r="U81" s="7">
        <v>1.387</v>
      </c>
      <c r="V81" s="7">
        <v>1.387</v>
      </c>
      <c r="W81" s="7">
        <v>0</v>
      </c>
      <c r="X81" s="7">
        <v>0</v>
      </c>
      <c r="Y81" s="7">
        <v>0</v>
      </c>
      <c r="Z81" s="7">
        <v>1.387</v>
      </c>
      <c r="AA81" s="7">
        <v>0</v>
      </c>
      <c r="AB81" s="7">
        <v>0</v>
      </c>
      <c r="AC81" s="7">
        <v>1.387</v>
      </c>
      <c r="AD81" s="7">
        <v>0</v>
      </c>
      <c r="AE81" s="7">
        <v>1.56</v>
      </c>
      <c r="AF81" s="7">
        <v>0</v>
      </c>
      <c r="AG81" s="7">
        <v>0</v>
      </c>
      <c r="AH81" s="7">
        <v>1.56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1.387</v>
      </c>
      <c r="BY81" s="7">
        <v>0</v>
      </c>
      <c r="BZ81" s="7">
        <v>0</v>
      </c>
      <c r="CA81" s="7">
        <v>1.387</v>
      </c>
      <c r="CB81" s="7">
        <v>0</v>
      </c>
      <c r="CC81" s="7">
        <v>1.56</v>
      </c>
      <c r="CD81" s="7">
        <v>0</v>
      </c>
      <c r="CE81" s="7">
        <v>0</v>
      </c>
      <c r="CF81" s="7">
        <v>1.56</v>
      </c>
      <c r="CG81" s="7">
        <v>0</v>
      </c>
      <c r="CH81" s="39" t="s">
        <v>243</v>
      </c>
    </row>
    <row r="82" spans="1:86" s="13" customFormat="1" ht="79.5" thickBot="1" x14ac:dyDescent="0.3">
      <c r="A82" s="20" t="s">
        <v>219</v>
      </c>
      <c r="B82" s="21" t="s">
        <v>214</v>
      </c>
      <c r="C82" s="16" t="s">
        <v>269</v>
      </c>
      <c r="D82" s="7" t="s">
        <v>230</v>
      </c>
      <c r="E82" s="7">
        <v>2016</v>
      </c>
      <c r="F82" s="7">
        <v>2016</v>
      </c>
      <c r="G82" s="7">
        <v>2016</v>
      </c>
      <c r="H82" s="7">
        <v>0.82</v>
      </c>
      <c r="I82" s="7">
        <v>0.82</v>
      </c>
      <c r="J82" s="24">
        <v>42370</v>
      </c>
      <c r="K82" s="7">
        <v>0.82</v>
      </c>
      <c r="L82" s="7">
        <v>0.82</v>
      </c>
      <c r="M82" s="24">
        <v>42005</v>
      </c>
      <c r="N82" s="7">
        <v>0</v>
      </c>
      <c r="O82" s="7" t="s">
        <v>64</v>
      </c>
      <c r="P82" s="7">
        <v>0</v>
      </c>
      <c r="Q82" s="7">
        <v>0</v>
      </c>
      <c r="R82" s="7">
        <v>0</v>
      </c>
      <c r="S82" s="7">
        <v>0</v>
      </c>
      <c r="T82" s="7">
        <v>0.82</v>
      </c>
      <c r="U82" s="7">
        <v>0.82</v>
      </c>
      <c r="V82" s="7">
        <v>0</v>
      </c>
      <c r="W82" s="7">
        <v>0.82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0.82</v>
      </c>
      <c r="AK82" s="7">
        <v>0</v>
      </c>
      <c r="AL82" s="7">
        <v>0</v>
      </c>
      <c r="AM82" s="7">
        <v>0.82</v>
      </c>
      <c r="AN82" s="7">
        <v>0</v>
      </c>
      <c r="AO82" s="7">
        <v>0.871</v>
      </c>
      <c r="AP82" s="7">
        <v>0</v>
      </c>
      <c r="AQ82" s="7">
        <v>0</v>
      </c>
      <c r="AR82" s="7">
        <v>0.871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0.82</v>
      </c>
      <c r="BY82" s="7">
        <v>0</v>
      </c>
      <c r="BZ82" s="7">
        <v>0</v>
      </c>
      <c r="CA82" s="7">
        <v>0.82</v>
      </c>
      <c r="CB82" s="7">
        <v>0</v>
      </c>
      <c r="CC82" s="7">
        <v>0.871</v>
      </c>
      <c r="CD82" s="7">
        <v>0</v>
      </c>
      <c r="CE82" s="7">
        <v>0</v>
      </c>
      <c r="CF82" s="7">
        <v>0.871</v>
      </c>
      <c r="CG82" s="7">
        <v>0</v>
      </c>
      <c r="CH82" s="39" t="s">
        <v>240</v>
      </c>
    </row>
    <row r="83" spans="1:86" s="13" customFormat="1" ht="79.5" thickBot="1" x14ac:dyDescent="0.3">
      <c r="A83" s="20" t="s">
        <v>220</v>
      </c>
      <c r="B83" s="21" t="s">
        <v>215</v>
      </c>
      <c r="C83" s="16" t="s">
        <v>270</v>
      </c>
      <c r="D83" s="7" t="s">
        <v>230</v>
      </c>
      <c r="E83" s="7">
        <v>2015</v>
      </c>
      <c r="F83" s="7">
        <v>2015</v>
      </c>
      <c r="G83" s="7">
        <v>2015</v>
      </c>
      <c r="H83" s="7">
        <v>0.26100000000000001</v>
      </c>
      <c r="I83" s="7">
        <v>0.26100000000000001</v>
      </c>
      <c r="J83" s="24">
        <v>42005</v>
      </c>
      <c r="K83" s="7">
        <v>0.26100000000000001</v>
      </c>
      <c r="L83" s="7">
        <v>0.26100000000000001</v>
      </c>
      <c r="M83" s="24">
        <v>42005</v>
      </c>
      <c r="N83" s="7">
        <v>0</v>
      </c>
      <c r="O83" s="7" t="s">
        <v>64</v>
      </c>
      <c r="P83" s="7">
        <v>0</v>
      </c>
      <c r="Q83" s="7">
        <v>0</v>
      </c>
      <c r="R83" s="7">
        <v>0</v>
      </c>
      <c r="S83" s="7">
        <v>0</v>
      </c>
      <c r="T83" s="7">
        <v>0.26100000000000001</v>
      </c>
      <c r="U83" s="7">
        <v>0.26100000000000001</v>
      </c>
      <c r="V83" s="7">
        <v>0.26100000000000001</v>
      </c>
      <c r="W83" s="7">
        <v>0</v>
      </c>
      <c r="X83" s="7">
        <v>0</v>
      </c>
      <c r="Y83" s="7">
        <v>0</v>
      </c>
      <c r="Z83" s="7">
        <v>0.26100000000000001</v>
      </c>
      <c r="AA83" s="7">
        <v>0</v>
      </c>
      <c r="AB83" s="7">
        <v>0</v>
      </c>
      <c r="AC83" s="7">
        <v>0.26100000000000001</v>
      </c>
      <c r="AD83" s="7">
        <v>0</v>
      </c>
      <c r="AE83" s="7">
        <v>0.313</v>
      </c>
      <c r="AF83" s="7">
        <v>0</v>
      </c>
      <c r="AG83" s="7">
        <v>0</v>
      </c>
      <c r="AH83" s="7">
        <v>0.313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0.26100000000000001</v>
      </c>
      <c r="BY83" s="7">
        <v>0</v>
      </c>
      <c r="BZ83" s="7">
        <v>0</v>
      </c>
      <c r="CA83" s="7">
        <v>0.26100000000000001</v>
      </c>
      <c r="CB83" s="7">
        <v>0</v>
      </c>
      <c r="CC83" s="7">
        <v>0.313</v>
      </c>
      <c r="CD83" s="7">
        <v>0</v>
      </c>
      <c r="CE83" s="7">
        <v>0</v>
      </c>
      <c r="CF83" s="7">
        <v>0.313</v>
      </c>
      <c r="CG83" s="7">
        <v>0</v>
      </c>
      <c r="CH83" s="39" t="s">
        <v>243</v>
      </c>
    </row>
    <row r="84" spans="1:86" s="13" customFormat="1" ht="79.5" thickBot="1" x14ac:dyDescent="0.3">
      <c r="A84" s="20" t="s">
        <v>221</v>
      </c>
      <c r="B84" s="21" t="s">
        <v>216</v>
      </c>
      <c r="C84" s="16" t="s">
        <v>271</v>
      </c>
      <c r="D84" s="7" t="s">
        <v>230</v>
      </c>
      <c r="E84" s="7">
        <v>2015</v>
      </c>
      <c r="F84" s="7">
        <v>2015</v>
      </c>
      <c r="G84" s="7">
        <v>2015</v>
      </c>
      <c r="H84" s="7">
        <v>0.245</v>
      </c>
      <c r="I84" s="7">
        <v>0.245</v>
      </c>
      <c r="J84" s="24">
        <v>42005</v>
      </c>
      <c r="K84" s="7">
        <v>0.245</v>
      </c>
      <c r="L84" s="7">
        <v>0.245</v>
      </c>
      <c r="M84" s="24">
        <v>42005</v>
      </c>
      <c r="N84" s="7">
        <v>0</v>
      </c>
      <c r="O84" s="7" t="s">
        <v>64</v>
      </c>
      <c r="P84" s="7">
        <v>0</v>
      </c>
      <c r="Q84" s="7">
        <v>0</v>
      </c>
      <c r="R84" s="7">
        <v>0</v>
      </c>
      <c r="S84" s="7">
        <v>0</v>
      </c>
      <c r="T84" s="7">
        <v>0.245</v>
      </c>
      <c r="U84" s="7">
        <v>0.245</v>
      </c>
      <c r="V84" s="7">
        <v>0.245</v>
      </c>
      <c r="W84" s="7">
        <v>0</v>
      </c>
      <c r="X84" s="7">
        <v>0</v>
      </c>
      <c r="Y84" s="7">
        <v>0</v>
      </c>
      <c r="Z84" s="7">
        <v>0.245</v>
      </c>
      <c r="AA84" s="7">
        <v>0</v>
      </c>
      <c r="AB84" s="7">
        <v>0</v>
      </c>
      <c r="AC84" s="7">
        <v>0.245</v>
      </c>
      <c r="AD84" s="7">
        <v>0</v>
      </c>
      <c r="AE84" s="7">
        <v>0.245</v>
      </c>
      <c r="AF84" s="7">
        <v>0</v>
      </c>
      <c r="AG84" s="7">
        <v>0</v>
      </c>
      <c r="AH84" s="7">
        <v>0.245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0.245</v>
      </c>
      <c r="BY84" s="7">
        <v>0</v>
      </c>
      <c r="BZ84" s="7">
        <v>0</v>
      </c>
      <c r="CA84" s="7">
        <v>0.245</v>
      </c>
      <c r="CB84" s="7">
        <v>0</v>
      </c>
      <c r="CC84" s="7">
        <v>0.245</v>
      </c>
      <c r="CD84" s="7">
        <v>0</v>
      </c>
      <c r="CE84" s="7">
        <v>0</v>
      </c>
      <c r="CF84" s="7">
        <v>0.245</v>
      </c>
      <c r="CG84" s="7">
        <v>0</v>
      </c>
      <c r="CH84" s="39" t="s">
        <v>243</v>
      </c>
    </row>
    <row r="85" spans="1:86" s="13" customFormat="1" ht="45.75" thickBot="1" x14ac:dyDescent="0.3">
      <c r="A85" s="20" t="s">
        <v>143</v>
      </c>
      <c r="B85" s="21" t="s">
        <v>144</v>
      </c>
      <c r="C85" s="16" t="s">
        <v>68</v>
      </c>
      <c r="D85" s="7" t="s">
        <v>64</v>
      </c>
      <c r="E85" s="7" t="s">
        <v>64</v>
      </c>
      <c r="F85" s="7" t="s">
        <v>64</v>
      </c>
      <c r="G85" s="7" t="s">
        <v>64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 t="s">
        <v>64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 t="s">
        <v>64</v>
      </c>
    </row>
    <row r="86" spans="1:86" s="13" customFormat="1" ht="30.75" thickBot="1" x14ac:dyDescent="0.3">
      <c r="A86" s="42" t="s">
        <v>145</v>
      </c>
      <c r="B86" s="27" t="s">
        <v>146</v>
      </c>
      <c r="C86" s="33" t="s">
        <v>68</v>
      </c>
      <c r="D86" s="34" t="s">
        <v>64</v>
      </c>
      <c r="E86" s="34" t="s">
        <v>64</v>
      </c>
      <c r="F86" s="34" t="s">
        <v>64</v>
      </c>
      <c r="G86" s="34" t="s">
        <v>64</v>
      </c>
      <c r="H86" s="34">
        <f>H87+H88</f>
        <v>2.7810000000000001</v>
      </c>
      <c r="I86" s="34">
        <f t="shared" ref="I86:BT86" si="44">I87+I88</f>
        <v>2.7810000000000001</v>
      </c>
      <c r="J86" s="34" t="s">
        <v>64</v>
      </c>
      <c r="K86" s="34">
        <f t="shared" si="44"/>
        <v>2.7810000000000001</v>
      </c>
      <c r="L86" s="34">
        <f t="shared" si="44"/>
        <v>2.7810000000000001</v>
      </c>
      <c r="M86" s="34" t="s">
        <v>64</v>
      </c>
      <c r="N86" s="34">
        <f t="shared" si="44"/>
        <v>0</v>
      </c>
      <c r="O86" s="34" t="s">
        <v>64</v>
      </c>
      <c r="P86" s="34">
        <f t="shared" si="44"/>
        <v>0</v>
      </c>
      <c r="Q86" s="34">
        <f t="shared" si="44"/>
        <v>0</v>
      </c>
      <c r="R86" s="34">
        <f t="shared" si="44"/>
        <v>0</v>
      </c>
      <c r="S86" s="34">
        <f t="shared" si="44"/>
        <v>0</v>
      </c>
      <c r="T86" s="34">
        <f t="shared" si="44"/>
        <v>2.7810000000000001</v>
      </c>
      <c r="U86" s="34">
        <f t="shared" si="44"/>
        <v>2.7810000000000001</v>
      </c>
      <c r="V86" s="34">
        <f t="shared" si="44"/>
        <v>0</v>
      </c>
      <c r="W86" s="34">
        <f t="shared" si="44"/>
        <v>1.69</v>
      </c>
      <c r="X86" s="34">
        <f t="shared" si="44"/>
        <v>1.091</v>
      </c>
      <c r="Y86" s="34">
        <f t="shared" si="44"/>
        <v>0</v>
      </c>
      <c r="Z86" s="34">
        <f t="shared" si="44"/>
        <v>0</v>
      </c>
      <c r="AA86" s="34">
        <f t="shared" si="44"/>
        <v>0</v>
      </c>
      <c r="AB86" s="34">
        <f t="shared" si="44"/>
        <v>0</v>
      </c>
      <c r="AC86" s="34">
        <f t="shared" si="44"/>
        <v>0</v>
      </c>
      <c r="AD86" s="34">
        <f t="shared" si="44"/>
        <v>0</v>
      </c>
      <c r="AE86" s="34">
        <f t="shared" si="44"/>
        <v>0</v>
      </c>
      <c r="AF86" s="34">
        <f t="shared" si="44"/>
        <v>0</v>
      </c>
      <c r="AG86" s="34">
        <f t="shared" si="44"/>
        <v>0</v>
      </c>
      <c r="AH86" s="34">
        <f t="shared" si="44"/>
        <v>0</v>
      </c>
      <c r="AI86" s="34">
        <f t="shared" si="44"/>
        <v>0</v>
      </c>
      <c r="AJ86" s="34">
        <f t="shared" si="44"/>
        <v>1.69</v>
      </c>
      <c r="AK86" s="34">
        <f t="shared" si="44"/>
        <v>0</v>
      </c>
      <c r="AL86" s="34">
        <f t="shared" si="44"/>
        <v>0</v>
      </c>
      <c r="AM86" s="34">
        <f t="shared" si="44"/>
        <v>1.69</v>
      </c>
      <c r="AN86" s="34">
        <f t="shared" si="44"/>
        <v>0</v>
      </c>
      <c r="AO86" s="34">
        <f t="shared" si="44"/>
        <v>2.149</v>
      </c>
      <c r="AP86" s="34">
        <f t="shared" si="44"/>
        <v>0</v>
      </c>
      <c r="AQ86" s="34">
        <f t="shared" si="44"/>
        <v>0</v>
      </c>
      <c r="AR86" s="34">
        <f t="shared" si="44"/>
        <v>2.149</v>
      </c>
      <c r="AS86" s="34">
        <f t="shared" si="44"/>
        <v>0</v>
      </c>
      <c r="AT86" s="34">
        <f t="shared" si="44"/>
        <v>1.091</v>
      </c>
      <c r="AU86" s="34">
        <f t="shared" si="44"/>
        <v>0</v>
      </c>
      <c r="AV86" s="34">
        <f t="shared" si="44"/>
        <v>0</v>
      </c>
      <c r="AW86" s="34">
        <f t="shared" si="44"/>
        <v>1.091</v>
      </c>
      <c r="AX86" s="34">
        <f t="shared" si="44"/>
        <v>0</v>
      </c>
      <c r="AY86" s="34">
        <f t="shared" si="44"/>
        <v>0</v>
      </c>
      <c r="AZ86" s="34">
        <f t="shared" si="44"/>
        <v>0</v>
      </c>
      <c r="BA86" s="34">
        <f t="shared" si="44"/>
        <v>0</v>
      </c>
      <c r="BB86" s="34">
        <f t="shared" si="44"/>
        <v>0</v>
      </c>
      <c r="BC86" s="34">
        <f t="shared" si="44"/>
        <v>0</v>
      </c>
      <c r="BD86" s="34">
        <f t="shared" si="44"/>
        <v>0</v>
      </c>
      <c r="BE86" s="34">
        <f t="shared" si="44"/>
        <v>0</v>
      </c>
      <c r="BF86" s="34">
        <f t="shared" si="44"/>
        <v>0</v>
      </c>
      <c r="BG86" s="34">
        <f t="shared" si="44"/>
        <v>0</v>
      </c>
      <c r="BH86" s="34">
        <f t="shared" si="44"/>
        <v>0</v>
      </c>
      <c r="BI86" s="34">
        <f t="shared" si="44"/>
        <v>0</v>
      </c>
      <c r="BJ86" s="34">
        <f t="shared" si="44"/>
        <v>0</v>
      </c>
      <c r="BK86" s="34">
        <f t="shared" si="44"/>
        <v>0</v>
      </c>
      <c r="BL86" s="34">
        <f t="shared" si="44"/>
        <v>0</v>
      </c>
      <c r="BM86" s="34">
        <f t="shared" si="44"/>
        <v>0</v>
      </c>
      <c r="BN86" s="34">
        <f t="shared" si="44"/>
        <v>0</v>
      </c>
      <c r="BO86" s="34">
        <f t="shared" si="44"/>
        <v>0</v>
      </c>
      <c r="BP86" s="34">
        <f t="shared" si="44"/>
        <v>0</v>
      </c>
      <c r="BQ86" s="34">
        <f t="shared" si="44"/>
        <v>0</v>
      </c>
      <c r="BR86" s="34">
        <f t="shared" si="44"/>
        <v>0</v>
      </c>
      <c r="BS86" s="34">
        <f t="shared" si="44"/>
        <v>0</v>
      </c>
      <c r="BT86" s="34">
        <f t="shared" si="44"/>
        <v>0</v>
      </c>
      <c r="BU86" s="34">
        <f t="shared" ref="BU86:CG86" si="45">BU87+BU88</f>
        <v>0</v>
      </c>
      <c r="BV86" s="34">
        <f t="shared" si="45"/>
        <v>0</v>
      </c>
      <c r="BW86" s="34">
        <f t="shared" si="45"/>
        <v>0</v>
      </c>
      <c r="BX86" s="34">
        <f t="shared" si="45"/>
        <v>2.7810000000000001</v>
      </c>
      <c r="BY86" s="34">
        <f t="shared" si="45"/>
        <v>0</v>
      </c>
      <c r="BZ86" s="34">
        <f t="shared" si="45"/>
        <v>0</v>
      </c>
      <c r="CA86" s="34">
        <f t="shared" si="45"/>
        <v>2.7810000000000001</v>
      </c>
      <c r="CB86" s="34">
        <f t="shared" si="45"/>
        <v>0</v>
      </c>
      <c r="CC86" s="34">
        <f t="shared" si="45"/>
        <v>2.149</v>
      </c>
      <c r="CD86" s="34">
        <f t="shared" si="45"/>
        <v>0</v>
      </c>
      <c r="CE86" s="34">
        <f t="shared" si="45"/>
        <v>0</v>
      </c>
      <c r="CF86" s="34">
        <f t="shared" si="45"/>
        <v>2.149</v>
      </c>
      <c r="CG86" s="34">
        <f t="shared" si="45"/>
        <v>0</v>
      </c>
      <c r="CH86" s="34" t="s">
        <v>64</v>
      </c>
    </row>
    <row r="87" spans="1:86" s="13" customFormat="1" ht="41.25" customHeight="1" thickBot="1" x14ac:dyDescent="0.3">
      <c r="A87" s="42" t="s">
        <v>237</v>
      </c>
      <c r="B87" s="27" t="s">
        <v>235</v>
      </c>
      <c r="C87" s="40" t="s">
        <v>272</v>
      </c>
      <c r="D87" s="35" t="s">
        <v>230</v>
      </c>
      <c r="E87" s="35">
        <v>2016</v>
      </c>
      <c r="F87" s="35">
        <v>2017</v>
      </c>
      <c r="G87" s="35">
        <v>2016</v>
      </c>
      <c r="H87" s="35">
        <v>2.181</v>
      </c>
      <c r="I87" s="35">
        <v>2.181</v>
      </c>
      <c r="J87" s="37">
        <v>42370</v>
      </c>
      <c r="K87" s="35">
        <v>2.181</v>
      </c>
      <c r="L87" s="35">
        <v>2.181</v>
      </c>
      <c r="M87" s="37">
        <v>42370</v>
      </c>
      <c r="N87" s="35">
        <v>0</v>
      </c>
      <c r="O87" s="35" t="s">
        <v>64</v>
      </c>
      <c r="P87" s="35">
        <v>0</v>
      </c>
      <c r="Q87" s="35">
        <v>0</v>
      </c>
      <c r="R87" s="35">
        <v>0</v>
      </c>
      <c r="S87" s="35">
        <v>0</v>
      </c>
      <c r="T87" s="35">
        <v>2.181</v>
      </c>
      <c r="U87" s="35">
        <v>2.181</v>
      </c>
      <c r="V87" s="35">
        <v>0</v>
      </c>
      <c r="W87" s="35">
        <v>1.0900000000000001</v>
      </c>
      <c r="X87" s="35">
        <v>1.091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1.0900000000000001</v>
      </c>
      <c r="AK87" s="35">
        <v>0</v>
      </c>
      <c r="AL87" s="35">
        <v>0</v>
      </c>
      <c r="AM87" s="35">
        <v>1.0900000000000001</v>
      </c>
      <c r="AN87" s="35">
        <v>0</v>
      </c>
      <c r="AO87" s="35">
        <v>1.6</v>
      </c>
      <c r="AP87" s="35">
        <v>0</v>
      </c>
      <c r="AQ87" s="35">
        <v>0</v>
      </c>
      <c r="AR87" s="35">
        <v>1.6</v>
      </c>
      <c r="AS87" s="35">
        <v>0</v>
      </c>
      <c r="AT87" s="35">
        <v>1.091</v>
      </c>
      <c r="AU87" s="35">
        <v>0</v>
      </c>
      <c r="AV87" s="35">
        <v>0</v>
      </c>
      <c r="AW87" s="35">
        <v>1.091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0</v>
      </c>
      <c r="BU87" s="35">
        <v>0</v>
      </c>
      <c r="BV87" s="35">
        <v>0</v>
      </c>
      <c r="BW87" s="35">
        <v>0</v>
      </c>
      <c r="BX87" s="35">
        <v>2.181</v>
      </c>
      <c r="BY87" s="35">
        <v>0</v>
      </c>
      <c r="BZ87" s="35">
        <v>0</v>
      </c>
      <c r="CA87" s="35">
        <v>2.181</v>
      </c>
      <c r="CB87" s="35">
        <v>0</v>
      </c>
      <c r="CC87" s="35">
        <v>1.6</v>
      </c>
      <c r="CD87" s="35">
        <v>0</v>
      </c>
      <c r="CE87" s="35">
        <v>0</v>
      </c>
      <c r="CF87" s="35">
        <v>1.6</v>
      </c>
      <c r="CG87" s="35">
        <v>0</v>
      </c>
      <c r="CH87" s="39" t="s">
        <v>240</v>
      </c>
    </row>
    <row r="88" spans="1:86" ht="50.25" customHeight="1" thickBot="1" x14ac:dyDescent="0.3">
      <c r="A88" s="43" t="s">
        <v>238</v>
      </c>
      <c r="B88" s="41" t="s">
        <v>236</v>
      </c>
      <c r="C88" s="40" t="s">
        <v>273</v>
      </c>
      <c r="D88" s="36" t="s">
        <v>230</v>
      </c>
      <c r="E88" s="36">
        <v>2016</v>
      </c>
      <c r="F88" s="36">
        <v>2016</v>
      </c>
      <c r="G88" s="36">
        <v>2016</v>
      </c>
      <c r="H88" s="36">
        <v>0.6</v>
      </c>
      <c r="I88" s="36">
        <v>0.6</v>
      </c>
      <c r="J88" s="38">
        <v>42370</v>
      </c>
      <c r="K88" s="36">
        <v>0.6</v>
      </c>
      <c r="L88" s="36">
        <v>0.6</v>
      </c>
      <c r="M88" s="38">
        <v>42370</v>
      </c>
      <c r="N88" s="36">
        <v>0</v>
      </c>
      <c r="O88" s="36" t="s">
        <v>64</v>
      </c>
      <c r="P88" s="36">
        <v>0</v>
      </c>
      <c r="Q88" s="36">
        <v>0</v>
      </c>
      <c r="R88" s="36">
        <v>0</v>
      </c>
      <c r="S88" s="36">
        <v>0</v>
      </c>
      <c r="T88" s="36">
        <v>0.6</v>
      </c>
      <c r="U88" s="36">
        <v>0.6</v>
      </c>
      <c r="V88" s="36">
        <v>0</v>
      </c>
      <c r="W88" s="36">
        <v>0.6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0.6</v>
      </c>
      <c r="AK88" s="36">
        <v>0</v>
      </c>
      <c r="AL88" s="36">
        <v>0</v>
      </c>
      <c r="AM88" s="36">
        <v>0.6</v>
      </c>
      <c r="AN88" s="36">
        <v>0</v>
      </c>
      <c r="AO88" s="36">
        <v>0.54900000000000004</v>
      </c>
      <c r="AP88" s="36">
        <v>0</v>
      </c>
      <c r="AQ88" s="36">
        <v>0</v>
      </c>
      <c r="AR88" s="36">
        <v>0.54900000000000004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0</v>
      </c>
      <c r="BU88" s="36">
        <v>0</v>
      </c>
      <c r="BV88" s="36">
        <v>0</v>
      </c>
      <c r="BW88" s="36">
        <v>0</v>
      </c>
      <c r="BX88" s="36">
        <v>0.6</v>
      </c>
      <c r="BY88" s="36">
        <v>0</v>
      </c>
      <c r="BZ88" s="36">
        <v>0</v>
      </c>
      <c r="CA88" s="36">
        <v>0.6</v>
      </c>
      <c r="CB88" s="36">
        <v>0</v>
      </c>
      <c r="CC88" s="36">
        <v>0.54900000000000004</v>
      </c>
      <c r="CD88" s="36">
        <v>0</v>
      </c>
      <c r="CE88" s="36">
        <v>0</v>
      </c>
      <c r="CF88" s="36">
        <v>0.54900000000000004</v>
      </c>
      <c r="CG88" s="36">
        <v>0</v>
      </c>
      <c r="CH88" s="39" t="s">
        <v>240</v>
      </c>
    </row>
  </sheetData>
  <mergeCells count="34">
    <mergeCell ref="CD1:CH5"/>
    <mergeCell ref="A7:CC12"/>
    <mergeCell ref="A15:A17"/>
    <mergeCell ref="B15:B17"/>
    <mergeCell ref="C15:C17"/>
    <mergeCell ref="D15:D17"/>
    <mergeCell ref="E15:E17"/>
    <mergeCell ref="F15:G16"/>
    <mergeCell ref="H15:M15"/>
    <mergeCell ref="N15:N17"/>
    <mergeCell ref="AT15:CG15"/>
    <mergeCell ref="BI16:BM16"/>
    <mergeCell ref="Z16:AD16"/>
    <mergeCell ref="AE16:AI16"/>
    <mergeCell ref="BX16:CB16"/>
    <mergeCell ref="H16:J16"/>
    <mergeCell ref="K16:M16"/>
    <mergeCell ref="P16:Q16"/>
    <mergeCell ref="R16:S16"/>
    <mergeCell ref="AJ16:AN16"/>
    <mergeCell ref="O15:O17"/>
    <mergeCell ref="P15:S15"/>
    <mergeCell ref="T15:U16"/>
    <mergeCell ref="V15:Y16"/>
    <mergeCell ref="BS16:BW16"/>
    <mergeCell ref="Z15:AI15"/>
    <mergeCell ref="CC16:CG16"/>
    <mergeCell ref="AJ15:AS15"/>
    <mergeCell ref="CH15:CH17"/>
    <mergeCell ref="AO16:AS16"/>
    <mergeCell ref="AT16:AX16"/>
    <mergeCell ref="AY16:BC16"/>
    <mergeCell ref="BD16:BH16"/>
    <mergeCell ref="BN16:BR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2016-12-02T11:25:57Z</cp:lastPrinted>
  <dcterms:created xsi:type="dcterms:W3CDTF">2016-11-30T11:52:35Z</dcterms:created>
  <dcterms:modified xsi:type="dcterms:W3CDTF">2017-06-07T09:09:17Z</dcterms:modified>
</cp:coreProperties>
</file>