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69" i="1" l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D69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D58" i="1"/>
  <c r="X45" i="1"/>
  <c r="Y45" i="1"/>
  <c r="Z45" i="1"/>
  <c r="AA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D45" i="1"/>
  <c r="AA53" i="1" l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D43" i="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4" i="1"/>
  <c r="Z44" i="1"/>
  <c r="Y44" i="1"/>
  <c r="X44" i="1"/>
  <c r="W44" i="1"/>
  <c r="W43" i="1" s="1"/>
  <c r="V44" i="1"/>
  <c r="U44" i="1"/>
  <c r="U43" i="1" s="1"/>
  <c r="T44" i="1"/>
  <c r="S44" i="1"/>
  <c r="S43" i="1" s="1"/>
  <c r="R44" i="1"/>
  <c r="R43" i="1" s="1"/>
  <c r="Q44" i="1"/>
  <c r="Q43" i="1" s="1"/>
  <c r="P44" i="1"/>
  <c r="O44" i="1"/>
  <c r="O43" i="1" s="1"/>
  <c r="N44" i="1"/>
  <c r="M44" i="1"/>
  <c r="M43" i="1" s="1"/>
  <c r="L44" i="1"/>
  <c r="K44" i="1"/>
  <c r="K43" i="1" s="1"/>
  <c r="J44" i="1"/>
  <c r="I44" i="1"/>
  <c r="I43" i="1" s="1"/>
  <c r="H44" i="1"/>
  <c r="G44" i="1"/>
  <c r="G43" i="1" s="1"/>
  <c r="F44" i="1"/>
  <c r="E44" i="1"/>
  <c r="E43" i="1" s="1"/>
  <c r="D44" i="1"/>
  <c r="AA43" i="1"/>
  <c r="Z43" i="1"/>
  <c r="Y43" i="1"/>
  <c r="X43" i="1"/>
  <c r="V43" i="1"/>
  <c r="T43" i="1"/>
  <c r="P43" i="1"/>
  <c r="N43" i="1"/>
  <c r="L43" i="1"/>
  <c r="J43" i="1"/>
  <c r="H43" i="1"/>
  <c r="F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23" i="1" s="1"/>
  <c r="AA23" i="1"/>
  <c r="Z23" i="1"/>
  <c r="Y23" i="1"/>
  <c r="X23" i="1"/>
  <c r="X22" i="1" s="1"/>
  <c r="X21" i="1" s="1"/>
  <c r="W23" i="1"/>
  <c r="V23" i="1"/>
  <c r="U23" i="1"/>
  <c r="T23" i="1"/>
  <c r="S23" i="1"/>
  <c r="R23" i="1"/>
  <c r="Q23" i="1"/>
  <c r="P23" i="1"/>
  <c r="O23" i="1"/>
  <c r="N23" i="1"/>
  <c r="N22" i="1" s="1"/>
  <c r="N21" i="1" s="1"/>
  <c r="M23" i="1"/>
  <c r="L23" i="1"/>
  <c r="K23" i="1"/>
  <c r="J23" i="1"/>
  <c r="I23" i="1"/>
  <c r="H23" i="1"/>
  <c r="G23" i="1"/>
  <c r="F23" i="1"/>
  <c r="E23" i="1"/>
  <c r="Z22" i="1"/>
  <c r="Z21" i="1" s="1"/>
  <c r="T22" i="1"/>
  <c r="T21" i="1" s="1"/>
  <c r="J22" i="1"/>
  <c r="J21" i="1" s="1"/>
  <c r="F22" i="1"/>
  <c r="F21" i="1" s="1"/>
  <c r="H22" i="1" l="1"/>
  <c r="H21" i="1" s="1"/>
  <c r="D22" i="1"/>
  <c r="D21" i="1" s="1"/>
  <c r="E22" i="1"/>
  <c r="E21" i="1" s="1"/>
  <c r="G22" i="1"/>
  <c r="G21" i="1" s="1"/>
  <c r="I22" i="1"/>
  <c r="I21" i="1" s="1"/>
  <c r="K22" i="1"/>
  <c r="K21" i="1" s="1"/>
  <c r="R22" i="1"/>
  <c r="R21" i="1" s="1"/>
  <c r="L22" i="1"/>
  <c r="L21" i="1" s="1"/>
  <c r="P22" i="1"/>
  <c r="P21" i="1" s="1"/>
  <c r="V22" i="1"/>
  <c r="V21" i="1" s="1"/>
  <c r="U22" i="1"/>
  <c r="U21" i="1" s="1"/>
  <c r="Q22" i="1"/>
  <c r="Q21" i="1" s="1"/>
  <c r="O22" i="1"/>
  <c r="O21" i="1" s="1"/>
  <c r="S22" i="1"/>
  <c r="S21" i="1" s="1"/>
  <c r="M22" i="1"/>
  <c r="M21" i="1" s="1"/>
  <c r="Y22" i="1"/>
  <c r="Y21" i="1" s="1"/>
  <c r="AA22" i="1"/>
  <c r="AA21" i="1" s="1"/>
  <c r="W22" i="1"/>
  <c r="W21" i="1" s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<sst xmlns="http://schemas.openxmlformats.org/spreadsheetml/2006/main" count="251" uniqueCount="151">
  <si>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</si>
  <si>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</si>
  <si>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</si>
  <si>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</si>
  <si>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</si>
  <si>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</si>
  <si>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</si>
  <si>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</si>
  <si>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</si>
  <si>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</si>
  <si>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</si>
  <si>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</si>
  <si>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</si>
  <si>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</si>
  <si>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</si>
  <si>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</si>
  <si>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</si>
  <si>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</si>
  <si>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</si>
  <si>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</si>
  <si>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</si>
  <si>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</si>
  <si>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</si>
  <si>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</si>
  <si>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</si>
  <si>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</si>
  <si>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</si>
  <si>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</si>
  <si>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</si>
  <si>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</si>
  <si>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</si>
  <si>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</si>
  <si>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</si>
  <si>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</si>
  <si>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</si>
  <si>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</si>
  <si>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</si>
  <si>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</si>
  <si>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</si>
  <si>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</si>
  <si>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</si>
  <si>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</si>
  <si>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</si>
  <si>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</si>
  <si>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</si>
  <si>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</si>
  <si>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</si>
  <si>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</si>
  <si>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</si>
  <si>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</si>
  <si>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</si>
  <si>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</si>
  <si>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</si>
  <si>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</si>
  <si>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</si>
  <si>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</si>
  <si>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</si>
  <si>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</si>
  <si>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</si>
  <si>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</si>
  <si>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</si>
  <si>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</si>
  <si>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</si>
  <si>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</si>
  <si>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</si>
  <si>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</si>
  <si>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</si>
  <si>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</si>
  <si>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</si>
  <si>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</si>
  <si>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</si>
  <si>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</si>
  <si>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</si>
  <si>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</si>
  <si>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</si>
  <si>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</si>
  <si>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</si>
  <si>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</si>
  <si>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</si>
  <si>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</si>
  <si>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</si>
  <si>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</si>
  <si>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</si>
  <si>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</si>
  <si>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</si>
  <si>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</si>
  <si>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</si>
  <si>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</si>
  <si>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</si>
  <si>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</si>
  <si>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</si>
  <si>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</si>
  <si>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</si>
  <si>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</si>
  <si>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</si>
  <si>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</si>
  <si>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</si>
  <si>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</si>
  <si>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</si>
  <si>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</si>
  <si>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</si>
  <si>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</si>
  <si>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</si>
  <si>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</si>
  <si>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</si>
  <si>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</si>
  <si>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</si>
  <si>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</si>
  <si>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</si>
  <si>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</si>
  <si>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</si>
  <si>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</si>
  <si>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</si>
  <si>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</si>
  <si>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</si>
  <si>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</si>
  <si>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</si>
  <si>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</si>
  <si>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</si>
  <si>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</si>
  <si>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</si>
  <si>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</si>
  <si>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</si>
  <si>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</si>
  <si>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</si>
  <si>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</si>
  <si>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</si>
  <si>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</si>
  <si>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</si>
  <si>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</si>
  <si>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</si>
  <si>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</si>
  <si>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</si>
  <si>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</si>
  <si>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2016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</si>
  <si>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</si>
  <si>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</si>
  <si>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</si>
  <si>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</si>
  <si>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</si>
  <si>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</si>
  <si>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</si>
  <si>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</si>
  <si>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1.4.5</t>
  </si>
  <si>
    <t>Прокладка КЛ 6кВ от ФОК до кроликофермы г. Коммунар</t>
  </si>
  <si>
    <t>G_01.02.01.01.02</t>
  </si>
  <si>
    <t>G_01.02.01.01.03</t>
  </si>
  <si>
    <t>G_01.02.01.02.03</t>
  </si>
  <si>
    <t>G_01.02.03.05.01</t>
  </si>
  <si>
    <t>G_01.04.03</t>
  </si>
  <si>
    <t>G_01.04.05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</si>
</sst>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F70" sqref="F70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6" t="s">
        <v>0</v>
      </c>
      <c r="Y1" s="37"/>
      <c r="Z1" s="37"/>
    </row>
    <row r="2" spans="1:27" x14ac:dyDescent="0.2">
      <c r="X2" s="37"/>
      <c r="Y2" s="37"/>
      <c r="Z2" s="37"/>
    </row>
    <row r="3" spans="1:27" x14ac:dyDescent="0.2">
      <c r="X3" s="37"/>
      <c r="Y3" s="37"/>
      <c r="Z3" s="37"/>
    </row>
    <row r="4" spans="1:27" x14ac:dyDescent="0.2">
      <c r="X4" s="37"/>
      <c r="Y4" s="37"/>
      <c r="Z4" s="37"/>
    </row>
    <row r="5" spans="1:27" x14ac:dyDescent="0.2">
      <c r="X5" s="37"/>
      <c r="Y5" s="37"/>
      <c r="Z5" s="37"/>
    </row>
    <row r="6" spans="1:27" x14ac:dyDescent="0.2">
      <c r="X6" s="37"/>
      <c r="Y6" s="37"/>
      <c r="Z6" s="37"/>
    </row>
    <row r="7" spans="1:27" x14ac:dyDescent="0.2">
      <c r="X7" s="37"/>
      <c r="Y7" s="37"/>
      <c r="Z7" s="37"/>
    </row>
    <row r="8" spans="1:27" ht="18.75" x14ac:dyDescent="0.3">
      <c r="O8" s="2"/>
      <c r="X8" s="37"/>
      <c r="Y8" s="37"/>
      <c r="Z8" s="37"/>
    </row>
    <row r="9" spans="1:27" x14ac:dyDescent="0.2">
      <c r="A9" s="38" t="s">
        <v>134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7" ht="51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7" ht="48.7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7" ht="48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7" ht="12" thickBot="1" x14ac:dyDescent="0.25"/>
    <row r="14" spans="1:27" ht="12" thickBot="1" x14ac:dyDescent="0.25">
      <c r="A14" s="40" t="s">
        <v>1</v>
      </c>
      <c r="B14" s="40" t="s">
        <v>2</v>
      </c>
      <c r="C14" s="40" t="s">
        <v>3</v>
      </c>
      <c r="D14" s="43" t="s">
        <v>4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5"/>
    </row>
    <row r="15" spans="1:27" ht="30" customHeight="1" x14ac:dyDescent="0.2">
      <c r="A15" s="41"/>
      <c r="B15" s="41"/>
      <c r="C15" s="41"/>
      <c r="D15" s="46" t="s">
        <v>5</v>
      </c>
      <c r="E15" s="47"/>
      <c r="F15" s="47"/>
      <c r="G15" s="47"/>
      <c r="H15" s="47"/>
      <c r="I15" s="47"/>
      <c r="J15" s="48"/>
      <c r="K15" s="49"/>
      <c r="L15" s="46" t="s">
        <v>6</v>
      </c>
      <c r="M15" s="47"/>
      <c r="N15" s="47"/>
      <c r="O15" s="47"/>
      <c r="P15" s="47"/>
      <c r="Q15" s="54"/>
      <c r="R15" s="46" t="s">
        <v>7</v>
      </c>
      <c r="S15" s="47"/>
      <c r="T15" s="46" t="s">
        <v>8</v>
      </c>
      <c r="U15" s="47"/>
      <c r="V15" s="46" t="s">
        <v>9</v>
      </c>
      <c r="W15" s="47"/>
      <c r="X15" s="46" t="s">
        <v>10</v>
      </c>
      <c r="Y15" s="47"/>
      <c r="Z15" s="46" t="s">
        <v>11</v>
      </c>
      <c r="AA15" s="54"/>
    </row>
    <row r="16" spans="1:27" ht="54.75" customHeight="1" thickBot="1" x14ac:dyDescent="0.25">
      <c r="A16" s="41"/>
      <c r="B16" s="41"/>
      <c r="C16" s="41"/>
      <c r="D16" s="50"/>
      <c r="E16" s="51"/>
      <c r="F16" s="51"/>
      <c r="G16" s="51"/>
      <c r="H16" s="51"/>
      <c r="I16" s="51"/>
      <c r="J16" s="52"/>
      <c r="K16" s="53"/>
      <c r="L16" s="50" t="s">
        <v>12</v>
      </c>
      <c r="M16" s="51"/>
      <c r="N16" s="51"/>
      <c r="O16" s="51"/>
      <c r="P16" s="51"/>
      <c r="Q16" s="58"/>
      <c r="R16" s="50"/>
      <c r="S16" s="51"/>
      <c r="T16" s="50"/>
      <c r="U16" s="51"/>
      <c r="V16" s="50"/>
      <c r="W16" s="51"/>
      <c r="X16" s="50"/>
      <c r="Y16" s="51"/>
      <c r="Z16" s="50"/>
      <c r="AA16" s="58"/>
    </row>
    <row r="17" spans="1:27" ht="95.25" customHeight="1" thickBot="1" x14ac:dyDescent="0.3">
      <c r="A17" s="41"/>
      <c r="B17" s="41"/>
      <c r="C17" s="41"/>
      <c r="D17" s="43" t="s">
        <v>13</v>
      </c>
      <c r="E17" s="55"/>
      <c r="F17" s="43" t="s">
        <v>14</v>
      </c>
      <c r="G17" s="55"/>
      <c r="H17" s="43" t="s">
        <v>15</v>
      </c>
      <c r="I17" s="55"/>
      <c r="J17" s="43" t="s">
        <v>16</v>
      </c>
      <c r="K17" s="56"/>
      <c r="L17" s="43" t="s">
        <v>17</v>
      </c>
      <c r="M17" s="57"/>
      <c r="N17" s="43" t="s">
        <v>18</v>
      </c>
      <c r="O17" s="55"/>
      <c r="P17" s="43" t="s">
        <v>19</v>
      </c>
      <c r="Q17" s="55"/>
      <c r="R17" s="43" t="s">
        <v>20</v>
      </c>
      <c r="S17" s="56"/>
      <c r="T17" s="43" t="s">
        <v>20</v>
      </c>
      <c r="U17" s="56"/>
      <c r="V17" s="43" t="s">
        <v>20</v>
      </c>
      <c r="W17" s="56"/>
      <c r="X17" s="43" t="s">
        <v>21</v>
      </c>
      <c r="Y17" s="55"/>
      <c r="Z17" s="43" t="s">
        <v>20</v>
      </c>
      <c r="AA17" s="56"/>
    </row>
    <row r="18" spans="1:27" x14ac:dyDescent="0.2">
      <c r="A18" s="41"/>
      <c r="B18" s="41"/>
      <c r="C18" s="41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2"/>
      <c r="B19" s="42"/>
      <c r="C19" s="42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>
        <f t="shared" ref="E21:AA21" si="0">E22</f>
        <v>0.13</v>
      </c>
      <c r="F21" s="10">
        <f t="shared" si="0"/>
        <v>0</v>
      </c>
      <c r="G21" s="10">
        <f t="shared" si="0"/>
        <v>0.47499999999999998</v>
      </c>
      <c r="H21" s="10">
        <f t="shared" si="0"/>
        <v>1.05</v>
      </c>
      <c r="I21" s="10">
        <f t="shared" si="0"/>
        <v>0.66</v>
      </c>
      <c r="J21" s="10">
        <f t="shared" si="0"/>
        <v>0</v>
      </c>
      <c r="K21" s="10">
        <f t="shared" si="0"/>
        <v>0</v>
      </c>
      <c r="L21" s="10">
        <f t="shared" si="0"/>
        <v>1.6</v>
      </c>
      <c r="M21" s="10">
        <f t="shared" si="0"/>
        <v>1.5329999999999999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9</v>
      </c>
      <c r="R21" s="10">
        <f t="shared" si="0"/>
        <v>2.95</v>
      </c>
      <c r="S21" s="10">
        <f t="shared" si="0"/>
        <v>2.95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D23+D43+D66+D69+D72+D73</f>
        <v>0</v>
      </c>
      <c r="E22" s="14">
        <f t="shared" si="1"/>
        <v>0.13</v>
      </c>
      <c r="F22" s="14">
        <f t="shared" si="1"/>
        <v>0</v>
      </c>
      <c r="G22" s="14">
        <f t="shared" si="1"/>
        <v>0.47499999999999998</v>
      </c>
      <c r="H22" s="14">
        <f t="shared" si="1"/>
        <v>1.05</v>
      </c>
      <c r="I22" s="14">
        <f t="shared" si="1"/>
        <v>0.66</v>
      </c>
      <c r="J22" s="14">
        <f t="shared" si="1"/>
        <v>0</v>
      </c>
      <c r="K22" s="14">
        <f t="shared" si="1"/>
        <v>0</v>
      </c>
      <c r="L22" s="14">
        <f t="shared" si="1"/>
        <v>1.6</v>
      </c>
      <c r="M22" s="14">
        <f t="shared" si="1"/>
        <v>1.5329999999999999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9</v>
      </c>
      <c r="R22" s="14">
        <f t="shared" si="1"/>
        <v>2.95</v>
      </c>
      <c r="S22" s="14">
        <f t="shared" si="1"/>
        <v>2.95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0.13</v>
      </c>
      <c r="F23" s="19">
        <f t="shared" si="2"/>
        <v>0</v>
      </c>
      <c r="G23" s="19">
        <f t="shared" si="2"/>
        <v>0.47499999999999998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0.13</v>
      </c>
      <c r="F24" s="24">
        <f t="shared" ref="F24:AA24" si="3">F25+F26+F27</f>
        <v>0</v>
      </c>
      <c r="G24" s="24">
        <f>G25+G26+G27</f>
        <v>0.47499999999999998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0.03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0.1</v>
      </c>
      <c r="F26" s="19">
        <v>0</v>
      </c>
      <c r="G26" s="19">
        <v>0.47499999999999998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8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8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8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8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8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8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8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8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8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8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8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8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77.25" thickBot="1" x14ac:dyDescent="0.25">
      <c r="A40" s="21" t="s">
        <v>76</v>
      </c>
      <c r="B40" s="22" t="s">
        <v>77</v>
      </c>
      <c r="C40" s="28" t="s">
        <v>52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64.5" thickBot="1" x14ac:dyDescent="0.25">
      <c r="A41" s="21" t="s">
        <v>78</v>
      </c>
      <c r="B41" s="22" t="s">
        <v>79</v>
      </c>
      <c r="C41" s="28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64.5" thickBot="1" x14ac:dyDescent="0.25">
      <c r="A42" s="16" t="s">
        <v>80</v>
      </c>
      <c r="B42" s="25" t="s">
        <v>81</v>
      </c>
      <c r="C42" s="29" t="s">
        <v>52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39" thickBot="1" x14ac:dyDescent="0.25">
      <c r="A43" s="16" t="s">
        <v>82</v>
      </c>
      <c r="B43" s="25" t="s">
        <v>83</v>
      </c>
      <c r="C43" s="29" t="s">
        <v>52</v>
      </c>
      <c r="D43" s="19">
        <f t="shared" ref="D43:AA43" si="5">D44+D50+D53+D63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</v>
      </c>
      <c r="K43" s="19">
        <f t="shared" si="5"/>
        <v>0</v>
      </c>
      <c r="L43" s="19">
        <f t="shared" si="5"/>
        <v>1.6</v>
      </c>
      <c r="M43" s="19">
        <f t="shared" si="5"/>
        <v>1.5329999999999999</v>
      </c>
      <c r="N43" s="19">
        <f t="shared" si="5"/>
        <v>0</v>
      </c>
      <c r="O43" s="19">
        <f t="shared" si="5"/>
        <v>0</v>
      </c>
      <c r="P43" s="19">
        <f t="shared" si="5"/>
        <v>0</v>
      </c>
      <c r="Q43" s="19">
        <f t="shared" si="5"/>
        <v>9</v>
      </c>
      <c r="R43" s="19">
        <f t="shared" si="5"/>
        <v>2.95</v>
      </c>
      <c r="S43" s="19">
        <f t="shared" si="5"/>
        <v>2.95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64.5" thickBot="1" x14ac:dyDescent="0.25">
      <c r="A44" s="16" t="s">
        <v>84</v>
      </c>
      <c r="B44" s="25" t="s">
        <v>85</v>
      </c>
      <c r="C44" s="29" t="s">
        <v>52</v>
      </c>
      <c r="D44" s="19">
        <f t="shared" ref="D44:AA44" si="6">D45+D48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1.6</v>
      </c>
      <c r="M44" s="19">
        <f t="shared" si="6"/>
        <v>1.5329999999999999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2.95</v>
      </c>
      <c r="S44" s="19">
        <f t="shared" si="6"/>
        <v>2.95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6.25" thickBot="1" x14ac:dyDescent="0.25">
      <c r="A45" s="16" t="s">
        <v>86</v>
      </c>
      <c r="B45" s="25" t="s">
        <v>87</v>
      </c>
      <c r="C45" s="29" t="s">
        <v>52</v>
      </c>
      <c r="D45" s="19">
        <f>D46+D47</f>
        <v>0</v>
      </c>
      <c r="E45" s="19">
        <f t="shared" ref="E45:W45" si="7">E46+E47</f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1.6</v>
      </c>
      <c r="M45" s="19">
        <f t="shared" si="7"/>
        <v>1.5329999999999999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1</v>
      </c>
      <c r="S45" s="19">
        <f t="shared" si="7"/>
        <v>1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ref="X45" si="8">X46+X47</f>
        <v>0</v>
      </c>
      <c r="Y45" s="19">
        <f t="shared" ref="Y45" si="9">Y46+Y47</f>
        <v>0</v>
      </c>
      <c r="Z45" s="19">
        <f t="shared" ref="Z45" si="10">Z46+Z47</f>
        <v>0</v>
      </c>
      <c r="AA45" s="19">
        <f t="shared" ref="AA45" si="11">AA46+AA47</f>
        <v>0</v>
      </c>
    </row>
    <row r="46" spans="1:27" s="20" customFormat="1" ht="39" thickBot="1" x14ac:dyDescent="0.25">
      <c r="A46" s="32" t="s">
        <v>135</v>
      </c>
      <c r="B46" s="25" t="s">
        <v>136</v>
      </c>
      <c r="C46" s="33" t="s">
        <v>145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1.6</v>
      </c>
      <c r="M46" s="19">
        <v>1.5329999999999999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</row>
    <row r="47" spans="1:27" s="20" customFormat="1" ht="26.25" thickBot="1" x14ac:dyDescent="0.25">
      <c r="A47" s="32" t="s">
        <v>137</v>
      </c>
      <c r="B47" s="25" t="s">
        <v>138</v>
      </c>
      <c r="C47" s="33" t="s">
        <v>146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1</v>
      </c>
      <c r="S47" s="19">
        <v>1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51.75" thickBot="1" x14ac:dyDescent="0.25">
      <c r="A48" s="16" t="s">
        <v>88</v>
      </c>
      <c r="B48" s="25" t="s">
        <v>89</v>
      </c>
      <c r="C48" s="29" t="s">
        <v>52</v>
      </c>
      <c r="D48" s="19">
        <f t="shared" ref="D48:AA48" si="12">D49</f>
        <v>0</v>
      </c>
      <c r="E48" s="19">
        <f t="shared" si="12"/>
        <v>0</v>
      </c>
      <c r="F48" s="19">
        <f t="shared" si="12"/>
        <v>0</v>
      </c>
      <c r="G48" s="19">
        <f t="shared" si="12"/>
        <v>0</v>
      </c>
      <c r="H48" s="19">
        <f t="shared" si="12"/>
        <v>0</v>
      </c>
      <c r="I48" s="19">
        <f t="shared" si="12"/>
        <v>0</v>
      </c>
      <c r="J48" s="19">
        <f t="shared" si="12"/>
        <v>0</v>
      </c>
      <c r="K48" s="19">
        <f t="shared" si="12"/>
        <v>0</v>
      </c>
      <c r="L48" s="19">
        <f t="shared" si="12"/>
        <v>0</v>
      </c>
      <c r="M48" s="19">
        <f t="shared" si="12"/>
        <v>0</v>
      </c>
      <c r="N48" s="19">
        <f t="shared" si="12"/>
        <v>0</v>
      </c>
      <c r="O48" s="19">
        <f t="shared" si="12"/>
        <v>0</v>
      </c>
      <c r="P48" s="19">
        <f t="shared" si="12"/>
        <v>0</v>
      </c>
      <c r="Q48" s="19">
        <f t="shared" si="12"/>
        <v>0</v>
      </c>
      <c r="R48" s="19">
        <f t="shared" si="12"/>
        <v>1.95</v>
      </c>
      <c r="S48" s="19">
        <f t="shared" si="12"/>
        <v>1.95</v>
      </c>
      <c r="T48" s="19">
        <f t="shared" si="12"/>
        <v>0</v>
      </c>
      <c r="U48" s="19">
        <f t="shared" si="12"/>
        <v>0</v>
      </c>
      <c r="V48" s="19">
        <f t="shared" si="12"/>
        <v>0</v>
      </c>
      <c r="W48" s="19">
        <f t="shared" si="12"/>
        <v>0</v>
      </c>
      <c r="X48" s="19">
        <f t="shared" si="12"/>
        <v>0</v>
      </c>
      <c r="Y48" s="19">
        <f t="shared" si="12"/>
        <v>0</v>
      </c>
      <c r="Z48" s="19">
        <f t="shared" si="12"/>
        <v>0</v>
      </c>
      <c r="AA48" s="19">
        <f t="shared" si="12"/>
        <v>0</v>
      </c>
    </row>
    <row r="49" spans="1:27" s="20" customFormat="1" ht="45.75" thickBot="1" x14ac:dyDescent="0.25">
      <c r="A49" s="35" t="s">
        <v>139</v>
      </c>
      <c r="B49" s="31" t="s">
        <v>140</v>
      </c>
      <c r="C49" s="34" t="s">
        <v>147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1.95</v>
      </c>
      <c r="S49" s="19">
        <v>1.95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 x14ac:dyDescent="0.25">
      <c r="A50" s="16" t="s">
        <v>90</v>
      </c>
      <c r="B50" s="25" t="s">
        <v>91</v>
      </c>
      <c r="C50" s="29" t="s">
        <v>52</v>
      </c>
      <c r="D50" s="19">
        <f t="shared" ref="D50:AA50" si="13">D51+D52</f>
        <v>0</v>
      </c>
      <c r="E50" s="19">
        <f t="shared" si="13"/>
        <v>0</v>
      </c>
      <c r="F50" s="19">
        <f t="shared" si="13"/>
        <v>0</v>
      </c>
      <c r="G50" s="19">
        <f t="shared" si="13"/>
        <v>0</v>
      </c>
      <c r="H50" s="19">
        <f t="shared" si="13"/>
        <v>0</v>
      </c>
      <c r="I50" s="19">
        <f t="shared" si="13"/>
        <v>0</v>
      </c>
      <c r="J50" s="19">
        <f t="shared" si="13"/>
        <v>0</v>
      </c>
      <c r="K50" s="19">
        <f t="shared" si="13"/>
        <v>0</v>
      </c>
      <c r="L50" s="19">
        <f t="shared" si="13"/>
        <v>0</v>
      </c>
      <c r="M50" s="19">
        <f t="shared" si="13"/>
        <v>0</v>
      </c>
      <c r="N50" s="19">
        <f t="shared" si="13"/>
        <v>0</v>
      </c>
      <c r="O50" s="19">
        <f t="shared" si="13"/>
        <v>0</v>
      </c>
      <c r="P50" s="19">
        <f t="shared" si="13"/>
        <v>0</v>
      </c>
      <c r="Q50" s="19">
        <f t="shared" si="13"/>
        <v>0</v>
      </c>
      <c r="R50" s="19">
        <f t="shared" si="13"/>
        <v>0</v>
      </c>
      <c r="S50" s="19">
        <f t="shared" si="13"/>
        <v>0</v>
      </c>
      <c r="T50" s="19">
        <f t="shared" si="13"/>
        <v>0</v>
      </c>
      <c r="U50" s="19">
        <f t="shared" si="13"/>
        <v>0</v>
      </c>
      <c r="V50" s="19">
        <f t="shared" si="13"/>
        <v>0</v>
      </c>
      <c r="W50" s="19">
        <f t="shared" si="13"/>
        <v>0</v>
      </c>
      <c r="X50" s="19">
        <f t="shared" si="13"/>
        <v>0</v>
      </c>
      <c r="Y50" s="19">
        <f t="shared" si="13"/>
        <v>0</v>
      </c>
      <c r="Z50" s="19">
        <f t="shared" si="13"/>
        <v>0</v>
      </c>
      <c r="AA50" s="19">
        <f t="shared" si="13"/>
        <v>0</v>
      </c>
    </row>
    <row r="51" spans="1:27" s="20" customFormat="1" ht="26.25" hidden="1" thickBot="1" x14ac:dyDescent="0.25">
      <c r="A51" s="16" t="s">
        <v>92</v>
      </c>
      <c r="B51" s="25" t="s">
        <v>93</v>
      </c>
      <c r="C51" s="29" t="s">
        <v>52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</row>
    <row r="52" spans="1:27" s="20" customFormat="1" ht="39" hidden="1" thickBot="1" x14ac:dyDescent="0.25">
      <c r="A52" s="16" t="s">
        <v>94</v>
      </c>
      <c r="B52" s="25" t="s">
        <v>95</v>
      </c>
      <c r="C52" s="29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thickBot="1" x14ac:dyDescent="0.25">
      <c r="A53" s="16" t="s">
        <v>96</v>
      </c>
      <c r="B53" s="25" t="s">
        <v>97</v>
      </c>
      <c r="C53" s="29" t="s">
        <v>52</v>
      </c>
      <c r="D53" s="19">
        <f t="shared" ref="D53:AA53" si="14">D54+D55+D56+D57+D58+D60+D61+D62</f>
        <v>0</v>
      </c>
      <c r="E53" s="19">
        <f t="shared" si="14"/>
        <v>0</v>
      </c>
      <c r="F53" s="19">
        <f t="shared" si="14"/>
        <v>0</v>
      </c>
      <c r="G53" s="19">
        <f t="shared" si="14"/>
        <v>0</v>
      </c>
      <c r="H53" s="19">
        <f t="shared" si="14"/>
        <v>0</v>
      </c>
      <c r="I53" s="19">
        <f t="shared" si="14"/>
        <v>0</v>
      </c>
      <c r="J53" s="19">
        <f t="shared" si="14"/>
        <v>0</v>
      </c>
      <c r="K53" s="19">
        <f t="shared" si="14"/>
        <v>0</v>
      </c>
      <c r="L53" s="19">
        <f t="shared" si="14"/>
        <v>0</v>
      </c>
      <c r="M53" s="19">
        <f t="shared" si="14"/>
        <v>0</v>
      </c>
      <c r="N53" s="19">
        <f t="shared" si="14"/>
        <v>0</v>
      </c>
      <c r="O53" s="19">
        <f t="shared" si="14"/>
        <v>0</v>
      </c>
      <c r="P53" s="19">
        <f t="shared" si="14"/>
        <v>0</v>
      </c>
      <c r="Q53" s="19">
        <f t="shared" si="14"/>
        <v>9</v>
      </c>
      <c r="R53" s="19">
        <f t="shared" si="14"/>
        <v>0</v>
      </c>
      <c r="S53" s="19">
        <f t="shared" si="14"/>
        <v>0</v>
      </c>
      <c r="T53" s="19">
        <f t="shared" si="14"/>
        <v>0</v>
      </c>
      <c r="U53" s="19">
        <f t="shared" si="14"/>
        <v>0</v>
      </c>
      <c r="V53" s="19">
        <f t="shared" si="14"/>
        <v>0</v>
      </c>
      <c r="W53" s="19">
        <f t="shared" si="14"/>
        <v>0</v>
      </c>
      <c r="X53" s="19">
        <f t="shared" si="14"/>
        <v>0</v>
      </c>
      <c r="Y53" s="19">
        <f t="shared" si="14"/>
        <v>0</v>
      </c>
      <c r="Z53" s="19">
        <f t="shared" si="14"/>
        <v>0</v>
      </c>
      <c r="AA53" s="19">
        <f t="shared" si="14"/>
        <v>0</v>
      </c>
    </row>
    <row r="54" spans="1:27" s="20" customFormat="1" ht="26.25" hidden="1" thickBot="1" x14ac:dyDescent="0.25">
      <c r="A54" s="16" t="s">
        <v>98</v>
      </c>
      <c r="B54" s="25" t="s">
        <v>99</v>
      </c>
      <c r="C54" s="29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 x14ac:dyDescent="0.25">
      <c r="A55" s="16" t="s">
        <v>100</v>
      </c>
      <c r="B55" s="25" t="s">
        <v>101</v>
      </c>
      <c r="C55" s="29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102</v>
      </c>
      <c r="B56" s="25" t="s">
        <v>103</v>
      </c>
      <c r="C56" s="29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104</v>
      </c>
      <c r="B57" s="25" t="s">
        <v>105</v>
      </c>
      <c r="C57" s="29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51.75" thickBot="1" x14ac:dyDescent="0.25">
      <c r="A58" s="16" t="s">
        <v>106</v>
      </c>
      <c r="B58" s="25" t="s">
        <v>107</v>
      </c>
      <c r="C58" s="29" t="s">
        <v>52</v>
      </c>
      <c r="D58" s="19">
        <f>D59</f>
        <v>0</v>
      </c>
      <c r="E58" s="19">
        <f t="shared" ref="E58:AA58" si="15">E59</f>
        <v>0</v>
      </c>
      <c r="F58" s="19">
        <f t="shared" si="15"/>
        <v>0</v>
      </c>
      <c r="G58" s="19">
        <f t="shared" si="15"/>
        <v>0</v>
      </c>
      <c r="H58" s="19">
        <f t="shared" si="15"/>
        <v>0</v>
      </c>
      <c r="I58" s="19">
        <f t="shared" si="15"/>
        <v>0</v>
      </c>
      <c r="J58" s="19">
        <f t="shared" si="15"/>
        <v>0</v>
      </c>
      <c r="K58" s="19">
        <f t="shared" si="15"/>
        <v>0</v>
      </c>
      <c r="L58" s="19">
        <f t="shared" si="15"/>
        <v>0</v>
      </c>
      <c r="M58" s="19">
        <f t="shared" si="15"/>
        <v>0</v>
      </c>
      <c r="N58" s="19">
        <f t="shared" si="15"/>
        <v>0</v>
      </c>
      <c r="O58" s="19">
        <f t="shared" si="15"/>
        <v>0</v>
      </c>
      <c r="P58" s="19">
        <f t="shared" si="15"/>
        <v>0</v>
      </c>
      <c r="Q58" s="19">
        <f t="shared" si="15"/>
        <v>9</v>
      </c>
      <c r="R58" s="19">
        <f t="shared" si="15"/>
        <v>0</v>
      </c>
      <c r="S58" s="19">
        <f t="shared" si="15"/>
        <v>0</v>
      </c>
      <c r="T58" s="19">
        <f t="shared" si="15"/>
        <v>0</v>
      </c>
      <c r="U58" s="19">
        <f t="shared" si="15"/>
        <v>0</v>
      </c>
      <c r="V58" s="19">
        <f t="shared" si="15"/>
        <v>0</v>
      </c>
      <c r="W58" s="19">
        <f t="shared" si="15"/>
        <v>0</v>
      </c>
      <c r="X58" s="19">
        <f t="shared" si="15"/>
        <v>0</v>
      </c>
      <c r="Y58" s="19">
        <f t="shared" si="15"/>
        <v>0</v>
      </c>
      <c r="Z58" s="19">
        <f t="shared" si="15"/>
        <v>0</v>
      </c>
      <c r="AA58" s="19">
        <f t="shared" si="15"/>
        <v>0</v>
      </c>
    </row>
    <row r="59" spans="1:27" s="20" customFormat="1" ht="99" customHeight="1" thickBot="1" x14ac:dyDescent="0.25">
      <c r="A59" s="16" t="s">
        <v>108</v>
      </c>
      <c r="B59" s="26" t="s">
        <v>109</v>
      </c>
      <c r="C59" s="27" t="s">
        <v>148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9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 x14ac:dyDescent="0.25">
      <c r="A60" s="16" t="s">
        <v>110</v>
      </c>
      <c r="B60" s="25" t="s">
        <v>111</v>
      </c>
      <c r="C60" s="29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" hidden="1" thickBot="1" x14ac:dyDescent="0.25">
      <c r="A61" s="16" t="s">
        <v>112</v>
      </c>
      <c r="B61" s="25" t="s">
        <v>113</v>
      </c>
      <c r="C61" s="29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51.75" hidden="1" thickBot="1" x14ac:dyDescent="0.25">
      <c r="A62" s="16" t="s">
        <v>114</v>
      </c>
      <c r="B62" s="25" t="s">
        <v>115</v>
      </c>
      <c r="C62" s="29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116</v>
      </c>
      <c r="B63" s="25" t="s">
        <v>117</v>
      </c>
      <c r="C63" s="29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26.25" hidden="1" thickBot="1" x14ac:dyDescent="0.25">
      <c r="A64" s="16" t="s">
        <v>118</v>
      </c>
      <c r="B64" s="25" t="s">
        <v>119</v>
      </c>
      <c r="C64" s="29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39" hidden="1" thickBot="1" x14ac:dyDescent="0.25">
      <c r="A65" s="16" t="s">
        <v>120</v>
      </c>
      <c r="B65" s="25" t="s">
        <v>121</v>
      </c>
      <c r="C65" s="29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 x14ac:dyDescent="0.25">
      <c r="A66" s="16" t="s">
        <v>122</v>
      </c>
      <c r="B66" s="25" t="s">
        <v>123</v>
      </c>
      <c r="C66" s="29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64.5" hidden="1" thickBot="1" x14ac:dyDescent="0.25">
      <c r="A67" s="16" t="s">
        <v>124</v>
      </c>
      <c r="B67" s="25" t="s">
        <v>125</v>
      </c>
      <c r="C67" s="29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126</v>
      </c>
      <c r="B68" s="25" t="s">
        <v>127</v>
      </c>
      <c r="C68" s="29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39" thickBot="1" x14ac:dyDescent="0.25">
      <c r="A69" s="16" t="s">
        <v>128</v>
      </c>
      <c r="B69" s="25" t="s">
        <v>129</v>
      </c>
      <c r="C69" s="29" t="s">
        <v>52</v>
      </c>
      <c r="D69" s="19">
        <f>D70+D71</f>
        <v>0</v>
      </c>
      <c r="E69" s="19">
        <f t="shared" ref="E69:AA69" si="16">E70+E71</f>
        <v>0</v>
      </c>
      <c r="F69" s="19">
        <f t="shared" si="16"/>
        <v>0</v>
      </c>
      <c r="G69" s="19">
        <f t="shared" si="16"/>
        <v>0</v>
      </c>
      <c r="H69" s="19">
        <f t="shared" si="16"/>
        <v>1.05</v>
      </c>
      <c r="I69" s="19">
        <f t="shared" si="16"/>
        <v>0.66</v>
      </c>
      <c r="J69" s="19">
        <f t="shared" si="16"/>
        <v>0</v>
      </c>
      <c r="K69" s="19">
        <f t="shared" si="16"/>
        <v>0</v>
      </c>
      <c r="L69" s="19">
        <f t="shared" si="16"/>
        <v>0</v>
      </c>
      <c r="M69" s="19">
        <f t="shared" si="16"/>
        <v>0</v>
      </c>
      <c r="N69" s="19">
        <f t="shared" si="16"/>
        <v>0</v>
      </c>
      <c r="O69" s="19">
        <f t="shared" si="16"/>
        <v>0</v>
      </c>
      <c r="P69" s="19">
        <f t="shared" si="16"/>
        <v>0</v>
      </c>
      <c r="Q69" s="19">
        <f t="shared" si="16"/>
        <v>0</v>
      </c>
      <c r="R69" s="19">
        <f t="shared" si="16"/>
        <v>0</v>
      </c>
      <c r="S69" s="19">
        <f t="shared" si="16"/>
        <v>0</v>
      </c>
      <c r="T69" s="19">
        <f t="shared" si="16"/>
        <v>0</v>
      </c>
      <c r="U69" s="19">
        <f t="shared" si="16"/>
        <v>0</v>
      </c>
      <c r="V69" s="19">
        <f t="shared" si="16"/>
        <v>0</v>
      </c>
      <c r="W69" s="19">
        <f t="shared" si="16"/>
        <v>0</v>
      </c>
      <c r="X69" s="19">
        <f t="shared" si="16"/>
        <v>0</v>
      </c>
      <c r="Y69" s="19">
        <f t="shared" si="16"/>
        <v>0</v>
      </c>
      <c r="Z69" s="19">
        <f t="shared" si="16"/>
        <v>0</v>
      </c>
      <c r="AA69" s="19">
        <f t="shared" si="16"/>
        <v>0</v>
      </c>
    </row>
    <row r="70" spans="1:27" s="20" customFormat="1" ht="45.75" thickBot="1" x14ac:dyDescent="0.25">
      <c r="A70" s="35" t="s">
        <v>141</v>
      </c>
      <c r="B70" s="31" t="s">
        <v>142</v>
      </c>
      <c r="C70" s="34" t="s">
        <v>149</v>
      </c>
      <c r="D70" s="19">
        <v>0</v>
      </c>
      <c r="E70" s="19">
        <v>0</v>
      </c>
      <c r="F70" s="19">
        <v>0</v>
      </c>
      <c r="G70" s="19">
        <v>0</v>
      </c>
      <c r="H70" s="19">
        <v>0.8</v>
      </c>
      <c r="I70" s="19">
        <v>0.43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0.75" thickBot="1" x14ac:dyDescent="0.25">
      <c r="A71" s="35" t="s">
        <v>143</v>
      </c>
      <c r="B71" s="31" t="s">
        <v>144</v>
      </c>
      <c r="C71" s="34" t="s">
        <v>150</v>
      </c>
      <c r="D71" s="19">
        <v>0</v>
      </c>
      <c r="E71" s="19">
        <v>0</v>
      </c>
      <c r="F71" s="19">
        <v>0</v>
      </c>
      <c r="G71" s="19">
        <v>0</v>
      </c>
      <c r="H71" s="19">
        <v>0.25</v>
      </c>
      <c r="I71" s="19">
        <v>0.23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6" t="s">
        <v>130</v>
      </c>
      <c r="B72" s="25" t="s">
        <v>131</v>
      </c>
      <c r="C72" s="29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6.25" thickBot="1" x14ac:dyDescent="0.25">
      <c r="A73" s="16" t="s">
        <v>132</v>
      </c>
      <c r="B73" s="25" t="s">
        <v>133</v>
      </c>
      <c r="C73" s="29" t="s">
        <v>52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x14ac:dyDescent="0.2"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spans="1:27" x14ac:dyDescent="0.2"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2017-05-30T13:38:32Z</dcterms:created>
  <dcterms:modified xsi:type="dcterms:W3CDTF">2017-06-07T07:50:06Z</dcterms:modified>
</cp:coreProperties>
</file>