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D56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D68" i="1"/>
  <c r="AA51" i="1" l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D43" i="1" s="1"/>
  <c r="D22" i="1" s="1"/>
  <c r="D21" i="1" s="1"/>
  <c r="AA43" i="1"/>
  <c r="Z43" i="1"/>
  <c r="Y43" i="1"/>
  <c r="X43" i="1"/>
  <c r="W43" i="1"/>
  <c r="V43" i="1"/>
  <c r="U43" i="1"/>
  <c r="T43" i="1"/>
  <c r="S43" i="1"/>
  <c r="S22" i="1" s="1"/>
  <c r="S21" i="1" s="1"/>
  <c r="R43" i="1"/>
  <c r="R22" i="1" s="1"/>
  <c r="R21" i="1" s="1"/>
  <c r="Q43" i="1"/>
  <c r="Q22" i="1" s="1"/>
  <c r="Q21" i="1" s="1"/>
  <c r="P43" i="1"/>
  <c r="O43" i="1"/>
  <c r="N43" i="1"/>
  <c r="M43" i="1"/>
  <c r="L43" i="1"/>
  <c r="K43" i="1"/>
  <c r="J43" i="1"/>
  <c r="J22" i="1" s="1"/>
  <c r="J21" i="1" s="1"/>
  <c r="I43" i="1"/>
  <c r="H43" i="1"/>
  <c r="G43" i="1"/>
  <c r="F43" i="1"/>
  <c r="E43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G22" i="1" s="1"/>
  <c r="G21" i="1" s="1"/>
  <c r="F23" i="1"/>
  <c r="E23" i="1"/>
  <c r="E22" i="1" s="1"/>
  <c r="E21" i="1" s="1"/>
  <c r="D23" i="1"/>
  <c r="AA22" i="1"/>
  <c r="Z22" i="1"/>
  <c r="Y22" i="1"/>
  <c r="X22" i="1"/>
  <c r="W22" i="1"/>
  <c r="V22" i="1"/>
  <c r="U22" i="1"/>
  <c r="T22" i="1"/>
  <c r="P22" i="1"/>
  <c r="O22" i="1"/>
  <c r="N22" i="1"/>
  <c r="M22" i="1"/>
  <c r="L22" i="1"/>
  <c r="K22" i="1"/>
  <c r="K21" i="1" s="1"/>
  <c r="I22" i="1"/>
  <c r="I21" i="1" s="1"/>
  <c r="H22" i="1"/>
  <c r="H21" i="1" s="1"/>
  <c r="F22" i="1"/>
  <c r="F21" i="1" s="1"/>
  <c r="AA21" i="1"/>
  <c r="Z21" i="1"/>
  <c r="Y21" i="1"/>
  <c r="X21" i="1"/>
  <c r="W21" i="1"/>
  <c r="V21" i="1"/>
  <c r="U21" i="1"/>
  <c r="T21" i="1"/>
  <c r="P21" i="1"/>
  <c r="O21" i="1"/>
  <c r="N21" i="1"/>
  <c r="M21" i="1"/>
  <c r="L21" i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<sst xmlns="http://schemas.openxmlformats.org/spreadsheetml/2006/main" count="251" uniqueCount="151">
  <si>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</si>
  <si>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</si>
  <si>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</si>
  <si>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</si>
  <si>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</si>
  <si>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</si>
  <si>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</si>
  <si>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</si>
  <si>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</si>
  <si>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</si>
  <si>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</si>
  <si>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</si>
  <si>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</si>
  <si>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</si>
  <si>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</si>
  <si>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</si>
  <si>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</si>
  <si>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</si>
  <si>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</si>
  <si>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</si>
  <si>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</si>
  <si>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</si>
  <si>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</si>
  <si>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</si>
  <si>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</si>
  <si>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</si>
  <si>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</si>
  <si>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</si>
  <si>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</si>
  <si>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</si>
  <si>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</si>
  <si>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</si>
  <si>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</si>
  <si>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</si>
  <si>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</si>
  <si>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</si>
  <si>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</si>
  <si>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</si>
  <si>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</si>
  <si>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</si>
  <si>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</si>
  <si>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</si>
  <si>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</si>
  <si>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</si>
  <si>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</si>
  <si>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</si>
  <si>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</si>
  <si>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</si>
  <si>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</si>
  <si>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</si>
  <si>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</si>
  <si>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</si>
  <si>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</si>
  <si>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</si>
  <si>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</si>
  <si>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</si>
  <si>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</si>
  <si>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</si>
  <si>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</si>
  <si>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</si>
  <si>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</si>
  <si>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</si>
  <si>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</si>
  <si>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</si>
  <si>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</si>
  <si>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</si>
  <si>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</si>
  <si>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</si>
  <si>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</si>
  <si>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</si>
  <si>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</si>
  <si>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</si>
  <si>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</si>
  <si>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</si>
  <si>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</si>
  <si>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</si>
  <si>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</si>
  <si>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</si>
  <si>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</si>
  <si>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</si>
  <si>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</si>
  <si>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</si>
  <si>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</si>
  <si>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</si>
  <si>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</si>
  <si>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</si>
  <si>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</si>
  <si>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</si>
  <si>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</si>
  <si>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</si>
  <si>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</si>
  <si>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</si>
  <si>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</si>
  <si>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</si>
  <si>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</si>
  <si>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</si>
  <si>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</si>
  <si>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</si>
  <si>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</si>
  <si>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</si>
  <si>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</si>
  <si>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</si>
  <si>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</si>
  <si>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</si>
  <si>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</si>
  <si>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</si>
  <si>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</si>
  <si>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</si>
  <si>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</si>
  <si>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</si>
  <si>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</si>
  <si>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</si>
  <si>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</si>
  <si>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</si>
  <si>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</si>
  <si>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</si>
  <si>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</si>
  <si>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</si>
  <si>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</si>
  <si>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</si>
  <si>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</si>
  <si>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</si>
  <si>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</si>
  <si>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</si>
  <si>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</si>
  <si>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</si>
  <si>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</si>
  <si>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</si>
  <si>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</si>
  <si>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</si>
  <si>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</si>
  <si>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</si>
  <si>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</si>
  <si>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</si>
  <si>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2015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</si>
  <si>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1.2.1.2.2</t>
  </si>
  <si>
    <t>Модернизация оборудования, замена КТПН 250 кВА на КТПН 630 кВА на ТП 26/3 СНТ "Рассвет"</t>
  </si>
  <si>
    <t>1.2.3.5.2</t>
  </si>
  <si>
    <t>Установка системы автоматизации и контроля параметров сети в г.Коммунар: ТП-29, ТП-30</t>
  </si>
  <si>
    <t>1.4.4</t>
  </si>
  <si>
    <t>Строительство ТП для электроснабжения жилых домов по пер. Восточный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</si>
  <si>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</si>
  <si>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</si>
  <si>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</si>
  <si>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</si>
  <si>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F_01.02.01.02.02</t>
  </si>
  <si>
    <t>F_01.02.03.05.01</t>
  </si>
  <si>
    <t>F_01.02.03.05.02</t>
  </si>
  <si>
    <t>F_01.04.04</t>
  </si>
  <si>
    <t>F_01.04.06</t>
  </si>
  <si>
    <t>F_01.04.07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</si>
</sst>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17" xfId="0" applyNumberFormat="1" applyFont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zoomScale="80" zoomScaleNormal="80" workbookViewId="0">
      <selection activeCell="D75" sqref="D75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28" t="s">
        <v>0</v>
      </c>
      <c r="Y1" s="29"/>
      <c r="Z1" s="29"/>
    </row>
    <row r="2" spans="1:27" x14ac:dyDescent="0.2">
      <c r="X2" s="29"/>
      <c r="Y2" s="29"/>
      <c r="Z2" s="29"/>
    </row>
    <row r="3" spans="1:27" x14ac:dyDescent="0.2">
      <c r="X3" s="29"/>
      <c r="Y3" s="29"/>
      <c r="Z3" s="29"/>
    </row>
    <row r="4" spans="1:27" x14ac:dyDescent="0.2">
      <c r="X4" s="29"/>
      <c r="Y4" s="29"/>
      <c r="Z4" s="29"/>
    </row>
    <row r="5" spans="1:27" x14ac:dyDescent="0.2">
      <c r="X5" s="29"/>
      <c r="Y5" s="29"/>
      <c r="Z5" s="29"/>
    </row>
    <row r="6" spans="1:27" x14ac:dyDescent="0.2">
      <c r="X6" s="29"/>
      <c r="Y6" s="29"/>
      <c r="Z6" s="29"/>
    </row>
    <row r="7" spans="1:27" x14ac:dyDescent="0.2">
      <c r="X7" s="29"/>
      <c r="Y7" s="29"/>
      <c r="Z7" s="29"/>
    </row>
    <row r="8" spans="1:27" ht="18.75" x14ac:dyDescent="0.3">
      <c r="O8" s="2"/>
      <c r="X8" s="29"/>
      <c r="Y8" s="29"/>
      <c r="Z8" s="29"/>
    </row>
    <row r="9" spans="1:27" x14ac:dyDescent="0.2">
      <c r="A9" s="30" t="s">
        <v>134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7" ht="51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7" ht="48.7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7" ht="48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7" ht="12" thickBot="1" x14ac:dyDescent="0.25"/>
    <row r="14" spans="1:27" ht="12" thickBot="1" x14ac:dyDescent="0.25">
      <c r="A14" s="32" t="s">
        <v>1</v>
      </c>
      <c r="B14" s="32" t="s">
        <v>2</v>
      </c>
      <c r="C14" s="32" t="s">
        <v>3</v>
      </c>
      <c r="D14" s="35" t="s">
        <v>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7"/>
    </row>
    <row r="15" spans="1:27" ht="30" customHeight="1" x14ac:dyDescent="0.2">
      <c r="A15" s="33"/>
      <c r="B15" s="33"/>
      <c r="C15" s="33"/>
      <c r="D15" s="38" t="s">
        <v>5</v>
      </c>
      <c r="E15" s="39"/>
      <c r="F15" s="39"/>
      <c r="G15" s="39"/>
      <c r="H15" s="39"/>
      <c r="I15" s="39"/>
      <c r="J15" s="40"/>
      <c r="K15" s="41"/>
      <c r="L15" s="38" t="s">
        <v>6</v>
      </c>
      <c r="M15" s="39"/>
      <c r="N15" s="39"/>
      <c r="O15" s="39"/>
      <c r="P15" s="39"/>
      <c r="Q15" s="46"/>
      <c r="R15" s="38" t="s">
        <v>7</v>
      </c>
      <c r="S15" s="39"/>
      <c r="T15" s="38" t="s">
        <v>8</v>
      </c>
      <c r="U15" s="39"/>
      <c r="V15" s="38" t="s">
        <v>9</v>
      </c>
      <c r="W15" s="39"/>
      <c r="X15" s="38" t="s">
        <v>10</v>
      </c>
      <c r="Y15" s="39"/>
      <c r="Z15" s="38" t="s">
        <v>11</v>
      </c>
      <c r="AA15" s="46"/>
    </row>
    <row r="16" spans="1:27" ht="54.75" customHeight="1" thickBot="1" x14ac:dyDescent="0.25">
      <c r="A16" s="33"/>
      <c r="B16" s="33"/>
      <c r="C16" s="33"/>
      <c r="D16" s="42"/>
      <c r="E16" s="43"/>
      <c r="F16" s="43"/>
      <c r="G16" s="43"/>
      <c r="H16" s="43"/>
      <c r="I16" s="43"/>
      <c r="J16" s="44"/>
      <c r="K16" s="45"/>
      <c r="L16" s="42" t="s">
        <v>12</v>
      </c>
      <c r="M16" s="43"/>
      <c r="N16" s="43"/>
      <c r="O16" s="43"/>
      <c r="P16" s="43"/>
      <c r="Q16" s="50"/>
      <c r="R16" s="42"/>
      <c r="S16" s="43"/>
      <c r="T16" s="42"/>
      <c r="U16" s="43"/>
      <c r="V16" s="42"/>
      <c r="W16" s="43"/>
      <c r="X16" s="42"/>
      <c r="Y16" s="43"/>
      <c r="Z16" s="42"/>
      <c r="AA16" s="50"/>
    </row>
    <row r="17" spans="1:27" ht="95.25" customHeight="1" thickBot="1" x14ac:dyDescent="0.3">
      <c r="A17" s="33"/>
      <c r="B17" s="33"/>
      <c r="C17" s="33"/>
      <c r="D17" s="35" t="s">
        <v>13</v>
      </c>
      <c r="E17" s="47"/>
      <c r="F17" s="35" t="s">
        <v>14</v>
      </c>
      <c r="G17" s="47"/>
      <c r="H17" s="35" t="s">
        <v>15</v>
      </c>
      <c r="I17" s="47"/>
      <c r="J17" s="35" t="s">
        <v>16</v>
      </c>
      <c r="K17" s="48"/>
      <c r="L17" s="35" t="s">
        <v>17</v>
      </c>
      <c r="M17" s="49"/>
      <c r="N17" s="35" t="s">
        <v>18</v>
      </c>
      <c r="O17" s="47"/>
      <c r="P17" s="35" t="s">
        <v>19</v>
      </c>
      <c r="Q17" s="47"/>
      <c r="R17" s="35" t="s">
        <v>20</v>
      </c>
      <c r="S17" s="48"/>
      <c r="T17" s="35" t="s">
        <v>20</v>
      </c>
      <c r="U17" s="48"/>
      <c r="V17" s="35" t="s">
        <v>20</v>
      </c>
      <c r="W17" s="48"/>
      <c r="X17" s="35" t="s">
        <v>21</v>
      </c>
      <c r="Y17" s="47"/>
      <c r="Z17" s="35" t="s">
        <v>20</v>
      </c>
      <c r="AA17" s="48"/>
    </row>
    <row r="18" spans="1:27" x14ac:dyDescent="0.2">
      <c r="A18" s="33"/>
      <c r="B18" s="33"/>
      <c r="C18" s="33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34"/>
      <c r="B19" s="34"/>
      <c r="C19" s="34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8" customFormat="1" ht="25.5" customHeight="1" thickBot="1" x14ac:dyDescent="0.25">
      <c r="A21" s="17"/>
      <c r="B21" s="18" t="s">
        <v>48</v>
      </c>
      <c r="C21" s="19"/>
      <c r="D21" s="7">
        <f>D22</f>
        <v>8.8999999999999996E-2</v>
      </c>
      <c r="E21" s="7">
        <f t="shared" ref="E21:AA21" si="0">E22</f>
        <v>8.8999999999999996E-2</v>
      </c>
      <c r="F21" s="7">
        <f t="shared" si="0"/>
        <v>0</v>
      </c>
      <c r="G21" s="7">
        <f t="shared" si="0"/>
        <v>0</v>
      </c>
      <c r="H21" s="7">
        <f t="shared" si="0"/>
        <v>0</v>
      </c>
      <c r="I21" s="7">
        <f t="shared" si="0"/>
        <v>0.35</v>
      </c>
      <c r="J21" s="7">
        <f t="shared" si="0"/>
        <v>0.91700000000000004</v>
      </c>
      <c r="K21" s="7">
        <f t="shared" si="0"/>
        <v>0.91700000000000004</v>
      </c>
      <c r="L21" s="7">
        <f t="shared" si="0"/>
        <v>0</v>
      </c>
      <c r="M21" s="7">
        <f t="shared" si="0"/>
        <v>0</v>
      </c>
      <c r="N21" s="7">
        <f t="shared" si="0"/>
        <v>0</v>
      </c>
      <c r="O21" s="7">
        <f t="shared" si="0"/>
        <v>0</v>
      </c>
      <c r="P21" s="7">
        <f t="shared" si="0"/>
        <v>0</v>
      </c>
      <c r="Q21" s="7">
        <f t="shared" si="0"/>
        <v>6</v>
      </c>
      <c r="R21" s="7">
        <f t="shared" si="0"/>
        <v>0</v>
      </c>
      <c r="S21" s="7">
        <f t="shared" si="0"/>
        <v>0</v>
      </c>
      <c r="T21" s="7">
        <f t="shared" si="0"/>
        <v>0</v>
      </c>
      <c r="U21" s="7">
        <f t="shared" si="0"/>
        <v>0</v>
      </c>
      <c r="V21" s="7">
        <f t="shared" si="0"/>
        <v>0</v>
      </c>
      <c r="W21" s="7">
        <f t="shared" si="0"/>
        <v>0</v>
      </c>
      <c r="X21" s="7">
        <f t="shared" si="0"/>
        <v>0</v>
      </c>
      <c r="Y21" s="7">
        <f t="shared" si="0"/>
        <v>0</v>
      </c>
      <c r="Z21" s="7">
        <f t="shared" si="0"/>
        <v>0</v>
      </c>
      <c r="AA21" s="7">
        <f t="shared" si="0"/>
        <v>0</v>
      </c>
    </row>
    <row r="22" spans="1:27" s="10" customFormat="1" ht="24.75" customHeight="1" thickBot="1" x14ac:dyDescent="0.25">
      <c r="A22" s="20">
        <v>1</v>
      </c>
      <c r="B22" s="20" t="s">
        <v>49</v>
      </c>
      <c r="C22" s="21"/>
      <c r="D22" s="9">
        <f t="shared" ref="D22:AA22" si="1">D23+D43+D64+D68+D72+D73</f>
        <v>8.8999999999999996E-2</v>
      </c>
      <c r="E22" s="9">
        <f t="shared" si="1"/>
        <v>8.8999999999999996E-2</v>
      </c>
      <c r="F22" s="9">
        <f t="shared" si="1"/>
        <v>0</v>
      </c>
      <c r="G22" s="9">
        <f t="shared" si="1"/>
        <v>0</v>
      </c>
      <c r="H22" s="9">
        <f t="shared" si="1"/>
        <v>0</v>
      </c>
      <c r="I22" s="9">
        <f t="shared" si="1"/>
        <v>0.35</v>
      </c>
      <c r="J22" s="9">
        <f t="shared" si="1"/>
        <v>0.91700000000000004</v>
      </c>
      <c r="K22" s="9">
        <f t="shared" si="1"/>
        <v>0.91700000000000004</v>
      </c>
      <c r="L22" s="9">
        <f t="shared" si="1"/>
        <v>0</v>
      </c>
      <c r="M22" s="9">
        <f t="shared" si="1"/>
        <v>0</v>
      </c>
      <c r="N22" s="9">
        <f t="shared" si="1"/>
        <v>0</v>
      </c>
      <c r="O22" s="9">
        <f t="shared" si="1"/>
        <v>0</v>
      </c>
      <c r="P22" s="9">
        <f t="shared" si="1"/>
        <v>0</v>
      </c>
      <c r="Q22" s="9">
        <f t="shared" si="1"/>
        <v>6</v>
      </c>
      <c r="R22" s="9">
        <f t="shared" si="1"/>
        <v>0</v>
      </c>
      <c r="S22" s="9">
        <f t="shared" si="1"/>
        <v>0</v>
      </c>
      <c r="T22" s="9">
        <f t="shared" si="1"/>
        <v>0</v>
      </c>
      <c r="U22" s="9">
        <f t="shared" si="1"/>
        <v>0</v>
      </c>
      <c r="V22" s="9">
        <f t="shared" si="1"/>
        <v>0</v>
      </c>
      <c r="W22" s="9">
        <f t="shared" si="1"/>
        <v>0</v>
      </c>
      <c r="X22" s="9">
        <f t="shared" si="1"/>
        <v>0</v>
      </c>
      <c r="Y22" s="9">
        <f t="shared" si="1"/>
        <v>0</v>
      </c>
      <c r="Z22" s="9">
        <f t="shared" si="1"/>
        <v>0</v>
      </c>
      <c r="AA22" s="9">
        <f t="shared" si="1"/>
        <v>0</v>
      </c>
    </row>
    <row r="23" spans="1:27" s="12" customFormat="1" ht="23.25" thickBot="1" x14ac:dyDescent="0.25">
      <c r="A23" s="22" t="s">
        <v>50</v>
      </c>
      <c r="B23" s="23" t="s">
        <v>51</v>
      </c>
      <c r="C23" s="14" t="s">
        <v>52</v>
      </c>
      <c r="D23" s="11">
        <f t="shared" ref="D23:AA23" si="2">D24+D28+D31+D40</f>
        <v>0</v>
      </c>
      <c r="E23" s="11">
        <f t="shared" si="2"/>
        <v>0</v>
      </c>
      <c r="F23" s="11">
        <f t="shared" si="2"/>
        <v>0</v>
      </c>
      <c r="G23" s="11">
        <f t="shared" si="2"/>
        <v>0</v>
      </c>
      <c r="H23" s="11">
        <f t="shared" si="2"/>
        <v>0</v>
      </c>
      <c r="I23" s="11">
        <f t="shared" si="2"/>
        <v>0</v>
      </c>
      <c r="J23" s="11">
        <f t="shared" si="2"/>
        <v>0</v>
      </c>
      <c r="K23" s="11">
        <f t="shared" si="2"/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1">
        <f t="shared" si="2"/>
        <v>0</v>
      </c>
      <c r="P23" s="11">
        <f t="shared" si="2"/>
        <v>0</v>
      </c>
      <c r="Q23" s="11">
        <f t="shared" si="2"/>
        <v>0</v>
      </c>
      <c r="R23" s="11">
        <f t="shared" si="2"/>
        <v>0</v>
      </c>
      <c r="S23" s="11">
        <f t="shared" si="2"/>
        <v>0</v>
      </c>
      <c r="T23" s="11">
        <f t="shared" si="2"/>
        <v>0</v>
      </c>
      <c r="U23" s="11">
        <f t="shared" si="2"/>
        <v>0</v>
      </c>
      <c r="V23" s="11">
        <f t="shared" si="2"/>
        <v>0</v>
      </c>
      <c r="W23" s="11">
        <f t="shared" si="2"/>
        <v>0</v>
      </c>
      <c r="X23" s="11">
        <f t="shared" si="2"/>
        <v>0</v>
      </c>
      <c r="Y23" s="11">
        <f t="shared" si="2"/>
        <v>0</v>
      </c>
      <c r="Z23" s="11">
        <f t="shared" si="2"/>
        <v>0</v>
      </c>
      <c r="AA23" s="11">
        <f t="shared" si="2"/>
        <v>0</v>
      </c>
    </row>
    <row r="24" spans="1:27" ht="34.5" thickBot="1" x14ac:dyDescent="0.25">
      <c r="A24" s="24" t="s">
        <v>53</v>
      </c>
      <c r="B24" s="25" t="s">
        <v>54</v>
      </c>
      <c r="C24" s="16" t="s">
        <v>52</v>
      </c>
      <c r="D24" s="13">
        <f>D25+D26+D27</f>
        <v>0</v>
      </c>
      <c r="E24" s="13">
        <f>E25+E26+E27</f>
        <v>0</v>
      </c>
      <c r="F24" s="13">
        <f t="shared" ref="F24:AA24" si="3">F25+F26+F27</f>
        <v>0</v>
      </c>
      <c r="G24" s="13">
        <f>G25+G26+G27</f>
        <v>0</v>
      </c>
      <c r="H24" s="13">
        <f t="shared" si="3"/>
        <v>0</v>
      </c>
      <c r="I24" s="13">
        <f t="shared" si="3"/>
        <v>0</v>
      </c>
      <c r="J24" s="13">
        <f t="shared" si="3"/>
        <v>0</v>
      </c>
      <c r="K24" s="13">
        <f t="shared" si="3"/>
        <v>0</v>
      </c>
      <c r="L24" s="13">
        <f t="shared" si="3"/>
        <v>0</v>
      </c>
      <c r="M24" s="13">
        <f t="shared" si="3"/>
        <v>0</v>
      </c>
      <c r="N24" s="13">
        <f t="shared" si="3"/>
        <v>0</v>
      </c>
      <c r="O24" s="13">
        <f t="shared" si="3"/>
        <v>0</v>
      </c>
      <c r="P24" s="13">
        <f t="shared" si="3"/>
        <v>0</v>
      </c>
      <c r="Q24" s="13">
        <f t="shared" si="3"/>
        <v>0</v>
      </c>
      <c r="R24" s="13">
        <f t="shared" si="3"/>
        <v>0</v>
      </c>
      <c r="S24" s="13">
        <f t="shared" si="3"/>
        <v>0</v>
      </c>
      <c r="T24" s="13">
        <f t="shared" si="3"/>
        <v>0</v>
      </c>
      <c r="U24" s="13">
        <f t="shared" si="3"/>
        <v>0</v>
      </c>
      <c r="V24" s="13">
        <f t="shared" si="3"/>
        <v>0</v>
      </c>
      <c r="W24" s="13">
        <f t="shared" si="3"/>
        <v>0</v>
      </c>
      <c r="X24" s="13">
        <f t="shared" si="3"/>
        <v>0</v>
      </c>
      <c r="Y24" s="13">
        <f t="shared" si="3"/>
        <v>0</v>
      </c>
      <c r="Z24" s="13">
        <f t="shared" si="3"/>
        <v>0</v>
      </c>
      <c r="AA24" s="13">
        <f t="shared" si="3"/>
        <v>0</v>
      </c>
    </row>
    <row r="25" spans="1:27" ht="45.75" thickBot="1" x14ac:dyDescent="0.25">
      <c r="A25" s="24" t="s">
        <v>55</v>
      </c>
      <c r="B25" s="25" t="s">
        <v>56</v>
      </c>
      <c r="C25" s="16" t="s">
        <v>52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</row>
    <row r="26" spans="1:27" s="12" customFormat="1" ht="45.75" thickBot="1" x14ac:dyDescent="0.25">
      <c r="A26" s="22" t="s">
        <v>57</v>
      </c>
      <c r="B26" s="26" t="s">
        <v>58</v>
      </c>
      <c r="C26" s="14" t="s">
        <v>52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</row>
    <row r="27" spans="1:27" s="12" customFormat="1" ht="34.5" thickBot="1" x14ac:dyDescent="0.25">
      <c r="A27" s="22" t="s">
        <v>59</v>
      </c>
      <c r="B27" s="26" t="s">
        <v>60</v>
      </c>
      <c r="C27" s="14" t="s">
        <v>52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</row>
    <row r="28" spans="1:27" ht="34.5" hidden="1" thickBot="1" x14ac:dyDescent="0.25">
      <c r="A28" s="24" t="s">
        <v>61</v>
      </c>
      <c r="B28" s="25" t="s">
        <v>62</v>
      </c>
      <c r="C28" s="16" t="s">
        <v>52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</row>
    <row r="29" spans="1:27" ht="71.25" hidden="1" customHeight="1" x14ac:dyDescent="0.2">
      <c r="A29" s="24" t="s">
        <v>63</v>
      </c>
      <c r="B29" s="25" t="s">
        <v>64</v>
      </c>
      <c r="C29" s="16" t="s">
        <v>52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</row>
    <row r="30" spans="1:27" ht="34.5" hidden="1" thickBot="1" x14ac:dyDescent="0.25">
      <c r="A30" s="24" t="s">
        <v>65</v>
      </c>
      <c r="B30" s="25" t="s">
        <v>66</v>
      </c>
      <c r="C30" s="16" t="s">
        <v>52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</row>
    <row r="31" spans="1:27" ht="56.25" hidden="1" customHeight="1" x14ac:dyDescent="0.2">
      <c r="A31" s="24" t="s">
        <v>67</v>
      </c>
      <c r="B31" s="25" t="s">
        <v>68</v>
      </c>
      <c r="C31" s="16" t="s">
        <v>52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</row>
    <row r="32" spans="1:27" ht="23.25" hidden="1" thickBot="1" x14ac:dyDescent="0.25">
      <c r="A32" s="24" t="s">
        <v>69</v>
      </c>
      <c r="B32" s="25" t="s">
        <v>70</v>
      </c>
      <c r="C32" s="16" t="s">
        <v>52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</row>
    <row r="33" spans="1:27" ht="68.25" hidden="1" thickBot="1" x14ac:dyDescent="0.25">
      <c r="A33" s="24" t="s">
        <v>69</v>
      </c>
      <c r="B33" s="25" t="s">
        <v>71</v>
      </c>
      <c r="C33" s="16" t="s">
        <v>52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</row>
    <row r="34" spans="1:27" ht="68.25" hidden="1" thickBot="1" x14ac:dyDescent="0.25">
      <c r="A34" s="24" t="s">
        <v>69</v>
      </c>
      <c r="B34" s="25" t="s">
        <v>72</v>
      </c>
      <c r="C34" s="16" t="s">
        <v>52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</row>
    <row r="35" spans="1:27" ht="68.25" hidden="1" thickBot="1" x14ac:dyDescent="0.25">
      <c r="A35" s="24" t="s">
        <v>69</v>
      </c>
      <c r="B35" s="25" t="s">
        <v>73</v>
      </c>
      <c r="C35" s="16" t="s">
        <v>52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</row>
    <row r="36" spans="1:27" ht="23.25" hidden="1" thickBot="1" x14ac:dyDescent="0.25">
      <c r="A36" s="24" t="s">
        <v>74</v>
      </c>
      <c r="B36" s="25" t="s">
        <v>70</v>
      </c>
      <c r="C36" s="16" t="s">
        <v>52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</row>
    <row r="37" spans="1:27" ht="68.25" hidden="1" thickBot="1" x14ac:dyDescent="0.25">
      <c r="A37" s="24" t="s">
        <v>74</v>
      </c>
      <c r="B37" s="25" t="s">
        <v>71</v>
      </c>
      <c r="C37" s="16" t="s">
        <v>52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</row>
    <row r="38" spans="1:27" ht="68.25" hidden="1" thickBot="1" x14ac:dyDescent="0.25">
      <c r="A38" s="24" t="s">
        <v>74</v>
      </c>
      <c r="B38" s="25" t="s">
        <v>72</v>
      </c>
      <c r="C38" s="16" t="s">
        <v>52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</row>
    <row r="39" spans="1:27" ht="68.25" hidden="1" thickBot="1" x14ac:dyDescent="0.25">
      <c r="A39" s="24" t="s">
        <v>74</v>
      </c>
      <c r="B39" s="25" t="s">
        <v>75</v>
      </c>
      <c r="C39" s="16" t="s">
        <v>52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</row>
    <row r="40" spans="1:27" ht="68.25" thickBot="1" x14ac:dyDescent="0.25">
      <c r="A40" s="24" t="s">
        <v>76</v>
      </c>
      <c r="B40" s="25" t="s">
        <v>77</v>
      </c>
      <c r="C40" s="16" t="s">
        <v>52</v>
      </c>
      <c r="D40" s="13">
        <f t="shared" ref="D40:AA40" si="4">D41+D42</f>
        <v>0</v>
      </c>
      <c r="E40" s="13">
        <f t="shared" si="4"/>
        <v>0</v>
      </c>
      <c r="F40" s="13">
        <f t="shared" si="4"/>
        <v>0</v>
      </c>
      <c r="G40" s="13">
        <f t="shared" si="4"/>
        <v>0</v>
      </c>
      <c r="H40" s="13">
        <f t="shared" si="4"/>
        <v>0</v>
      </c>
      <c r="I40" s="13">
        <f t="shared" si="4"/>
        <v>0</v>
      </c>
      <c r="J40" s="13">
        <f t="shared" si="4"/>
        <v>0</v>
      </c>
      <c r="K40" s="13">
        <f t="shared" si="4"/>
        <v>0</v>
      </c>
      <c r="L40" s="13">
        <f t="shared" si="4"/>
        <v>0</v>
      </c>
      <c r="M40" s="13">
        <f t="shared" si="4"/>
        <v>0</v>
      </c>
      <c r="N40" s="13">
        <f t="shared" si="4"/>
        <v>0</v>
      </c>
      <c r="O40" s="13">
        <f t="shared" si="4"/>
        <v>0</v>
      </c>
      <c r="P40" s="13">
        <f t="shared" si="4"/>
        <v>0</v>
      </c>
      <c r="Q40" s="13">
        <f t="shared" si="4"/>
        <v>0</v>
      </c>
      <c r="R40" s="13">
        <f t="shared" si="4"/>
        <v>0</v>
      </c>
      <c r="S40" s="13">
        <f t="shared" si="4"/>
        <v>0</v>
      </c>
      <c r="T40" s="13">
        <f t="shared" si="4"/>
        <v>0</v>
      </c>
      <c r="U40" s="13">
        <f t="shared" si="4"/>
        <v>0</v>
      </c>
      <c r="V40" s="13">
        <f t="shared" si="4"/>
        <v>0</v>
      </c>
      <c r="W40" s="13">
        <f t="shared" si="4"/>
        <v>0</v>
      </c>
      <c r="X40" s="13">
        <f t="shared" si="4"/>
        <v>0</v>
      </c>
      <c r="Y40" s="13">
        <f t="shared" si="4"/>
        <v>0</v>
      </c>
      <c r="Z40" s="13">
        <f t="shared" si="4"/>
        <v>0</v>
      </c>
      <c r="AA40" s="13">
        <f t="shared" si="4"/>
        <v>0</v>
      </c>
    </row>
    <row r="41" spans="1:27" ht="57" thickBot="1" x14ac:dyDescent="0.25">
      <c r="A41" s="24" t="s">
        <v>78</v>
      </c>
      <c r="B41" s="25" t="s">
        <v>79</v>
      </c>
      <c r="C41" s="16" t="s">
        <v>52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</row>
    <row r="42" spans="1:27" s="12" customFormat="1" ht="57" thickBot="1" x14ac:dyDescent="0.25">
      <c r="A42" s="22" t="s">
        <v>80</v>
      </c>
      <c r="B42" s="26" t="s">
        <v>81</v>
      </c>
      <c r="C42" s="14" t="s">
        <v>52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</row>
    <row r="43" spans="1:27" s="12" customFormat="1" ht="23.25" thickBot="1" x14ac:dyDescent="0.25">
      <c r="A43" s="22" t="s">
        <v>82</v>
      </c>
      <c r="B43" s="26" t="s">
        <v>83</v>
      </c>
      <c r="C43" s="14" t="s">
        <v>52</v>
      </c>
      <c r="D43" s="11">
        <f t="shared" ref="D43:AA43" si="5">D44+D48+D51+D61</f>
        <v>0</v>
      </c>
      <c r="E43" s="11">
        <f t="shared" si="5"/>
        <v>0</v>
      </c>
      <c r="F43" s="11">
        <f t="shared" si="5"/>
        <v>0</v>
      </c>
      <c r="G43" s="11">
        <f t="shared" si="5"/>
        <v>0</v>
      </c>
      <c r="H43" s="11">
        <f t="shared" si="5"/>
        <v>0</v>
      </c>
      <c r="I43" s="11">
        <f t="shared" si="5"/>
        <v>0</v>
      </c>
      <c r="J43" s="11">
        <f t="shared" si="5"/>
        <v>0.56100000000000005</v>
      </c>
      <c r="K43" s="11">
        <f t="shared" si="5"/>
        <v>0.56100000000000005</v>
      </c>
      <c r="L43" s="11">
        <f t="shared" si="5"/>
        <v>0</v>
      </c>
      <c r="M43" s="11">
        <f t="shared" si="5"/>
        <v>0</v>
      </c>
      <c r="N43" s="11">
        <f t="shared" si="5"/>
        <v>0</v>
      </c>
      <c r="O43" s="11">
        <f t="shared" si="5"/>
        <v>0</v>
      </c>
      <c r="P43" s="11">
        <f t="shared" si="5"/>
        <v>0</v>
      </c>
      <c r="Q43" s="11">
        <f t="shared" si="5"/>
        <v>6</v>
      </c>
      <c r="R43" s="11">
        <f t="shared" si="5"/>
        <v>0</v>
      </c>
      <c r="S43" s="11">
        <f t="shared" si="5"/>
        <v>0</v>
      </c>
      <c r="T43" s="11">
        <f t="shared" si="5"/>
        <v>0</v>
      </c>
      <c r="U43" s="11">
        <f t="shared" si="5"/>
        <v>0</v>
      </c>
      <c r="V43" s="11">
        <f t="shared" si="5"/>
        <v>0</v>
      </c>
      <c r="W43" s="11">
        <f t="shared" si="5"/>
        <v>0</v>
      </c>
      <c r="X43" s="11">
        <f t="shared" si="5"/>
        <v>0</v>
      </c>
      <c r="Y43" s="11">
        <f t="shared" si="5"/>
        <v>0</v>
      </c>
      <c r="Z43" s="11">
        <f t="shared" si="5"/>
        <v>0</v>
      </c>
      <c r="AA43" s="11">
        <f t="shared" si="5"/>
        <v>0</v>
      </c>
    </row>
    <row r="44" spans="1:27" s="12" customFormat="1" ht="45.75" thickBot="1" x14ac:dyDescent="0.25">
      <c r="A44" s="22" t="s">
        <v>84</v>
      </c>
      <c r="B44" s="26" t="s">
        <v>85</v>
      </c>
      <c r="C44" s="14" t="s">
        <v>52</v>
      </c>
      <c r="D44" s="11">
        <f t="shared" ref="D44:AA44" si="6">D45+D46</f>
        <v>0</v>
      </c>
      <c r="E44" s="11">
        <f t="shared" si="6"/>
        <v>0</v>
      </c>
      <c r="F44" s="11">
        <f t="shared" si="6"/>
        <v>0</v>
      </c>
      <c r="G44" s="11">
        <f t="shared" si="6"/>
        <v>0</v>
      </c>
      <c r="H44" s="11">
        <f t="shared" si="6"/>
        <v>0</v>
      </c>
      <c r="I44" s="11">
        <f t="shared" si="6"/>
        <v>0</v>
      </c>
      <c r="J44" s="11">
        <f t="shared" si="6"/>
        <v>0.56100000000000005</v>
      </c>
      <c r="K44" s="11">
        <f t="shared" si="6"/>
        <v>0.56100000000000005</v>
      </c>
      <c r="L44" s="11">
        <f t="shared" si="6"/>
        <v>0</v>
      </c>
      <c r="M44" s="11">
        <f t="shared" si="6"/>
        <v>0</v>
      </c>
      <c r="N44" s="11">
        <f t="shared" si="6"/>
        <v>0</v>
      </c>
      <c r="O44" s="11">
        <f t="shared" si="6"/>
        <v>0</v>
      </c>
      <c r="P44" s="11">
        <f t="shared" si="6"/>
        <v>0</v>
      </c>
      <c r="Q44" s="11">
        <f t="shared" si="6"/>
        <v>0</v>
      </c>
      <c r="R44" s="11">
        <f t="shared" si="6"/>
        <v>0</v>
      </c>
      <c r="S44" s="11">
        <f t="shared" si="6"/>
        <v>0</v>
      </c>
      <c r="T44" s="11">
        <f t="shared" si="6"/>
        <v>0</v>
      </c>
      <c r="U44" s="11">
        <f t="shared" si="6"/>
        <v>0</v>
      </c>
      <c r="V44" s="11">
        <f t="shared" si="6"/>
        <v>0</v>
      </c>
      <c r="W44" s="11">
        <f t="shared" si="6"/>
        <v>0</v>
      </c>
      <c r="X44" s="11">
        <f t="shared" si="6"/>
        <v>0</v>
      </c>
      <c r="Y44" s="11">
        <f t="shared" si="6"/>
        <v>0</v>
      </c>
      <c r="Z44" s="11">
        <f t="shared" si="6"/>
        <v>0</v>
      </c>
      <c r="AA44" s="11">
        <f t="shared" si="6"/>
        <v>0</v>
      </c>
    </row>
    <row r="45" spans="1:27" s="12" customFormat="1" ht="23.25" thickBot="1" x14ac:dyDescent="0.25">
      <c r="A45" s="22" t="s">
        <v>86</v>
      </c>
      <c r="B45" s="26" t="s">
        <v>87</v>
      </c>
      <c r="C45" s="14" t="s">
        <v>52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</row>
    <row r="46" spans="1:27" s="12" customFormat="1" ht="45.75" thickBot="1" x14ac:dyDescent="0.25">
      <c r="A46" s="22" t="s">
        <v>88</v>
      </c>
      <c r="B46" s="26" t="s">
        <v>89</v>
      </c>
      <c r="C46" s="14" t="s">
        <v>52</v>
      </c>
      <c r="D46" s="11">
        <f t="shared" ref="D46:AA46" si="7">D47</f>
        <v>0</v>
      </c>
      <c r="E46" s="11">
        <f t="shared" si="7"/>
        <v>0</v>
      </c>
      <c r="F46" s="11">
        <f t="shared" si="7"/>
        <v>0</v>
      </c>
      <c r="G46" s="11">
        <f t="shared" si="7"/>
        <v>0</v>
      </c>
      <c r="H46" s="11">
        <f t="shared" si="7"/>
        <v>0</v>
      </c>
      <c r="I46" s="11">
        <f t="shared" si="7"/>
        <v>0</v>
      </c>
      <c r="J46" s="11">
        <f t="shared" si="7"/>
        <v>0.56100000000000005</v>
      </c>
      <c r="K46" s="11">
        <f t="shared" si="7"/>
        <v>0.56100000000000005</v>
      </c>
      <c r="L46" s="11">
        <f t="shared" si="7"/>
        <v>0</v>
      </c>
      <c r="M46" s="11">
        <f t="shared" si="7"/>
        <v>0</v>
      </c>
      <c r="N46" s="11">
        <f t="shared" si="7"/>
        <v>0</v>
      </c>
      <c r="O46" s="11">
        <f t="shared" si="7"/>
        <v>0</v>
      </c>
      <c r="P46" s="11">
        <f t="shared" si="7"/>
        <v>0</v>
      </c>
      <c r="Q46" s="11">
        <f t="shared" si="7"/>
        <v>0</v>
      </c>
      <c r="R46" s="11">
        <f t="shared" si="7"/>
        <v>0</v>
      </c>
      <c r="S46" s="11">
        <f t="shared" si="7"/>
        <v>0</v>
      </c>
      <c r="T46" s="11">
        <f t="shared" si="7"/>
        <v>0</v>
      </c>
      <c r="U46" s="11">
        <f t="shared" si="7"/>
        <v>0</v>
      </c>
      <c r="V46" s="11">
        <f t="shared" si="7"/>
        <v>0</v>
      </c>
      <c r="W46" s="11">
        <f t="shared" si="7"/>
        <v>0</v>
      </c>
      <c r="X46" s="11">
        <f t="shared" si="7"/>
        <v>0</v>
      </c>
      <c r="Y46" s="11">
        <f t="shared" si="7"/>
        <v>0</v>
      </c>
      <c r="Z46" s="11">
        <f t="shared" si="7"/>
        <v>0</v>
      </c>
      <c r="AA46" s="11">
        <f t="shared" si="7"/>
        <v>0</v>
      </c>
    </row>
    <row r="47" spans="1:27" s="12" customFormat="1" ht="34.5" thickBot="1" x14ac:dyDescent="0.25">
      <c r="A47" s="22" t="s">
        <v>135</v>
      </c>
      <c r="B47" s="26" t="s">
        <v>136</v>
      </c>
      <c r="C47" s="14" t="s">
        <v>145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0.56100000000000005</v>
      </c>
      <c r="K47" s="11">
        <v>0.56100000000000005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</row>
    <row r="48" spans="1:27" s="12" customFormat="1" ht="34.5" hidden="1" thickBot="1" x14ac:dyDescent="0.25">
      <c r="A48" s="22" t="s">
        <v>90</v>
      </c>
      <c r="B48" s="26" t="s">
        <v>91</v>
      </c>
      <c r="C48" s="14" t="s">
        <v>52</v>
      </c>
      <c r="D48" s="11">
        <f t="shared" ref="D48:AA48" si="8">D49+D50</f>
        <v>0</v>
      </c>
      <c r="E48" s="11">
        <f t="shared" si="8"/>
        <v>0</v>
      </c>
      <c r="F48" s="11">
        <f t="shared" si="8"/>
        <v>0</v>
      </c>
      <c r="G48" s="11">
        <f t="shared" si="8"/>
        <v>0</v>
      </c>
      <c r="H48" s="11">
        <f t="shared" si="8"/>
        <v>0</v>
      </c>
      <c r="I48" s="11">
        <f t="shared" si="8"/>
        <v>0</v>
      </c>
      <c r="J48" s="11">
        <f t="shared" si="8"/>
        <v>0</v>
      </c>
      <c r="K48" s="11">
        <f t="shared" si="8"/>
        <v>0</v>
      </c>
      <c r="L48" s="11">
        <f t="shared" si="8"/>
        <v>0</v>
      </c>
      <c r="M48" s="11">
        <f t="shared" si="8"/>
        <v>0</v>
      </c>
      <c r="N48" s="11">
        <f t="shared" si="8"/>
        <v>0</v>
      </c>
      <c r="O48" s="11">
        <f t="shared" si="8"/>
        <v>0</v>
      </c>
      <c r="P48" s="11">
        <f t="shared" si="8"/>
        <v>0</v>
      </c>
      <c r="Q48" s="11">
        <f t="shared" si="8"/>
        <v>0</v>
      </c>
      <c r="R48" s="11">
        <f t="shared" si="8"/>
        <v>0</v>
      </c>
      <c r="S48" s="11">
        <f t="shared" si="8"/>
        <v>0</v>
      </c>
      <c r="T48" s="11">
        <f t="shared" si="8"/>
        <v>0</v>
      </c>
      <c r="U48" s="11">
        <f t="shared" si="8"/>
        <v>0</v>
      </c>
      <c r="V48" s="11">
        <f t="shared" si="8"/>
        <v>0</v>
      </c>
      <c r="W48" s="11">
        <f t="shared" si="8"/>
        <v>0</v>
      </c>
      <c r="X48" s="11">
        <f t="shared" si="8"/>
        <v>0</v>
      </c>
      <c r="Y48" s="11">
        <f t="shared" si="8"/>
        <v>0</v>
      </c>
      <c r="Z48" s="11">
        <f t="shared" si="8"/>
        <v>0</v>
      </c>
      <c r="AA48" s="11">
        <f t="shared" si="8"/>
        <v>0</v>
      </c>
    </row>
    <row r="49" spans="1:27" s="12" customFormat="1" ht="23.25" hidden="1" thickBot="1" x14ac:dyDescent="0.25">
      <c r="A49" s="22" t="s">
        <v>92</v>
      </c>
      <c r="B49" s="26" t="s">
        <v>93</v>
      </c>
      <c r="C49" s="14" t="s">
        <v>52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</row>
    <row r="50" spans="1:27" s="12" customFormat="1" ht="23.25" hidden="1" thickBot="1" x14ac:dyDescent="0.25">
      <c r="A50" s="22" t="s">
        <v>94</v>
      </c>
      <c r="B50" s="26" t="s">
        <v>95</v>
      </c>
      <c r="C50" s="14" t="s">
        <v>52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</row>
    <row r="51" spans="1:27" s="12" customFormat="1" ht="23.25" thickBot="1" x14ac:dyDescent="0.25">
      <c r="A51" s="22" t="s">
        <v>96</v>
      </c>
      <c r="B51" s="26" t="s">
        <v>97</v>
      </c>
      <c r="C51" s="14" t="s">
        <v>52</v>
      </c>
      <c r="D51" s="11">
        <f t="shared" ref="D51:AA51" si="9">D52+D53+D54+D55+D56+D58+D59+D60</f>
        <v>0</v>
      </c>
      <c r="E51" s="11">
        <f t="shared" si="9"/>
        <v>0</v>
      </c>
      <c r="F51" s="11">
        <f t="shared" si="9"/>
        <v>0</v>
      </c>
      <c r="G51" s="11">
        <f t="shared" si="9"/>
        <v>0</v>
      </c>
      <c r="H51" s="11">
        <f t="shared" si="9"/>
        <v>0</v>
      </c>
      <c r="I51" s="11">
        <f t="shared" si="9"/>
        <v>0</v>
      </c>
      <c r="J51" s="11">
        <f t="shared" si="9"/>
        <v>0</v>
      </c>
      <c r="K51" s="11">
        <f t="shared" si="9"/>
        <v>0</v>
      </c>
      <c r="L51" s="11">
        <f t="shared" si="9"/>
        <v>0</v>
      </c>
      <c r="M51" s="11">
        <f t="shared" si="9"/>
        <v>0</v>
      </c>
      <c r="N51" s="11">
        <f t="shared" si="9"/>
        <v>0</v>
      </c>
      <c r="O51" s="11">
        <f t="shared" si="9"/>
        <v>0</v>
      </c>
      <c r="P51" s="11">
        <f t="shared" si="9"/>
        <v>0</v>
      </c>
      <c r="Q51" s="11">
        <f t="shared" si="9"/>
        <v>6</v>
      </c>
      <c r="R51" s="11">
        <f t="shared" si="9"/>
        <v>0</v>
      </c>
      <c r="S51" s="11">
        <f t="shared" si="9"/>
        <v>0</v>
      </c>
      <c r="T51" s="11">
        <f t="shared" si="9"/>
        <v>0</v>
      </c>
      <c r="U51" s="11">
        <f t="shared" si="9"/>
        <v>0</v>
      </c>
      <c r="V51" s="11">
        <f t="shared" si="9"/>
        <v>0</v>
      </c>
      <c r="W51" s="11">
        <f t="shared" si="9"/>
        <v>0</v>
      </c>
      <c r="X51" s="11">
        <f t="shared" si="9"/>
        <v>0</v>
      </c>
      <c r="Y51" s="11">
        <f t="shared" si="9"/>
        <v>0</v>
      </c>
      <c r="Z51" s="11">
        <f t="shared" si="9"/>
        <v>0</v>
      </c>
      <c r="AA51" s="11">
        <f t="shared" si="9"/>
        <v>0</v>
      </c>
    </row>
    <row r="52" spans="1:27" s="12" customFormat="1" ht="23.25" hidden="1" thickBot="1" x14ac:dyDescent="0.25">
      <c r="A52" s="22" t="s">
        <v>98</v>
      </c>
      <c r="B52" s="26" t="s">
        <v>99</v>
      </c>
      <c r="C52" s="14" t="s">
        <v>52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</row>
    <row r="53" spans="1:27" s="12" customFormat="1" ht="23.25" hidden="1" thickBot="1" x14ac:dyDescent="0.25">
      <c r="A53" s="22" t="s">
        <v>100</v>
      </c>
      <c r="B53" s="26" t="s">
        <v>101</v>
      </c>
      <c r="C53" s="14" t="s">
        <v>52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</row>
    <row r="54" spans="1:27" s="12" customFormat="1" ht="23.25" hidden="1" thickBot="1" x14ac:dyDescent="0.25">
      <c r="A54" s="22" t="s">
        <v>102</v>
      </c>
      <c r="B54" s="26" t="s">
        <v>103</v>
      </c>
      <c r="C54" s="14" t="s">
        <v>52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</row>
    <row r="55" spans="1:27" s="12" customFormat="1" ht="23.25" hidden="1" thickBot="1" x14ac:dyDescent="0.25">
      <c r="A55" s="22" t="s">
        <v>104</v>
      </c>
      <c r="B55" s="26" t="s">
        <v>105</v>
      </c>
      <c r="C55" s="14" t="s">
        <v>52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</row>
    <row r="56" spans="1:27" s="12" customFormat="1" ht="34.5" thickBot="1" x14ac:dyDescent="0.25">
      <c r="A56" s="22" t="s">
        <v>106</v>
      </c>
      <c r="B56" s="26" t="s">
        <v>107</v>
      </c>
      <c r="C56" s="14" t="s">
        <v>52</v>
      </c>
      <c r="D56" s="11">
        <f>D57+D67</f>
        <v>0</v>
      </c>
      <c r="E56" s="11">
        <f t="shared" ref="E56:AA56" si="10">E57+E67</f>
        <v>0</v>
      </c>
      <c r="F56" s="11">
        <f t="shared" si="10"/>
        <v>0</v>
      </c>
      <c r="G56" s="11">
        <f t="shared" si="10"/>
        <v>0</v>
      </c>
      <c r="H56" s="11">
        <f t="shared" si="10"/>
        <v>0</v>
      </c>
      <c r="I56" s="11">
        <f t="shared" si="10"/>
        <v>0</v>
      </c>
      <c r="J56" s="11">
        <f t="shared" si="10"/>
        <v>0</v>
      </c>
      <c r="K56" s="11">
        <f t="shared" si="10"/>
        <v>0</v>
      </c>
      <c r="L56" s="11">
        <f t="shared" si="10"/>
        <v>0</v>
      </c>
      <c r="M56" s="11">
        <f t="shared" si="10"/>
        <v>0</v>
      </c>
      <c r="N56" s="11">
        <f t="shared" si="10"/>
        <v>0</v>
      </c>
      <c r="O56" s="11">
        <f t="shared" si="10"/>
        <v>0</v>
      </c>
      <c r="P56" s="11">
        <f t="shared" si="10"/>
        <v>0</v>
      </c>
      <c r="Q56" s="11">
        <f t="shared" si="10"/>
        <v>6</v>
      </c>
      <c r="R56" s="11">
        <f t="shared" si="10"/>
        <v>0</v>
      </c>
      <c r="S56" s="11">
        <f t="shared" si="10"/>
        <v>0</v>
      </c>
      <c r="T56" s="11">
        <f t="shared" si="10"/>
        <v>0</v>
      </c>
      <c r="U56" s="11">
        <f t="shared" si="10"/>
        <v>0</v>
      </c>
      <c r="V56" s="11">
        <f t="shared" si="10"/>
        <v>0</v>
      </c>
      <c r="W56" s="11">
        <f t="shared" si="10"/>
        <v>0</v>
      </c>
      <c r="X56" s="11">
        <f t="shared" si="10"/>
        <v>0</v>
      </c>
      <c r="Y56" s="11">
        <f t="shared" si="10"/>
        <v>0</v>
      </c>
      <c r="Z56" s="11">
        <f t="shared" si="10"/>
        <v>0</v>
      </c>
      <c r="AA56" s="11">
        <f t="shared" si="10"/>
        <v>0</v>
      </c>
    </row>
    <row r="57" spans="1:27" s="12" customFormat="1" ht="66" customHeight="1" thickBot="1" x14ac:dyDescent="0.25">
      <c r="A57" s="22" t="s">
        <v>108</v>
      </c>
      <c r="B57" s="27" t="s">
        <v>109</v>
      </c>
      <c r="C57" s="14" t="s">
        <v>146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6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</row>
    <row r="58" spans="1:27" s="12" customFormat="1" ht="34.5" hidden="1" thickBot="1" x14ac:dyDescent="0.25">
      <c r="A58" s="22" t="s">
        <v>110</v>
      </c>
      <c r="B58" s="26" t="s">
        <v>111</v>
      </c>
      <c r="C58" s="14" t="s">
        <v>52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</row>
    <row r="59" spans="1:27" s="12" customFormat="1" ht="34.5" hidden="1" thickBot="1" x14ac:dyDescent="0.25">
      <c r="A59" s="22" t="s">
        <v>112</v>
      </c>
      <c r="B59" s="26" t="s">
        <v>113</v>
      </c>
      <c r="C59" s="14" t="s">
        <v>52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</row>
    <row r="60" spans="1:27" s="12" customFormat="1" ht="34.5" hidden="1" thickBot="1" x14ac:dyDescent="0.25">
      <c r="A60" s="22" t="s">
        <v>114</v>
      </c>
      <c r="B60" s="26" t="s">
        <v>115</v>
      </c>
      <c r="C60" s="14" t="s">
        <v>52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</row>
    <row r="61" spans="1:27" s="12" customFormat="1" ht="34.5" hidden="1" thickBot="1" x14ac:dyDescent="0.25">
      <c r="A61" s="22" t="s">
        <v>116</v>
      </c>
      <c r="B61" s="26" t="s">
        <v>117</v>
      </c>
      <c r="C61" s="14" t="s">
        <v>52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</row>
    <row r="62" spans="1:27" s="12" customFormat="1" ht="23.25" hidden="1" thickBot="1" x14ac:dyDescent="0.25">
      <c r="A62" s="22" t="s">
        <v>118</v>
      </c>
      <c r="B62" s="26" t="s">
        <v>119</v>
      </c>
      <c r="C62" s="14" t="s">
        <v>52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</row>
    <row r="63" spans="1:27" s="12" customFormat="1" ht="34.5" hidden="1" thickBot="1" x14ac:dyDescent="0.25">
      <c r="A63" s="22" t="s">
        <v>120</v>
      </c>
      <c r="B63" s="26" t="s">
        <v>121</v>
      </c>
      <c r="C63" s="14" t="s">
        <v>52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</row>
    <row r="64" spans="1:27" s="12" customFormat="1" ht="45.75" hidden="1" thickBot="1" x14ac:dyDescent="0.25">
      <c r="A64" s="22" t="s">
        <v>122</v>
      </c>
      <c r="B64" s="26" t="s">
        <v>123</v>
      </c>
      <c r="C64" s="14" t="s">
        <v>52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</row>
    <row r="65" spans="1:27" s="12" customFormat="1" ht="45.75" hidden="1" thickBot="1" x14ac:dyDescent="0.25">
      <c r="A65" s="22" t="s">
        <v>124</v>
      </c>
      <c r="B65" s="26" t="s">
        <v>125</v>
      </c>
      <c r="C65" s="14" t="s">
        <v>52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</row>
    <row r="66" spans="1:27" s="12" customFormat="1" ht="34.5" hidden="1" thickBot="1" x14ac:dyDescent="0.25">
      <c r="A66" s="22" t="s">
        <v>126</v>
      </c>
      <c r="B66" s="26" t="s">
        <v>127</v>
      </c>
      <c r="C66" s="14" t="s">
        <v>52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</row>
    <row r="67" spans="1:27" s="12" customFormat="1" ht="23.25" thickBot="1" x14ac:dyDescent="0.25">
      <c r="A67" s="22" t="s">
        <v>137</v>
      </c>
      <c r="B67" s="23" t="s">
        <v>138</v>
      </c>
      <c r="C67" s="14" t="s">
        <v>147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</row>
    <row r="68" spans="1:27" s="12" customFormat="1" ht="34.5" thickBot="1" x14ac:dyDescent="0.25">
      <c r="A68" s="22" t="s">
        <v>128</v>
      </c>
      <c r="B68" s="26" t="s">
        <v>129</v>
      </c>
      <c r="C68" s="14" t="s">
        <v>52</v>
      </c>
      <c r="D68" s="11">
        <f>D69+D70+D71</f>
        <v>8.8999999999999996E-2</v>
      </c>
      <c r="E68" s="11">
        <f t="shared" ref="E68:AA68" si="11">E69+E70+E71</f>
        <v>8.8999999999999996E-2</v>
      </c>
      <c r="F68" s="11">
        <f t="shared" si="11"/>
        <v>0</v>
      </c>
      <c r="G68" s="11">
        <f t="shared" si="11"/>
        <v>0</v>
      </c>
      <c r="H68" s="11">
        <f t="shared" si="11"/>
        <v>0</v>
      </c>
      <c r="I68" s="11">
        <f t="shared" si="11"/>
        <v>0.35</v>
      </c>
      <c r="J68" s="11">
        <f t="shared" si="11"/>
        <v>0.35599999999999998</v>
      </c>
      <c r="K68" s="11">
        <f t="shared" si="11"/>
        <v>0.35599999999999998</v>
      </c>
      <c r="L68" s="11">
        <f t="shared" si="11"/>
        <v>0</v>
      </c>
      <c r="M68" s="11">
        <f t="shared" si="11"/>
        <v>0</v>
      </c>
      <c r="N68" s="11">
        <f t="shared" si="11"/>
        <v>0</v>
      </c>
      <c r="O68" s="11">
        <f t="shared" si="11"/>
        <v>0</v>
      </c>
      <c r="P68" s="11">
        <f t="shared" si="11"/>
        <v>0</v>
      </c>
      <c r="Q68" s="11">
        <f t="shared" si="11"/>
        <v>0</v>
      </c>
      <c r="R68" s="11">
        <f t="shared" si="11"/>
        <v>0</v>
      </c>
      <c r="S68" s="11">
        <f t="shared" si="11"/>
        <v>0</v>
      </c>
      <c r="T68" s="11">
        <f t="shared" si="11"/>
        <v>0</v>
      </c>
      <c r="U68" s="11">
        <f t="shared" si="11"/>
        <v>0</v>
      </c>
      <c r="V68" s="11">
        <f t="shared" si="11"/>
        <v>0</v>
      </c>
      <c r="W68" s="11">
        <f t="shared" si="11"/>
        <v>0</v>
      </c>
      <c r="X68" s="11">
        <f t="shared" si="11"/>
        <v>0</v>
      </c>
      <c r="Y68" s="11">
        <f t="shared" si="11"/>
        <v>0</v>
      </c>
      <c r="Z68" s="11">
        <f t="shared" si="11"/>
        <v>0</v>
      </c>
      <c r="AA68" s="11">
        <f t="shared" si="11"/>
        <v>0</v>
      </c>
    </row>
    <row r="69" spans="1:27" s="12" customFormat="1" ht="23.25" thickBot="1" x14ac:dyDescent="0.25">
      <c r="A69" s="22" t="s">
        <v>139</v>
      </c>
      <c r="B69" s="26" t="s">
        <v>140</v>
      </c>
      <c r="C69" s="14" t="s">
        <v>148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0.35</v>
      </c>
      <c r="J69" s="11">
        <v>0.35599999999999998</v>
      </c>
      <c r="K69" s="11">
        <v>0.35599999999999998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</row>
    <row r="70" spans="1:27" s="12" customFormat="1" ht="23.25" thickBot="1" x14ac:dyDescent="0.25">
      <c r="A70" s="22" t="s">
        <v>141</v>
      </c>
      <c r="B70" s="26" t="s">
        <v>142</v>
      </c>
      <c r="C70" s="14" t="s">
        <v>149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</row>
    <row r="71" spans="1:27" s="12" customFormat="1" ht="34.5" thickBot="1" x14ac:dyDescent="0.25">
      <c r="A71" s="22" t="s">
        <v>143</v>
      </c>
      <c r="B71" s="26" t="s">
        <v>144</v>
      </c>
      <c r="C71" s="14" t="s">
        <v>150</v>
      </c>
      <c r="D71" s="11">
        <v>8.8999999999999996E-2</v>
      </c>
      <c r="E71" s="11">
        <v>8.8999999999999996E-2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</row>
    <row r="72" spans="1:27" s="12" customFormat="1" ht="34.5" thickBot="1" x14ac:dyDescent="0.25">
      <c r="A72" s="22" t="s">
        <v>130</v>
      </c>
      <c r="B72" s="26" t="s">
        <v>131</v>
      </c>
      <c r="C72" s="14" t="s">
        <v>52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</row>
    <row r="73" spans="1:27" s="12" customFormat="1" ht="23.25" thickBot="1" x14ac:dyDescent="0.25">
      <c r="A73" s="22" t="s">
        <v>132</v>
      </c>
      <c r="B73" s="26" t="s">
        <v>133</v>
      </c>
      <c r="C73" s="14" t="s">
        <v>52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</row>
    <row r="74" spans="1:27" x14ac:dyDescent="0.2"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x14ac:dyDescent="0.2"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2017-06-05T07:23:31Z</dcterms:created>
  <dcterms:modified xsi:type="dcterms:W3CDTF">2017-06-07T07:49:24Z</dcterms:modified>
</cp:coreProperties>
</file>