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25" windowWidth="22755" windowHeight="8865"/>
  </bookViews>
  <sheets>
    <sheet name="форма 14" sheetId="1" r:id="rId1"/>
  </sheets>
  <calcPr calcId="145621"/>
</workbook>
</file>

<file path=xl/calcChain.xml><?xml version="1.0" encoding="utf-8"?>
<calcChain xmlns="http://schemas.openxmlformats.org/spreadsheetml/2006/main">
  <c r="D21" i="1" l="1"/>
  <c r="M46" i="1" l="1"/>
  <c r="K46" i="1"/>
  <c r="I46" i="1"/>
  <c r="D46" i="1"/>
  <c r="Q40" i="1" l="1"/>
  <c r="Q21" i="1" s="1"/>
  <c r="P40" i="1"/>
  <c r="Q41" i="1"/>
  <c r="P41" i="1"/>
  <c r="J41" i="1"/>
  <c r="K41" i="1"/>
  <c r="I41" i="1"/>
  <c r="D41" i="1"/>
  <c r="P71" i="1" l="1"/>
  <c r="Q71" i="1"/>
  <c r="N20" i="1"/>
  <c r="O20" i="1"/>
  <c r="P22" i="1"/>
  <c r="P21" i="1" s="1"/>
  <c r="P19" i="1" s="1"/>
  <c r="P20" i="1" s="1"/>
  <c r="Q25" i="1"/>
  <c r="Q22" i="1" s="1"/>
  <c r="Q19" i="1" s="1"/>
  <c r="Q20" i="1" s="1"/>
  <c r="P25" i="1"/>
  <c r="F58" i="1"/>
  <c r="I58" i="1"/>
  <c r="J58" i="1"/>
  <c r="K58" i="1"/>
  <c r="M58" i="1"/>
  <c r="D58" i="1"/>
  <c r="M71" i="1" l="1"/>
  <c r="M50" i="1"/>
  <c r="M48" i="1"/>
  <c r="M45" i="1" s="1"/>
  <c r="M40" i="1"/>
  <c r="M25" i="1"/>
  <c r="M22" i="1" s="1"/>
  <c r="M21" i="1" l="1"/>
  <c r="M53" i="1"/>
  <c r="M44" i="1" s="1"/>
  <c r="K71" i="1"/>
  <c r="K53" i="1"/>
  <c r="K50" i="1"/>
  <c r="K48" i="1"/>
  <c r="K45" i="1" s="1"/>
  <c r="K40" i="1"/>
  <c r="K25" i="1"/>
  <c r="K22" i="1" s="1"/>
  <c r="K21" i="1" l="1"/>
  <c r="M19" i="1"/>
  <c r="M20" i="1" s="1"/>
  <c r="K44" i="1"/>
  <c r="K19" i="1" s="1"/>
  <c r="K20" i="1" s="1"/>
  <c r="J71" i="1" l="1"/>
  <c r="J53" i="1"/>
  <c r="J50" i="1"/>
  <c r="J48" i="1"/>
  <c r="J45" i="1" s="1"/>
  <c r="J40" i="1"/>
  <c r="J25" i="1"/>
  <c r="J22" i="1" s="1"/>
  <c r="I71" i="1"/>
  <c r="I50" i="1"/>
  <c r="I48" i="1"/>
  <c r="I45" i="1" s="1"/>
  <c r="I40" i="1"/>
  <c r="I25" i="1"/>
  <c r="I22" i="1" s="1"/>
  <c r="F71" i="1"/>
  <c r="F53" i="1"/>
  <c r="F50" i="1"/>
  <c r="F48" i="1"/>
  <c r="F45" i="1" s="1"/>
  <c r="F40" i="1"/>
  <c r="F25" i="1"/>
  <c r="F22" i="1" s="1"/>
  <c r="D71" i="1"/>
  <c r="D50" i="1"/>
  <c r="D48" i="1"/>
  <c r="D45" i="1" s="1"/>
  <c r="D40" i="1"/>
  <c r="D25" i="1"/>
  <c r="D22" i="1" s="1"/>
  <c r="F21" i="1" l="1"/>
  <c r="J21" i="1"/>
  <c r="I21" i="1"/>
  <c r="D53" i="1"/>
  <c r="D44" i="1" s="1"/>
  <c r="D19" i="1" s="1"/>
  <c r="I53" i="1"/>
  <c r="I44" i="1" s="1"/>
  <c r="I19" i="1" s="1"/>
  <c r="I20" i="1" s="1"/>
  <c r="J44" i="1"/>
  <c r="F44" i="1"/>
  <c r="D20" i="1" l="1"/>
  <c r="F19" i="1"/>
  <c r="F20" i="1" s="1"/>
  <c r="J19" i="1"/>
  <c r="J20" i="1" s="1"/>
</calcChain>
</file>

<file path=xl/sharedStrings.xml><?xml version="1.0" encoding="utf-8"?>
<sst xmlns="http://schemas.openxmlformats.org/spreadsheetml/2006/main" count="641" uniqueCount="160">
  <si>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</si>
  <si>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</si>
  <si>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</si>
  <si>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</si>
  <si>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</si>
  <si>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</si>
  <si>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</si>
  <si>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</si>
  <si>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</si>
  <si>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</si>
  <si>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</si>
  <si>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</si>
  <si>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</si>
  <si>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</si>
  <si>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</si>
  <si>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</si>
  <si>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</si>
  <si>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</si>
  <si>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</si>
  <si>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</si>
  <si>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</si>
  <si>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</si>
  <si>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</si>
  <si>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</si>
  <si>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</si>
  <si>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</si>
  <si>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</si>
  <si>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</si>
  <si>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</si>
  <si>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</si>
  <si>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</si>
  <si>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</si>
  <si>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</si>
  <si>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</si>
  <si>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</si>
  <si>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</si>
  <si>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</si>
  <si>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</si>
  <si>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</si>
  <si>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</si>
  <si>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</si>
  <si>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</si>
  <si>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</si>
  <si>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</si>
  <si>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</si>
  <si>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</si>
  <si>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</si>
  <si>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</si>
  <si>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</si>
  <si>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</si>
  <si>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</si>
  <si>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</si>
  <si>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</si>
  <si>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</si>
  <si>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</si>
  <si>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</si>
  <si>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</si>
  <si>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</si>
  <si>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</si>
  <si>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</si>
  <si>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</si>
  <si>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</si>
  <si>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</si>
  <si>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</si>
  <si>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</si>
  <si>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</si>
  <si>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</si>
  <si>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</si>
  <si>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</si>
  <si>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</si>
  <si>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</si>
  <si>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РУ-6 кВ ТП-4П. Замена устаревших ячеек КСО на новые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</si>
  <si>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</si>
  <si>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</si>
  <si>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</si>
  <si>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</si>
  <si>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</si>
  <si>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</si>
  <si>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</si>
  <si>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</si>
  <si>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</si>
  <si>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</si>
  <si>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</si>
  <si>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</si>
  <si>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</si>
  <si>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</si>
  <si>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</si>
  <si>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</si>
  <si>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</si>
  <si>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</si>
  <si>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</si>
  <si>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</si>
  <si>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</si>
  <si>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</si>
  <si>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</si>
  <si>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</si>
  <si>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</si>
  <si>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</si>
  <si>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</si>
  <si>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</si>
  <si>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</si>
  <si>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</si>
  <si>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</si>
  <si>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</si>
  <si>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</si>
  <si>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</si>
  <si>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</si>
  <si>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</si>
  <si>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</si>
  <si>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</si>
  <si>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</si>
  <si>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</si>
  <si>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</si>
  <si>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</si>
  <si>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</si>
  <si>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</si>
  <si>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</si>
  <si>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</si>
  <si>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</si>
  <si>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</si>
  <si>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ВСЕГО, в том числе</t>
  </si>
  <si>
    <t>Ленинградская область</t>
  </si>
  <si>
    <t>договор</t>
  </si>
  <si>
    <t>смета</t>
  </si>
  <si>
    <t>нд</t>
  </si>
  <si>
    <t>технологическое присоединение</t>
  </si>
  <si>
    <t>Приложение N 14
к приказу Минэнерго России
от 05.05.2016 N 380</t>
  </si>
  <si>
    <t>аренда земельгого участка</t>
  </si>
  <si>
    <t>250 кВА</t>
  </si>
  <si>
    <t>630 кВА</t>
  </si>
  <si>
    <t>30 контрольных параметров</t>
  </si>
  <si>
    <t>269,88                 кВт</t>
  </si>
  <si>
    <t>1500 кВт</t>
  </si>
  <si>
    <t>0 контрольных параметров</t>
  </si>
  <si>
    <t>24 контрольных параметра</t>
  </si>
  <si>
    <t>89 контрольных параметров</t>
  </si>
  <si>
    <t>18 контрольных параметров</t>
  </si>
  <si>
    <t>100 кВт</t>
  </si>
  <si>
    <t>1.2.1.1.1</t>
  </si>
  <si>
    <t xml:space="preserve">Реконструкция РУ-6 кВ на ТП-30: замена ячейки </t>
  </si>
  <si>
    <t>1 ячейка</t>
  </si>
  <si>
    <t>H_01.01.01.03.01</t>
  </si>
  <si>
    <t>H_01.01.01.03.02</t>
  </si>
  <si>
    <t>H_01.02.01.01.01</t>
  </si>
  <si>
    <t>1.2.1.2.1</t>
  </si>
  <si>
    <t>H_01.02.01.02.01</t>
  </si>
  <si>
    <t>H_01.02.03.05.01</t>
  </si>
  <si>
    <t>1.4.2</t>
  </si>
  <si>
    <t>H_01.04.02</t>
  </si>
  <si>
    <t>1.2.3.5.2</t>
  </si>
  <si>
    <t>1.2.3.5.3</t>
  </si>
  <si>
    <t>H_01.02.03.05.02</t>
  </si>
  <si>
    <t>H_01.02.03.05.03</t>
  </si>
  <si>
    <t>1.1.4.1.1</t>
  </si>
  <si>
    <t>Строительство ячеек КРУН- 6кВ ПС №354 АО "КНАУФ ПЕТРОБОРД"</t>
  </si>
  <si>
    <t>2 ячейки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</si>
  <si>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</si>
  <si>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J_01.01.04.01.01</t>
  </si>
  <si>
    <t>I_01.04.01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</si>
  <si>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2015-2019 гг.
                    Год раскрытия информации: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</si>
</sst>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tabSelected="1" zoomScale="90" zoomScaleNormal="90" workbookViewId="0">
      <selection activeCell="A7" sqref="A7:S13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40" t="s">
        <v>126</v>
      </c>
      <c r="Q1" s="41"/>
      <c r="R1" s="41"/>
      <c r="S1" s="41"/>
    </row>
    <row r="2" spans="1:19" x14ac:dyDescent="0.25">
      <c r="P2" s="41"/>
      <c r="Q2" s="41"/>
      <c r="R2" s="41"/>
      <c r="S2" s="41"/>
    </row>
    <row r="3" spans="1:19" x14ac:dyDescent="0.25">
      <c r="P3" s="41"/>
      <c r="Q3" s="41"/>
      <c r="R3" s="41"/>
      <c r="S3" s="41"/>
    </row>
    <row r="4" spans="1:19" x14ac:dyDescent="0.25">
      <c r="P4" s="41"/>
      <c r="Q4" s="41"/>
      <c r="R4" s="41"/>
      <c r="S4" s="41"/>
    </row>
    <row r="5" spans="1:19" x14ac:dyDescent="0.25">
      <c r="P5" s="41"/>
      <c r="Q5" s="41"/>
      <c r="R5" s="41"/>
      <c r="S5" s="41"/>
    </row>
    <row r="7" spans="1:19" x14ac:dyDescent="0.25">
      <c r="A7" s="40" t="s">
        <v>159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</row>
    <row r="8" spans="1:19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</row>
    <row r="9" spans="1:19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1:19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</row>
    <row r="11" spans="1:19" ht="32.2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</row>
    <row r="12" spans="1:19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</row>
    <row r="13" spans="1:19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</row>
    <row r="14" spans="1:19" ht="15.75" thickBot="1" x14ac:dyDescent="0.3">
      <c r="A14" s="1"/>
    </row>
    <row r="15" spans="1:19" ht="74.25" customHeight="1" thickBot="1" x14ac:dyDescent="0.3">
      <c r="A15" s="42" t="s">
        <v>0</v>
      </c>
      <c r="B15" s="42" t="s">
        <v>1</v>
      </c>
      <c r="C15" s="42" t="s">
        <v>2</v>
      </c>
      <c r="D15" s="42" t="s">
        <v>3</v>
      </c>
      <c r="E15" s="42" t="s">
        <v>4</v>
      </c>
      <c r="F15" s="45" t="s">
        <v>5</v>
      </c>
      <c r="G15" s="52"/>
      <c r="H15" s="52"/>
      <c r="I15" s="52"/>
      <c r="J15" s="46"/>
      <c r="K15" s="42" t="s">
        <v>6</v>
      </c>
      <c r="L15" s="45" t="s">
        <v>7</v>
      </c>
      <c r="M15" s="46"/>
      <c r="N15" s="42" t="s">
        <v>8</v>
      </c>
      <c r="O15" s="42" t="s">
        <v>9</v>
      </c>
      <c r="P15" s="49" t="s">
        <v>10</v>
      </c>
      <c r="Q15" s="50"/>
      <c r="R15" s="50"/>
      <c r="S15" s="51"/>
    </row>
    <row r="16" spans="1:19" ht="63" customHeight="1" thickBot="1" x14ac:dyDescent="0.3">
      <c r="A16" s="43"/>
      <c r="B16" s="43"/>
      <c r="C16" s="43"/>
      <c r="D16" s="43"/>
      <c r="E16" s="43"/>
      <c r="F16" s="47"/>
      <c r="G16" s="53"/>
      <c r="H16" s="53"/>
      <c r="I16" s="53"/>
      <c r="J16" s="48"/>
      <c r="K16" s="43"/>
      <c r="L16" s="47"/>
      <c r="M16" s="48"/>
      <c r="N16" s="43"/>
      <c r="O16" s="43"/>
      <c r="P16" s="45" t="s">
        <v>11</v>
      </c>
      <c r="Q16" s="51"/>
      <c r="R16" s="49" t="s">
        <v>11</v>
      </c>
      <c r="S16" s="51"/>
    </row>
    <row r="17" spans="1:19" ht="195.75" thickBot="1" x14ac:dyDescent="0.3">
      <c r="A17" s="44"/>
      <c r="B17" s="44"/>
      <c r="C17" s="44"/>
      <c r="D17" s="44"/>
      <c r="E17" s="44"/>
      <c r="F17" s="2" t="s">
        <v>12</v>
      </c>
      <c r="G17" s="2" t="s">
        <v>13</v>
      </c>
      <c r="H17" s="2" t="s">
        <v>14</v>
      </c>
      <c r="I17" s="2" t="s">
        <v>15</v>
      </c>
      <c r="J17" s="2" t="s">
        <v>16</v>
      </c>
      <c r="K17" s="44"/>
      <c r="L17" s="2" t="s">
        <v>17</v>
      </c>
      <c r="M17" s="2" t="s">
        <v>18</v>
      </c>
      <c r="N17" s="44"/>
      <c r="O17" s="47"/>
      <c r="P17" s="3" t="s">
        <v>19</v>
      </c>
      <c r="Q17" s="3" t="s">
        <v>20</v>
      </c>
      <c r="R17" s="2" t="s">
        <v>21</v>
      </c>
      <c r="S17" s="2" t="s">
        <v>22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" t="s">
        <v>23</v>
      </c>
      <c r="Q18" s="5" t="s">
        <v>24</v>
      </c>
      <c r="R18" s="5" t="s">
        <v>25</v>
      </c>
      <c r="S18" s="5" t="s">
        <v>26</v>
      </c>
    </row>
    <row r="19" spans="1:19" s="28" customFormat="1" ht="15.75" thickBot="1" x14ac:dyDescent="0.3">
      <c r="A19" s="25"/>
      <c r="B19" s="26" t="s">
        <v>120</v>
      </c>
      <c r="C19" s="27"/>
      <c r="D19" s="27">
        <f>D21+D44+D68+D71+D74+D75</f>
        <v>88.514499999999998</v>
      </c>
      <c r="E19" s="14" t="s">
        <v>124</v>
      </c>
      <c r="F19" s="27">
        <f>F21+F44+F68+F71+F74+F75</f>
        <v>64.516500000000008</v>
      </c>
      <c r="G19" s="14" t="s">
        <v>124</v>
      </c>
      <c r="H19" s="14" t="s">
        <v>124</v>
      </c>
      <c r="I19" s="27">
        <f>I21+I44+I68+I71+I74+I75</f>
        <v>21.0535</v>
      </c>
      <c r="J19" s="27">
        <f>J21+J44+J68+J71+J74+J75</f>
        <v>67.460999999999999</v>
      </c>
      <c r="K19" s="27">
        <f>K21+K44+K68+K71+K74+K75</f>
        <v>75.009200000000007</v>
      </c>
      <c r="L19" s="11" t="s">
        <v>124</v>
      </c>
      <c r="M19" s="27">
        <f>M21+M44+M68+M71+M74+M75</f>
        <v>43.254000000000005</v>
      </c>
      <c r="N19" s="27" t="s">
        <v>124</v>
      </c>
      <c r="O19" s="27" t="s">
        <v>124</v>
      </c>
      <c r="P19" s="27">
        <f>P21+P44+P68+P71+P74+P75</f>
        <v>0</v>
      </c>
      <c r="Q19" s="27">
        <f>Q21+Q44+Q68+Q71+Q74+Q75</f>
        <v>2.6949999999999998</v>
      </c>
      <c r="R19" s="14" t="s">
        <v>124</v>
      </c>
      <c r="S19" s="14" t="s">
        <v>124</v>
      </c>
    </row>
    <row r="20" spans="1:19" s="31" customFormat="1" ht="15.75" thickBot="1" x14ac:dyDescent="0.3">
      <c r="A20" s="12">
        <v>1</v>
      </c>
      <c r="B20" s="12" t="s">
        <v>121</v>
      </c>
      <c r="C20" s="29"/>
      <c r="D20" s="30">
        <f t="shared" ref="D20" si="0">D19</f>
        <v>88.514499999999998</v>
      </c>
      <c r="E20" s="15" t="s">
        <v>124</v>
      </c>
      <c r="F20" s="30">
        <f t="shared" ref="F20" si="1">F19</f>
        <v>64.516500000000008</v>
      </c>
      <c r="G20" s="15" t="s">
        <v>124</v>
      </c>
      <c r="H20" s="15" t="s">
        <v>124</v>
      </c>
      <c r="I20" s="30">
        <f t="shared" ref="I20:K20" si="2">I19</f>
        <v>21.0535</v>
      </c>
      <c r="J20" s="30">
        <f t="shared" si="2"/>
        <v>67.460999999999999</v>
      </c>
      <c r="K20" s="30">
        <f t="shared" si="2"/>
        <v>75.009200000000007</v>
      </c>
      <c r="L20" s="13" t="s">
        <v>124</v>
      </c>
      <c r="M20" s="30">
        <f t="shared" ref="M20:Q20" si="3">M19</f>
        <v>43.254000000000005</v>
      </c>
      <c r="N20" s="30" t="str">
        <f t="shared" si="3"/>
        <v>нд</v>
      </c>
      <c r="O20" s="30" t="str">
        <f t="shared" si="3"/>
        <v>нд</v>
      </c>
      <c r="P20" s="30">
        <f t="shared" si="3"/>
        <v>0</v>
      </c>
      <c r="Q20" s="30">
        <f t="shared" si="3"/>
        <v>2.6949999999999998</v>
      </c>
      <c r="R20" s="15" t="s">
        <v>124</v>
      </c>
      <c r="S20" s="15" t="s">
        <v>124</v>
      </c>
    </row>
    <row r="21" spans="1:19" s="34" customFormat="1" ht="26.25" thickBot="1" x14ac:dyDescent="0.3">
      <c r="A21" s="8" t="s">
        <v>30</v>
      </c>
      <c r="B21" s="9" t="s">
        <v>31</v>
      </c>
      <c r="C21" s="32" t="s">
        <v>29</v>
      </c>
      <c r="D21" s="33">
        <f>D22+D28+D31+D40</f>
        <v>67.611999999999995</v>
      </c>
      <c r="E21" s="16" t="s">
        <v>124</v>
      </c>
      <c r="F21" s="33">
        <f t="shared" ref="F21" si="4">F22+F28+F31+F40</f>
        <v>45.213000000000001</v>
      </c>
      <c r="G21" s="16" t="s">
        <v>124</v>
      </c>
      <c r="H21" s="16" t="s">
        <v>124</v>
      </c>
      <c r="I21" s="33">
        <f t="shared" ref="I21:J21" si="5">I22+I28+I31+I40</f>
        <v>0.151</v>
      </c>
      <c r="J21" s="33">
        <f t="shared" si="5"/>
        <v>67.460999999999999</v>
      </c>
      <c r="K21" s="33">
        <f t="shared" ref="K21" si="6">K22+K28+K40</f>
        <v>57.295200000000008</v>
      </c>
      <c r="L21" s="17" t="s">
        <v>124</v>
      </c>
      <c r="M21" s="33">
        <f t="shared" ref="M21:P21" si="7">M22+M28+M31+M40</f>
        <v>25.54</v>
      </c>
      <c r="N21" s="33" t="s">
        <v>124</v>
      </c>
      <c r="O21" s="33" t="s">
        <v>124</v>
      </c>
      <c r="P21" s="33">
        <f t="shared" si="7"/>
        <v>0</v>
      </c>
      <c r="Q21" s="33">
        <f>Q22+Q28+Q31+Q40</f>
        <v>0</v>
      </c>
      <c r="R21" s="16" t="s">
        <v>124</v>
      </c>
      <c r="S21" s="16" t="s">
        <v>124</v>
      </c>
    </row>
    <row r="22" spans="1:19" s="34" customFormat="1" ht="55.5" customHeight="1" thickBot="1" x14ac:dyDescent="0.3">
      <c r="A22" s="8" t="s">
        <v>32</v>
      </c>
      <c r="B22" s="9" t="s">
        <v>33</v>
      </c>
      <c r="C22" s="35" t="s">
        <v>29</v>
      </c>
      <c r="D22" s="17">
        <f t="shared" ref="D22" si="8">D23+D24+D25</f>
        <v>45.213000000000001</v>
      </c>
      <c r="E22" s="17" t="s">
        <v>124</v>
      </c>
      <c r="F22" s="17">
        <f t="shared" ref="F22" si="9">F23+F24+F25</f>
        <v>45.213000000000001</v>
      </c>
      <c r="G22" s="17" t="s">
        <v>124</v>
      </c>
      <c r="H22" s="17" t="s">
        <v>124</v>
      </c>
      <c r="I22" s="17">
        <f t="shared" ref="I22:K22" si="10">I23+I24+I25</f>
        <v>0.151</v>
      </c>
      <c r="J22" s="17">
        <f t="shared" si="10"/>
        <v>45.061999999999998</v>
      </c>
      <c r="K22" s="17">
        <f t="shared" si="10"/>
        <v>38.315200000000004</v>
      </c>
      <c r="L22" s="17" t="s">
        <v>124</v>
      </c>
      <c r="M22" s="17">
        <f t="shared" ref="M22:Q22" si="11">M23+M24+M25</f>
        <v>25.54</v>
      </c>
      <c r="N22" s="17" t="s">
        <v>124</v>
      </c>
      <c r="O22" s="17" t="s">
        <v>124</v>
      </c>
      <c r="P22" s="17">
        <f t="shared" si="11"/>
        <v>0</v>
      </c>
      <c r="Q22" s="17">
        <f t="shared" si="11"/>
        <v>0</v>
      </c>
      <c r="R22" s="17" t="s">
        <v>124</v>
      </c>
      <c r="S22" s="17" t="s">
        <v>124</v>
      </c>
    </row>
    <row r="23" spans="1:19" s="34" customFormat="1" ht="64.5" thickBot="1" x14ac:dyDescent="0.3">
      <c r="A23" s="8" t="s">
        <v>34</v>
      </c>
      <c r="B23" s="9" t="s">
        <v>35</v>
      </c>
      <c r="C23" s="35" t="s">
        <v>29</v>
      </c>
      <c r="D23" s="17">
        <v>0</v>
      </c>
      <c r="E23" s="17" t="s">
        <v>124</v>
      </c>
      <c r="F23" s="17">
        <v>0</v>
      </c>
      <c r="G23" s="17" t="s">
        <v>124</v>
      </c>
      <c r="H23" s="17" t="s">
        <v>124</v>
      </c>
      <c r="I23" s="17">
        <v>0</v>
      </c>
      <c r="J23" s="17">
        <v>0</v>
      </c>
      <c r="K23" s="17">
        <v>0</v>
      </c>
      <c r="L23" s="17" t="s">
        <v>124</v>
      </c>
      <c r="M23" s="17">
        <v>0</v>
      </c>
      <c r="N23" s="17" t="s">
        <v>124</v>
      </c>
      <c r="O23" s="17" t="s">
        <v>124</v>
      </c>
      <c r="P23" s="17">
        <v>0</v>
      </c>
      <c r="Q23" s="17">
        <v>0</v>
      </c>
      <c r="R23" s="17" t="s">
        <v>124</v>
      </c>
      <c r="S23" s="17" t="s">
        <v>124</v>
      </c>
    </row>
    <row r="24" spans="1:19" s="34" customFormat="1" ht="64.5" thickBot="1" x14ac:dyDescent="0.3">
      <c r="A24" s="8" t="s">
        <v>27</v>
      </c>
      <c r="B24" s="9" t="s">
        <v>28</v>
      </c>
      <c r="C24" s="35" t="s">
        <v>29</v>
      </c>
      <c r="D24" s="17">
        <v>2.1360000000000001</v>
      </c>
      <c r="E24" s="17" t="s">
        <v>122</v>
      </c>
      <c r="F24" s="17">
        <v>2.1360000000000001</v>
      </c>
      <c r="G24" s="17" t="s">
        <v>124</v>
      </c>
      <c r="H24" s="17" t="s">
        <v>124</v>
      </c>
      <c r="I24" s="17">
        <v>0.151</v>
      </c>
      <c r="J24" s="17">
        <v>1.9850000000000001</v>
      </c>
      <c r="K24" s="17">
        <v>1.81</v>
      </c>
      <c r="L24" s="17">
        <v>2017</v>
      </c>
      <c r="M24" s="17">
        <v>1.57</v>
      </c>
      <c r="N24" s="18" t="s">
        <v>125</v>
      </c>
      <c r="O24" s="18" t="s">
        <v>127</v>
      </c>
      <c r="P24" s="17">
        <v>0</v>
      </c>
      <c r="Q24" s="17">
        <v>0</v>
      </c>
      <c r="R24" s="17">
        <v>0</v>
      </c>
      <c r="S24" s="17" t="s">
        <v>137</v>
      </c>
    </row>
    <row r="25" spans="1:19" s="34" customFormat="1" ht="51.75" thickBot="1" x14ac:dyDescent="0.3">
      <c r="A25" s="8" t="s">
        <v>36</v>
      </c>
      <c r="B25" s="9" t="s">
        <v>37</v>
      </c>
      <c r="C25" s="35" t="s">
        <v>29</v>
      </c>
      <c r="D25" s="17">
        <f t="shared" ref="D25" si="12">D26+D27</f>
        <v>43.076999999999998</v>
      </c>
      <c r="E25" s="17" t="s">
        <v>124</v>
      </c>
      <c r="F25" s="17">
        <f t="shared" ref="F25" si="13">F26+F27</f>
        <v>43.076999999999998</v>
      </c>
      <c r="G25" s="17" t="s">
        <v>124</v>
      </c>
      <c r="H25" s="17" t="s">
        <v>124</v>
      </c>
      <c r="I25" s="17">
        <f t="shared" ref="I25:K25" si="14">I26+I27</f>
        <v>0</v>
      </c>
      <c r="J25" s="17">
        <f t="shared" si="14"/>
        <v>43.076999999999998</v>
      </c>
      <c r="K25" s="17">
        <f t="shared" si="14"/>
        <v>36.505200000000002</v>
      </c>
      <c r="L25" s="17" t="s">
        <v>124</v>
      </c>
      <c r="M25" s="17">
        <f t="shared" ref="M25" si="15">M26+M27</f>
        <v>23.97</v>
      </c>
      <c r="N25" s="17" t="s">
        <v>124</v>
      </c>
      <c r="O25" s="17" t="s">
        <v>124</v>
      </c>
      <c r="P25" s="17">
        <f>P26+P27</f>
        <v>0</v>
      </c>
      <c r="Q25" s="17">
        <f>Q26+Q27</f>
        <v>0</v>
      </c>
      <c r="R25" s="17" t="s">
        <v>124</v>
      </c>
      <c r="S25" s="17" t="s">
        <v>124</v>
      </c>
    </row>
    <row r="26" spans="1:19" s="34" customFormat="1" ht="127.5" customHeight="1" thickBot="1" x14ac:dyDescent="0.3">
      <c r="A26" s="8" t="s">
        <v>38</v>
      </c>
      <c r="B26" s="9" t="s">
        <v>39</v>
      </c>
      <c r="C26" s="36" t="s">
        <v>141</v>
      </c>
      <c r="D26" s="17">
        <v>11.696999999999999</v>
      </c>
      <c r="E26" s="17" t="s">
        <v>122</v>
      </c>
      <c r="F26" s="17">
        <v>11.696999999999999</v>
      </c>
      <c r="G26" s="17" t="s">
        <v>124</v>
      </c>
      <c r="H26" s="17" t="s">
        <v>124</v>
      </c>
      <c r="I26" s="17">
        <v>0</v>
      </c>
      <c r="J26" s="17">
        <v>11.696999999999999</v>
      </c>
      <c r="K26" s="17">
        <v>9.9120000000000008</v>
      </c>
      <c r="L26" s="17">
        <v>2017</v>
      </c>
      <c r="M26" s="17">
        <v>5.47</v>
      </c>
      <c r="N26" s="18" t="s">
        <v>125</v>
      </c>
      <c r="O26" s="18" t="s">
        <v>127</v>
      </c>
      <c r="P26" s="17">
        <v>0</v>
      </c>
      <c r="Q26" s="17">
        <v>0</v>
      </c>
      <c r="R26" s="17">
        <v>0</v>
      </c>
      <c r="S26" s="18" t="s">
        <v>131</v>
      </c>
    </row>
    <row r="27" spans="1:19" s="34" customFormat="1" ht="115.5" thickBot="1" x14ac:dyDescent="0.3">
      <c r="A27" s="8" t="s">
        <v>40</v>
      </c>
      <c r="B27" s="9" t="s">
        <v>41</v>
      </c>
      <c r="C27" s="36" t="s">
        <v>142</v>
      </c>
      <c r="D27" s="17">
        <v>31.38</v>
      </c>
      <c r="E27" s="17" t="s">
        <v>122</v>
      </c>
      <c r="F27" s="17">
        <v>31.38</v>
      </c>
      <c r="G27" s="17" t="s">
        <v>124</v>
      </c>
      <c r="H27" s="17" t="s">
        <v>124</v>
      </c>
      <c r="I27" s="17">
        <v>0</v>
      </c>
      <c r="J27" s="17">
        <v>31.38</v>
      </c>
      <c r="K27" s="17">
        <v>26.5932</v>
      </c>
      <c r="L27" s="17">
        <v>2017</v>
      </c>
      <c r="M27" s="17">
        <v>18.5</v>
      </c>
      <c r="N27" s="18" t="s">
        <v>125</v>
      </c>
      <c r="O27" s="18" t="s">
        <v>127</v>
      </c>
      <c r="P27" s="17">
        <v>0</v>
      </c>
      <c r="Q27" s="17">
        <v>0</v>
      </c>
      <c r="R27" s="17">
        <v>0</v>
      </c>
      <c r="S27" s="17" t="s">
        <v>132</v>
      </c>
    </row>
    <row r="28" spans="1:19" s="34" customFormat="1" ht="39" hidden="1" thickBot="1" x14ac:dyDescent="0.3">
      <c r="A28" s="8" t="s">
        <v>42</v>
      </c>
      <c r="B28" s="9" t="s">
        <v>43</v>
      </c>
      <c r="C28" s="35" t="s">
        <v>29</v>
      </c>
      <c r="D28" s="17">
        <v>0</v>
      </c>
      <c r="E28" s="17" t="s">
        <v>124</v>
      </c>
      <c r="F28" s="17">
        <v>0</v>
      </c>
      <c r="G28" s="17" t="s">
        <v>124</v>
      </c>
      <c r="H28" s="17" t="s">
        <v>124</v>
      </c>
      <c r="I28" s="17">
        <v>0</v>
      </c>
      <c r="J28" s="17">
        <v>0</v>
      </c>
      <c r="K28" s="17">
        <v>0</v>
      </c>
      <c r="L28" s="17" t="s">
        <v>124</v>
      </c>
      <c r="M28" s="17">
        <v>0</v>
      </c>
      <c r="N28" s="18" t="s">
        <v>124</v>
      </c>
      <c r="O28" s="18" t="s">
        <v>124</v>
      </c>
      <c r="P28" s="17">
        <v>0</v>
      </c>
      <c r="Q28" s="17">
        <v>0</v>
      </c>
      <c r="R28" s="17" t="s">
        <v>124</v>
      </c>
      <c r="S28" s="17" t="s">
        <v>124</v>
      </c>
    </row>
    <row r="29" spans="1:19" s="34" customFormat="1" ht="64.5" hidden="1" thickBot="1" x14ac:dyDescent="0.3">
      <c r="A29" s="8" t="s">
        <v>44</v>
      </c>
      <c r="B29" s="9" t="s">
        <v>45</v>
      </c>
      <c r="C29" s="35" t="s">
        <v>29</v>
      </c>
      <c r="D29" s="17">
        <v>0</v>
      </c>
      <c r="E29" s="17" t="s">
        <v>124</v>
      </c>
      <c r="F29" s="17">
        <v>0</v>
      </c>
      <c r="G29" s="17" t="s">
        <v>124</v>
      </c>
      <c r="H29" s="17" t="s">
        <v>124</v>
      </c>
      <c r="I29" s="17">
        <v>0</v>
      </c>
      <c r="J29" s="17">
        <v>0</v>
      </c>
      <c r="K29" s="17">
        <v>0</v>
      </c>
      <c r="L29" s="17" t="s">
        <v>124</v>
      </c>
      <c r="M29" s="17">
        <v>0</v>
      </c>
      <c r="N29" s="18" t="s">
        <v>124</v>
      </c>
      <c r="O29" s="18" t="s">
        <v>124</v>
      </c>
      <c r="P29" s="17">
        <v>0</v>
      </c>
      <c r="Q29" s="17">
        <v>0</v>
      </c>
      <c r="R29" s="17" t="s">
        <v>124</v>
      </c>
      <c r="S29" s="17" t="s">
        <v>124</v>
      </c>
    </row>
    <row r="30" spans="1:19" s="34" customFormat="1" ht="39" hidden="1" thickBot="1" x14ac:dyDescent="0.3">
      <c r="A30" s="8" t="s">
        <v>46</v>
      </c>
      <c r="B30" s="9" t="s">
        <v>47</v>
      </c>
      <c r="C30" s="35" t="s">
        <v>29</v>
      </c>
      <c r="D30" s="17">
        <v>0</v>
      </c>
      <c r="E30" s="17" t="s">
        <v>124</v>
      </c>
      <c r="F30" s="17">
        <v>0</v>
      </c>
      <c r="G30" s="17" t="s">
        <v>124</v>
      </c>
      <c r="H30" s="17" t="s">
        <v>124</v>
      </c>
      <c r="I30" s="17">
        <v>0</v>
      </c>
      <c r="J30" s="17">
        <v>0</v>
      </c>
      <c r="K30" s="17">
        <v>0</v>
      </c>
      <c r="L30" s="17" t="s">
        <v>124</v>
      </c>
      <c r="M30" s="17">
        <v>0</v>
      </c>
      <c r="N30" s="18" t="s">
        <v>124</v>
      </c>
      <c r="O30" s="18" t="s">
        <v>124</v>
      </c>
      <c r="P30" s="17">
        <v>0</v>
      </c>
      <c r="Q30" s="17">
        <v>0</v>
      </c>
      <c r="R30" s="17" t="s">
        <v>124</v>
      </c>
      <c r="S30" s="17" t="s">
        <v>124</v>
      </c>
    </row>
    <row r="31" spans="1:19" s="34" customFormat="1" ht="51.75" hidden="1" thickBot="1" x14ac:dyDescent="0.3">
      <c r="A31" s="8" t="s">
        <v>48</v>
      </c>
      <c r="B31" s="9" t="s">
        <v>49</v>
      </c>
      <c r="C31" s="35" t="s">
        <v>29</v>
      </c>
      <c r="D31" s="17">
        <v>0</v>
      </c>
      <c r="E31" s="17" t="s">
        <v>124</v>
      </c>
      <c r="F31" s="17">
        <v>0</v>
      </c>
      <c r="G31" s="17" t="s">
        <v>124</v>
      </c>
      <c r="H31" s="17" t="s">
        <v>124</v>
      </c>
      <c r="I31" s="17">
        <v>0</v>
      </c>
      <c r="J31" s="17">
        <v>0</v>
      </c>
      <c r="K31" s="17">
        <v>0</v>
      </c>
      <c r="L31" s="17" t="s">
        <v>124</v>
      </c>
      <c r="M31" s="17">
        <v>0</v>
      </c>
      <c r="N31" s="18" t="s">
        <v>124</v>
      </c>
      <c r="O31" s="18" t="s">
        <v>124</v>
      </c>
      <c r="P31" s="17">
        <v>0</v>
      </c>
      <c r="Q31" s="17">
        <v>0</v>
      </c>
      <c r="R31" s="17" t="s">
        <v>124</v>
      </c>
      <c r="S31" s="17" t="s">
        <v>124</v>
      </c>
    </row>
    <row r="32" spans="1:19" s="34" customFormat="1" ht="39" hidden="1" thickBot="1" x14ac:dyDescent="0.3">
      <c r="A32" s="8" t="s">
        <v>50</v>
      </c>
      <c r="B32" s="9" t="s">
        <v>51</v>
      </c>
      <c r="C32" s="35" t="s">
        <v>29</v>
      </c>
      <c r="D32" s="17">
        <v>0</v>
      </c>
      <c r="E32" s="17" t="s">
        <v>124</v>
      </c>
      <c r="F32" s="17">
        <v>0</v>
      </c>
      <c r="G32" s="17" t="s">
        <v>124</v>
      </c>
      <c r="H32" s="17" t="s">
        <v>124</v>
      </c>
      <c r="I32" s="17">
        <v>0</v>
      </c>
      <c r="J32" s="17">
        <v>0</v>
      </c>
      <c r="K32" s="17">
        <v>0</v>
      </c>
      <c r="L32" s="17" t="s">
        <v>124</v>
      </c>
      <c r="M32" s="17">
        <v>0</v>
      </c>
      <c r="N32" s="18" t="s">
        <v>124</v>
      </c>
      <c r="O32" s="18" t="s">
        <v>124</v>
      </c>
      <c r="P32" s="17">
        <v>0</v>
      </c>
      <c r="Q32" s="17">
        <v>0</v>
      </c>
      <c r="R32" s="17" t="s">
        <v>124</v>
      </c>
      <c r="S32" s="17" t="s">
        <v>124</v>
      </c>
    </row>
    <row r="33" spans="1:19" s="34" customFormat="1" ht="115.5" hidden="1" thickBot="1" x14ac:dyDescent="0.3">
      <c r="A33" s="8" t="s">
        <v>50</v>
      </c>
      <c r="B33" s="9" t="s">
        <v>52</v>
      </c>
      <c r="C33" s="35" t="s">
        <v>29</v>
      </c>
      <c r="D33" s="17">
        <v>0</v>
      </c>
      <c r="E33" s="17" t="s">
        <v>124</v>
      </c>
      <c r="F33" s="17">
        <v>0</v>
      </c>
      <c r="G33" s="17" t="s">
        <v>124</v>
      </c>
      <c r="H33" s="17" t="s">
        <v>124</v>
      </c>
      <c r="I33" s="17">
        <v>0</v>
      </c>
      <c r="J33" s="17">
        <v>0</v>
      </c>
      <c r="K33" s="17">
        <v>0</v>
      </c>
      <c r="L33" s="17" t="s">
        <v>124</v>
      </c>
      <c r="M33" s="17">
        <v>0</v>
      </c>
      <c r="N33" s="18" t="s">
        <v>124</v>
      </c>
      <c r="O33" s="18" t="s">
        <v>124</v>
      </c>
      <c r="P33" s="17">
        <v>0</v>
      </c>
      <c r="Q33" s="17">
        <v>0</v>
      </c>
      <c r="R33" s="17" t="s">
        <v>124</v>
      </c>
      <c r="S33" s="17" t="s">
        <v>124</v>
      </c>
    </row>
    <row r="34" spans="1:19" s="34" customFormat="1" ht="102.75" hidden="1" thickBot="1" x14ac:dyDescent="0.3">
      <c r="A34" s="8" t="s">
        <v>50</v>
      </c>
      <c r="B34" s="9" t="s">
        <v>53</v>
      </c>
      <c r="C34" s="35" t="s">
        <v>29</v>
      </c>
      <c r="D34" s="17">
        <v>0</v>
      </c>
      <c r="E34" s="17" t="s">
        <v>124</v>
      </c>
      <c r="F34" s="17">
        <v>0</v>
      </c>
      <c r="G34" s="17" t="s">
        <v>124</v>
      </c>
      <c r="H34" s="17" t="s">
        <v>124</v>
      </c>
      <c r="I34" s="17">
        <v>0</v>
      </c>
      <c r="J34" s="17">
        <v>0</v>
      </c>
      <c r="K34" s="17">
        <v>0</v>
      </c>
      <c r="L34" s="17" t="s">
        <v>124</v>
      </c>
      <c r="M34" s="17">
        <v>0</v>
      </c>
      <c r="N34" s="18" t="s">
        <v>124</v>
      </c>
      <c r="O34" s="18" t="s">
        <v>124</v>
      </c>
      <c r="P34" s="17">
        <v>0</v>
      </c>
      <c r="Q34" s="17">
        <v>0</v>
      </c>
      <c r="R34" s="17" t="s">
        <v>124</v>
      </c>
      <c r="S34" s="17" t="s">
        <v>124</v>
      </c>
    </row>
    <row r="35" spans="1:19" s="34" customFormat="1" ht="102.75" hidden="1" thickBot="1" x14ac:dyDescent="0.3">
      <c r="A35" s="8" t="s">
        <v>50</v>
      </c>
      <c r="B35" s="9" t="s">
        <v>54</v>
      </c>
      <c r="C35" s="35" t="s">
        <v>29</v>
      </c>
      <c r="D35" s="17">
        <v>0</v>
      </c>
      <c r="E35" s="17" t="s">
        <v>124</v>
      </c>
      <c r="F35" s="17">
        <v>0</v>
      </c>
      <c r="G35" s="17" t="s">
        <v>124</v>
      </c>
      <c r="H35" s="17" t="s">
        <v>124</v>
      </c>
      <c r="I35" s="17">
        <v>0</v>
      </c>
      <c r="J35" s="17">
        <v>0</v>
      </c>
      <c r="K35" s="17">
        <v>0</v>
      </c>
      <c r="L35" s="17" t="s">
        <v>124</v>
      </c>
      <c r="M35" s="17">
        <v>0</v>
      </c>
      <c r="N35" s="18" t="s">
        <v>124</v>
      </c>
      <c r="O35" s="18" t="s">
        <v>124</v>
      </c>
      <c r="P35" s="17">
        <v>0</v>
      </c>
      <c r="Q35" s="17">
        <v>0</v>
      </c>
      <c r="R35" s="17" t="s">
        <v>124</v>
      </c>
      <c r="S35" s="17" t="s">
        <v>124</v>
      </c>
    </row>
    <row r="36" spans="1:19" s="34" customFormat="1" ht="39" hidden="1" thickBot="1" x14ac:dyDescent="0.3">
      <c r="A36" s="8" t="s">
        <v>55</v>
      </c>
      <c r="B36" s="9" t="s">
        <v>51</v>
      </c>
      <c r="C36" s="35" t="s">
        <v>29</v>
      </c>
      <c r="D36" s="17">
        <v>0</v>
      </c>
      <c r="E36" s="17" t="s">
        <v>124</v>
      </c>
      <c r="F36" s="17">
        <v>0</v>
      </c>
      <c r="G36" s="17" t="s">
        <v>124</v>
      </c>
      <c r="H36" s="17" t="s">
        <v>124</v>
      </c>
      <c r="I36" s="17">
        <v>0</v>
      </c>
      <c r="J36" s="17">
        <v>0</v>
      </c>
      <c r="K36" s="17">
        <v>0</v>
      </c>
      <c r="L36" s="17" t="s">
        <v>124</v>
      </c>
      <c r="M36" s="17">
        <v>0</v>
      </c>
      <c r="N36" s="18" t="s">
        <v>124</v>
      </c>
      <c r="O36" s="18" t="s">
        <v>124</v>
      </c>
      <c r="P36" s="17">
        <v>0</v>
      </c>
      <c r="Q36" s="17">
        <v>0</v>
      </c>
      <c r="R36" s="17" t="s">
        <v>124</v>
      </c>
      <c r="S36" s="17" t="s">
        <v>124</v>
      </c>
    </row>
    <row r="37" spans="1:19" s="34" customFormat="1" ht="115.5" hidden="1" thickBot="1" x14ac:dyDescent="0.3">
      <c r="A37" s="8" t="s">
        <v>55</v>
      </c>
      <c r="B37" s="9" t="s">
        <v>52</v>
      </c>
      <c r="C37" s="35" t="s">
        <v>29</v>
      </c>
      <c r="D37" s="17">
        <v>0</v>
      </c>
      <c r="E37" s="17" t="s">
        <v>124</v>
      </c>
      <c r="F37" s="17">
        <v>0</v>
      </c>
      <c r="G37" s="17" t="s">
        <v>124</v>
      </c>
      <c r="H37" s="17" t="s">
        <v>124</v>
      </c>
      <c r="I37" s="17">
        <v>0</v>
      </c>
      <c r="J37" s="17">
        <v>0</v>
      </c>
      <c r="K37" s="17">
        <v>0</v>
      </c>
      <c r="L37" s="17" t="s">
        <v>124</v>
      </c>
      <c r="M37" s="17">
        <v>0</v>
      </c>
      <c r="N37" s="18" t="s">
        <v>124</v>
      </c>
      <c r="O37" s="18" t="s">
        <v>124</v>
      </c>
      <c r="P37" s="17">
        <v>0</v>
      </c>
      <c r="Q37" s="17">
        <v>0</v>
      </c>
      <c r="R37" s="17" t="s">
        <v>124</v>
      </c>
      <c r="S37" s="17" t="s">
        <v>124</v>
      </c>
    </row>
    <row r="38" spans="1:19" s="34" customFormat="1" ht="102.75" hidden="1" thickBot="1" x14ac:dyDescent="0.3">
      <c r="A38" s="8" t="s">
        <v>55</v>
      </c>
      <c r="B38" s="9" t="s">
        <v>53</v>
      </c>
      <c r="C38" s="35" t="s">
        <v>29</v>
      </c>
      <c r="D38" s="17">
        <v>0</v>
      </c>
      <c r="E38" s="17" t="s">
        <v>124</v>
      </c>
      <c r="F38" s="17">
        <v>0</v>
      </c>
      <c r="G38" s="17" t="s">
        <v>124</v>
      </c>
      <c r="H38" s="17" t="s">
        <v>124</v>
      </c>
      <c r="I38" s="17">
        <v>0</v>
      </c>
      <c r="J38" s="17">
        <v>0</v>
      </c>
      <c r="K38" s="17">
        <v>0</v>
      </c>
      <c r="L38" s="17" t="s">
        <v>124</v>
      </c>
      <c r="M38" s="17">
        <v>0</v>
      </c>
      <c r="N38" s="18" t="s">
        <v>124</v>
      </c>
      <c r="O38" s="18" t="s">
        <v>124</v>
      </c>
      <c r="P38" s="17">
        <v>0</v>
      </c>
      <c r="Q38" s="17">
        <v>0</v>
      </c>
      <c r="R38" s="17" t="s">
        <v>124</v>
      </c>
      <c r="S38" s="17" t="s">
        <v>124</v>
      </c>
    </row>
    <row r="39" spans="1:19" s="34" customFormat="1" ht="102.75" hidden="1" thickBot="1" x14ac:dyDescent="0.3">
      <c r="A39" s="8" t="s">
        <v>55</v>
      </c>
      <c r="B39" s="9" t="s">
        <v>56</v>
      </c>
      <c r="C39" s="35" t="s">
        <v>29</v>
      </c>
      <c r="D39" s="17">
        <v>0</v>
      </c>
      <c r="E39" s="17" t="s">
        <v>124</v>
      </c>
      <c r="F39" s="17">
        <v>0</v>
      </c>
      <c r="G39" s="17" t="s">
        <v>124</v>
      </c>
      <c r="H39" s="17" t="s">
        <v>124</v>
      </c>
      <c r="I39" s="17">
        <v>0</v>
      </c>
      <c r="J39" s="17">
        <v>0</v>
      </c>
      <c r="K39" s="17">
        <v>0</v>
      </c>
      <c r="L39" s="17" t="s">
        <v>124</v>
      </c>
      <c r="M39" s="17">
        <v>0</v>
      </c>
      <c r="N39" s="18" t="s">
        <v>124</v>
      </c>
      <c r="O39" s="18" t="s">
        <v>124</v>
      </c>
      <c r="P39" s="17">
        <v>0</v>
      </c>
      <c r="Q39" s="17">
        <v>0</v>
      </c>
      <c r="R39" s="17" t="s">
        <v>124</v>
      </c>
      <c r="S39" s="17" t="s">
        <v>124</v>
      </c>
    </row>
    <row r="40" spans="1:19" s="34" customFormat="1" ht="90" thickBot="1" x14ac:dyDescent="0.3">
      <c r="A40" s="8" t="s">
        <v>57</v>
      </c>
      <c r="B40" s="9" t="s">
        <v>58</v>
      </c>
      <c r="C40" s="35" t="s">
        <v>29</v>
      </c>
      <c r="D40" s="17">
        <f t="shared" ref="D40" si="16">D41+D43</f>
        <v>22.399000000000001</v>
      </c>
      <c r="E40" s="17" t="s">
        <v>124</v>
      </c>
      <c r="F40" s="17">
        <f t="shared" ref="F40" si="17">F41+F43</f>
        <v>0</v>
      </c>
      <c r="G40" s="17" t="s">
        <v>124</v>
      </c>
      <c r="H40" s="17" t="s">
        <v>124</v>
      </c>
      <c r="I40" s="17">
        <f t="shared" ref="I40:K40" si="18">I41+I43</f>
        <v>0</v>
      </c>
      <c r="J40" s="17">
        <f t="shared" si="18"/>
        <v>22.399000000000001</v>
      </c>
      <c r="K40" s="17">
        <f t="shared" si="18"/>
        <v>18.98</v>
      </c>
      <c r="L40" s="17" t="s">
        <v>124</v>
      </c>
      <c r="M40" s="17">
        <f t="shared" ref="M40" si="19">M41+M43</f>
        <v>0</v>
      </c>
      <c r="N40" s="18" t="s">
        <v>124</v>
      </c>
      <c r="O40" s="18" t="s">
        <v>124</v>
      </c>
      <c r="P40" s="17">
        <f>P41+P43</f>
        <v>0</v>
      </c>
      <c r="Q40" s="17">
        <f>Q41+Q43</f>
        <v>0</v>
      </c>
      <c r="R40" s="17" t="s">
        <v>124</v>
      </c>
      <c r="S40" s="17" t="s">
        <v>124</v>
      </c>
    </row>
    <row r="41" spans="1:19" s="34" customFormat="1" ht="77.25" thickBot="1" x14ac:dyDescent="0.3">
      <c r="A41" s="8" t="s">
        <v>59</v>
      </c>
      <c r="B41" s="9" t="s">
        <v>60</v>
      </c>
      <c r="C41" s="35" t="s">
        <v>29</v>
      </c>
      <c r="D41" s="17">
        <f>D42</f>
        <v>22.399000000000001</v>
      </c>
      <c r="E41" s="17" t="s">
        <v>124</v>
      </c>
      <c r="F41" s="17">
        <v>0</v>
      </c>
      <c r="G41" s="17" t="s">
        <v>124</v>
      </c>
      <c r="H41" s="17" t="s">
        <v>124</v>
      </c>
      <c r="I41" s="17">
        <f>I42</f>
        <v>0</v>
      </c>
      <c r="J41" s="17">
        <f t="shared" ref="J41:K41" si="20">J42</f>
        <v>22.399000000000001</v>
      </c>
      <c r="K41" s="17">
        <f t="shared" si="20"/>
        <v>18.98</v>
      </c>
      <c r="L41" s="17" t="s">
        <v>124</v>
      </c>
      <c r="M41" s="17">
        <v>0</v>
      </c>
      <c r="N41" s="18" t="s">
        <v>124</v>
      </c>
      <c r="O41" s="18" t="s">
        <v>124</v>
      </c>
      <c r="P41" s="17">
        <f>P42</f>
        <v>0</v>
      </c>
      <c r="Q41" s="17">
        <f>Q42</f>
        <v>0</v>
      </c>
      <c r="R41" s="17" t="s">
        <v>124</v>
      </c>
      <c r="S41" s="17" t="s">
        <v>124</v>
      </c>
    </row>
    <row r="42" spans="1:19" s="34" customFormat="1" ht="45.75" thickBot="1" x14ac:dyDescent="0.3">
      <c r="A42" s="19" t="s">
        <v>153</v>
      </c>
      <c r="B42" s="20" t="s">
        <v>154</v>
      </c>
      <c r="C42" s="21" t="s">
        <v>157</v>
      </c>
      <c r="D42" s="17">
        <v>22.399000000000001</v>
      </c>
      <c r="E42" s="17" t="s">
        <v>123</v>
      </c>
      <c r="F42" s="17">
        <v>22.399000000000001</v>
      </c>
      <c r="G42" s="17" t="s">
        <v>124</v>
      </c>
      <c r="H42" s="17" t="s">
        <v>124</v>
      </c>
      <c r="I42" s="17">
        <v>0</v>
      </c>
      <c r="J42" s="17">
        <v>22.399000000000001</v>
      </c>
      <c r="K42" s="17">
        <v>18.98</v>
      </c>
      <c r="L42" s="17">
        <v>2019</v>
      </c>
      <c r="M42" s="17">
        <v>18.98</v>
      </c>
      <c r="N42" s="18" t="s">
        <v>124</v>
      </c>
      <c r="O42" s="17" t="s">
        <v>124</v>
      </c>
      <c r="P42" s="17">
        <v>0</v>
      </c>
      <c r="Q42" s="17">
        <v>0</v>
      </c>
      <c r="R42" s="17">
        <v>0</v>
      </c>
      <c r="S42" s="17" t="s">
        <v>155</v>
      </c>
    </row>
    <row r="43" spans="1:19" s="34" customFormat="1" ht="77.25" hidden="1" thickBot="1" x14ac:dyDescent="0.3">
      <c r="A43" s="8" t="s">
        <v>61</v>
      </c>
      <c r="B43" s="9" t="s">
        <v>62</v>
      </c>
      <c r="C43" s="35" t="s">
        <v>29</v>
      </c>
      <c r="D43" s="17">
        <v>0</v>
      </c>
      <c r="E43" s="17" t="s">
        <v>124</v>
      </c>
      <c r="F43" s="17">
        <v>0</v>
      </c>
      <c r="G43" s="17" t="s">
        <v>124</v>
      </c>
      <c r="H43" s="17" t="s">
        <v>124</v>
      </c>
      <c r="I43" s="17">
        <v>0</v>
      </c>
      <c r="J43" s="17">
        <v>0</v>
      </c>
      <c r="K43" s="17">
        <v>0</v>
      </c>
      <c r="L43" s="17" t="s">
        <v>124</v>
      </c>
      <c r="M43" s="17">
        <v>0</v>
      </c>
      <c r="N43" s="18" t="s">
        <v>124</v>
      </c>
      <c r="O43" s="18" t="s">
        <v>124</v>
      </c>
      <c r="P43" s="17">
        <v>0</v>
      </c>
      <c r="Q43" s="17">
        <v>0</v>
      </c>
      <c r="R43" s="17" t="s">
        <v>124</v>
      </c>
      <c r="S43" s="17" t="s">
        <v>124</v>
      </c>
    </row>
    <row r="44" spans="1:19" s="34" customFormat="1" ht="39" thickBot="1" x14ac:dyDescent="0.3">
      <c r="A44" s="8" t="s">
        <v>63</v>
      </c>
      <c r="B44" s="9" t="s">
        <v>64</v>
      </c>
      <c r="C44" s="35" t="s">
        <v>29</v>
      </c>
      <c r="D44" s="17">
        <f>D45+D50+D53+D65</f>
        <v>7.9710000000000001</v>
      </c>
      <c r="E44" s="17" t="s">
        <v>124</v>
      </c>
      <c r="F44" s="17">
        <f>F45+F50+F53+F65</f>
        <v>6.3719999999999999</v>
      </c>
      <c r="G44" s="17" t="s">
        <v>124</v>
      </c>
      <c r="H44" s="17" t="s">
        <v>124</v>
      </c>
      <c r="I44" s="17">
        <f>I45+I50+I53+I65</f>
        <v>7.9710000000000001</v>
      </c>
      <c r="J44" s="17">
        <f>J45+J50+J53+J65</f>
        <v>0</v>
      </c>
      <c r="K44" s="17">
        <f>K45+K50+K53+K65</f>
        <v>6.7550000000000008</v>
      </c>
      <c r="L44" s="17" t="s">
        <v>124</v>
      </c>
      <c r="M44" s="17">
        <f>M45+M50+M53+M65</f>
        <v>6.7550000000000008</v>
      </c>
      <c r="N44" s="18" t="s">
        <v>124</v>
      </c>
      <c r="O44" s="17" t="s">
        <v>124</v>
      </c>
      <c r="P44" s="17">
        <v>0</v>
      </c>
      <c r="Q44" s="17">
        <v>0</v>
      </c>
      <c r="R44" s="17" t="s">
        <v>124</v>
      </c>
      <c r="S44" s="17" t="s">
        <v>124</v>
      </c>
    </row>
    <row r="45" spans="1:19" s="34" customFormat="1" ht="64.5" thickBot="1" x14ac:dyDescent="0.3">
      <c r="A45" s="8" t="s">
        <v>65</v>
      </c>
      <c r="B45" s="9" t="s">
        <v>66</v>
      </c>
      <c r="C45" s="35" t="s">
        <v>29</v>
      </c>
      <c r="D45" s="17">
        <f>D46+D48</f>
        <v>1.599</v>
      </c>
      <c r="E45" s="17" t="s">
        <v>124</v>
      </c>
      <c r="F45" s="17">
        <f t="shared" ref="F45" si="21">F46+F48</f>
        <v>0</v>
      </c>
      <c r="G45" s="17" t="s">
        <v>124</v>
      </c>
      <c r="H45" s="17" t="s">
        <v>124</v>
      </c>
      <c r="I45" s="17">
        <f t="shared" ref="I45:K45" si="22">I46+I48</f>
        <v>1.599</v>
      </c>
      <c r="J45" s="17">
        <f t="shared" si="22"/>
        <v>0</v>
      </c>
      <c r="K45" s="17">
        <f t="shared" si="22"/>
        <v>1.355</v>
      </c>
      <c r="L45" s="17" t="s">
        <v>124</v>
      </c>
      <c r="M45" s="17">
        <f t="shared" ref="M45" si="23">M46+M48</f>
        <v>1.355</v>
      </c>
      <c r="N45" s="18" t="s">
        <v>124</v>
      </c>
      <c r="O45" s="17" t="s">
        <v>124</v>
      </c>
      <c r="P45" s="17">
        <v>0</v>
      </c>
      <c r="Q45" s="17">
        <v>0</v>
      </c>
      <c r="R45" s="17" t="s">
        <v>124</v>
      </c>
      <c r="S45" s="17" t="s">
        <v>124</v>
      </c>
    </row>
    <row r="46" spans="1:19" s="34" customFormat="1" ht="39" thickBot="1" x14ac:dyDescent="0.3">
      <c r="A46" s="8" t="s">
        <v>67</v>
      </c>
      <c r="B46" s="9" t="s">
        <v>68</v>
      </c>
      <c r="C46" s="35" t="s">
        <v>29</v>
      </c>
      <c r="D46" s="17">
        <f>D47</f>
        <v>1.599</v>
      </c>
      <c r="E46" s="17" t="s">
        <v>124</v>
      </c>
      <c r="F46" s="17">
        <v>0</v>
      </c>
      <c r="G46" s="17" t="s">
        <v>124</v>
      </c>
      <c r="H46" s="17" t="s">
        <v>124</v>
      </c>
      <c r="I46" s="17">
        <f>I47</f>
        <v>1.599</v>
      </c>
      <c r="J46" s="17">
        <v>0</v>
      </c>
      <c r="K46" s="17">
        <f>K47</f>
        <v>1.355</v>
      </c>
      <c r="L46" s="17" t="s">
        <v>124</v>
      </c>
      <c r="M46" s="17">
        <f>M47</f>
        <v>1.355</v>
      </c>
      <c r="N46" s="18" t="s">
        <v>124</v>
      </c>
      <c r="O46" s="17" t="s">
        <v>124</v>
      </c>
      <c r="P46" s="17">
        <v>0</v>
      </c>
      <c r="Q46" s="17">
        <v>0</v>
      </c>
      <c r="R46" s="17" t="s">
        <v>124</v>
      </c>
      <c r="S46" s="17" t="s">
        <v>124</v>
      </c>
    </row>
    <row r="47" spans="1:19" s="34" customFormat="1" ht="26.25" thickBot="1" x14ac:dyDescent="0.3">
      <c r="A47" s="8" t="s">
        <v>138</v>
      </c>
      <c r="B47" s="9" t="s">
        <v>139</v>
      </c>
      <c r="C47" s="36" t="s">
        <v>143</v>
      </c>
      <c r="D47" s="17">
        <v>1.599</v>
      </c>
      <c r="E47" s="17" t="s">
        <v>123</v>
      </c>
      <c r="F47" s="17">
        <v>1.599</v>
      </c>
      <c r="G47" s="17" t="s">
        <v>124</v>
      </c>
      <c r="H47" s="17" t="s">
        <v>124</v>
      </c>
      <c r="I47" s="17">
        <v>1.599</v>
      </c>
      <c r="J47" s="17">
        <v>0</v>
      </c>
      <c r="K47" s="17">
        <v>1.355</v>
      </c>
      <c r="L47" s="17" t="s">
        <v>124</v>
      </c>
      <c r="M47" s="17">
        <v>1.355</v>
      </c>
      <c r="N47" s="18" t="s">
        <v>124</v>
      </c>
      <c r="O47" s="17" t="s">
        <v>124</v>
      </c>
      <c r="P47" s="17">
        <v>0</v>
      </c>
      <c r="Q47" s="17">
        <v>0</v>
      </c>
      <c r="R47" s="17" t="s">
        <v>140</v>
      </c>
      <c r="S47" s="17" t="s">
        <v>140</v>
      </c>
    </row>
    <row r="48" spans="1:19" s="34" customFormat="1" ht="64.5" thickBot="1" x14ac:dyDescent="0.3">
      <c r="A48" s="8" t="s">
        <v>69</v>
      </c>
      <c r="B48" s="9" t="s">
        <v>70</v>
      </c>
      <c r="C48" s="35" t="s">
        <v>29</v>
      </c>
      <c r="D48" s="17">
        <f t="shared" ref="D48" si="24">D49</f>
        <v>0</v>
      </c>
      <c r="E48" s="17" t="s">
        <v>124</v>
      </c>
      <c r="F48" s="17">
        <f t="shared" ref="F48" si="25">F49</f>
        <v>0</v>
      </c>
      <c r="G48" s="17" t="s">
        <v>124</v>
      </c>
      <c r="H48" s="17" t="s">
        <v>124</v>
      </c>
      <c r="I48" s="17">
        <f t="shared" ref="I48:J48" si="26">I49</f>
        <v>0</v>
      </c>
      <c r="J48" s="17">
        <f t="shared" si="26"/>
        <v>0</v>
      </c>
      <c r="K48" s="17">
        <f>K49</f>
        <v>0</v>
      </c>
      <c r="L48" s="17" t="s">
        <v>124</v>
      </c>
      <c r="M48" s="17">
        <f t="shared" ref="M48" si="27">M49</f>
        <v>0</v>
      </c>
      <c r="N48" s="18" t="s">
        <v>124</v>
      </c>
      <c r="O48" s="17" t="s">
        <v>124</v>
      </c>
      <c r="P48" s="17">
        <v>0</v>
      </c>
      <c r="Q48" s="17">
        <v>0</v>
      </c>
      <c r="R48" s="17" t="s">
        <v>124</v>
      </c>
      <c r="S48" s="17" t="s">
        <v>124</v>
      </c>
    </row>
    <row r="49" spans="1:19" s="34" customFormat="1" ht="39" thickBot="1" x14ac:dyDescent="0.3">
      <c r="A49" s="8" t="s">
        <v>144</v>
      </c>
      <c r="B49" s="24" t="s">
        <v>71</v>
      </c>
      <c r="C49" s="22" t="s">
        <v>145</v>
      </c>
      <c r="D49" s="17">
        <v>0</v>
      </c>
      <c r="E49" s="17" t="s">
        <v>124</v>
      </c>
      <c r="F49" s="17">
        <v>0</v>
      </c>
      <c r="G49" s="17" t="s">
        <v>124</v>
      </c>
      <c r="H49" s="17" t="s">
        <v>124</v>
      </c>
      <c r="I49" s="17">
        <v>0</v>
      </c>
      <c r="J49" s="17">
        <v>0</v>
      </c>
      <c r="K49" s="17">
        <v>0</v>
      </c>
      <c r="L49" s="17" t="s">
        <v>124</v>
      </c>
      <c r="M49" s="17">
        <v>0</v>
      </c>
      <c r="N49" s="18" t="s">
        <v>124</v>
      </c>
      <c r="O49" s="17" t="s">
        <v>124</v>
      </c>
      <c r="P49" s="17">
        <v>0</v>
      </c>
      <c r="Q49" s="17">
        <v>0</v>
      </c>
      <c r="R49" s="17" t="s">
        <v>124</v>
      </c>
      <c r="S49" s="17" t="s">
        <v>124</v>
      </c>
    </row>
    <row r="50" spans="1:19" s="34" customFormat="1" ht="51.75" hidden="1" thickBot="1" x14ac:dyDescent="0.3">
      <c r="A50" s="8" t="s">
        <v>72</v>
      </c>
      <c r="B50" s="9" t="s">
        <v>73</v>
      </c>
      <c r="C50" s="35" t="s">
        <v>29</v>
      </c>
      <c r="D50" s="17">
        <f>D51+D52</f>
        <v>0</v>
      </c>
      <c r="E50" s="17" t="s">
        <v>124</v>
      </c>
      <c r="F50" s="17">
        <f>F51+F52</f>
        <v>0</v>
      </c>
      <c r="G50" s="17" t="s">
        <v>124</v>
      </c>
      <c r="H50" s="17" t="s">
        <v>124</v>
      </c>
      <c r="I50" s="17">
        <f>I51+I52</f>
        <v>0</v>
      </c>
      <c r="J50" s="17">
        <f>J51+J52</f>
        <v>0</v>
      </c>
      <c r="K50" s="17">
        <f>K51+K52</f>
        <v>0</v>
      </c>
      <c r="L50" s="17" t="s">
        <v>124</v>
      </c>
      <c r="M50" s="17">
        <f>M51+M52</f>
        <v>0</v>
      </c>
      <c r="N50" s="18" t="s">
        <v>124</v>
      </c>
      <c r="O50" s="17" t="s">
        <v>124</v>
      </c>
      <c r="P50" s="17">
        <v>0</v>
      </c>
      <c r="Q50" s="17">
        <v>0</v>
      </c>
      <c r="R50" s="17" t="s">
        <v>124</v>
      </c>
      <c r="S50" s="17" t="s">
        <v>124</v>
      </c>
    </row>
    <row r="51" spans="1:19" s="34" customFormat="1" ht="39" hidden="1" thickBot="1" x14ac:dyDescent="0.3">
      <c r="A51" s="8" t="s">
        <v>74</v>
      </c>
      <c r="B51" s="9" t="s">
        <v>75</v>
      </c>
      <c r="C51" s="35" t="s">
        <v>29</v>
      </c>
      <c r="D51" s="17">
        <v>0</v>
      </c>
      <c r="E51" s="17" t="s">
        <v>124</v>
      </c>
      <c r="F51" s="17">
        <v>0</v>
      </c>
      <c r="G51" s="17" t="s">
        <v>124</v>
      </c>
      <c r="H51" s="17" t="s">
        <v>124</v>
      </c>
      <c r="I51" s="17">
        <v>0</v>
      </c>
      <c r="J51" s="17">
        <v>0</v>
      </c>
      <c r="K51" s="17">
        <v>0</v>
      </c>
      <c r="L51" s="17" t="s">
        <v>124</v>
      </c>
      <c r="M51" s="17">
        <v>0</v>
      </c>
      <c r="N51" s="18" t="s">
        <v>124</v>
      </c>
      <c r="O51" s="17" t="s">
        <v>124</v>
      </c>
      <c r="P51" s="17">
        <v>0</v>
      </c>
      <c r="Q51" s="17">
        <v>0</v>
      </c>
      <c r="R51" s="17" t="s">
        <v>124</v>
      </c>
      <c r="S51" s="17" t="s">
        <v>124</v>
      </c>
    </row>
    <row r="52" spans="1:19" s="34" customFormat="1" ht="39" hidden="1" thickBot="1" x14ac:dyDescent="0.3">
      <c r="A52" s="8" t="s">
        <v>76</v>
      </c>
      <c r="B52" s="9" t="s">
        <v>77</v>
      </c>
      <c r="C52" s="35" t="s">
        <v>29</v>
      </c>
      <c r="D52" s="17">
        <v>0</v>
      </c>
      <c r="E52" s="17" t="s">
        <v>124</v>
      </c>
      <c r="F52" s="17">
        <v>0</v>
      </c>
      <c r="G52" s="17" t="s">
        <v>124</v>
      </c>
      <c r="H52" s="17" t="s">
        <v>124</v>
      </c>
      <c r="I52" s="17">
        <v>0</v>
      </c>
      <c r="J52" s="17">
        <v>0</v>
      </c>
      <c r="K52" s="17">
        <v>0</v>
      </c>
      <c r="L52" s="17" t="s">
        <v>124</v>
      </c>
      <c r="M52" s="17">
        <v>0</v>
      </c>
      <c r="N52" s="18" t="s">
        <v>124</v>
      </c>
      <c r="O52" s="17" t="s">
        <v>124</v>
      </c>
      <c r="P52" s="17">
        <v>0</v>
      </c>
      <c r="Q52" s="17">
        <v>0</v>
      </c>
      <c r="R52" s="17" t="s">
        <v>124</v>
      </c>
      <c r="S52" s="17" t="s">
        <v>124</v>
      </c>
    </row>
    <row r="53" spans="1:19" s="34" customFormat="1" ht="39" thickBot="1" x14ac:dyDescent="0.3">
      <c r="A53" s="8" t="s">
        <v>78</v>
      </c>
      <c r="B53" s="9" t="s">
        <v>79</v>
      </c>
      <c r="C53" s="35" t="s">
        <v>29</v>
      </c>
      <c r="D53" s="17">
        <f>D54+D55+D56+D57+D58</f>
        <v>6.3719999999999999</v>
      </c>
      <c r="E53" s="17" t="s">
        <v>124</v>
      </c>
      <c r="F53" s="17">
        <f>F54+F55+F56+F57+F58</f>
        <v>6.3719999999999999</v>
      </c>
      <c r="G53" s="17" t="s">
        <v>124</v>
      </c>
      <c r="H53" s="17" t="s">
        <v>124</v>
      </c>
      <c r="I53" s="17">
        <f>I54+I55+I56+I57+I58</f>
        <v>6.3719999999999999</v>
      </c>
      <c r="J53" s="17">
        <f>J54+J55+J56+J57+J58</f>
        <v>0</v>
      </c>
      <c r="K53" s="17">
        <f>K54+K55+K56+K57+K58</f>
        <v>5.4</v>
      </c>
      <c r="L53" s="17" t="s">
        <v>124</v>
      </c>
      <c r="M53" s="17">
        <f>M54+M55+M56+M57+M58</f>
        <v>5.4</v>
      </c>
      <c r="N53" s="18" t="s">
        <v>124</v>
      </c>
      <c r="O53" s="17" t="s">
        <v>124</v>
      </c>
      <c r="P53" s="17">
        <v>0</v>
      </c>
      <c r="Q53" s="17">
        <v>0</v>
      </c>
      <c r="R53" s="17" t="s">
        <v>124</v>
      </c>
      <c r="S53" s="17" t="s">
        <v>124</v>
      </c>
    </row>
    <row r="54" spans="1:19" s="34" customFormat="1" ht="26.25" hidden="1" thickBot="1" x14ac:dyDescent="0.3">
      <c r="A54" s="8" t="s">
        <v>80</v>
      </c>
      <c r="B54" s="9" t="s">
        <v>81</v>
      </c>
      <c r="C54" s="35" t="s">
        <v>29</v>
      </c>
      <c r="D54" s="37">
        <v>0</v>
      </c>
      <c r="E54" s="17" t="s">
        <v>124</v>
      </c>
      <c r="F54" s="37">
        <v>0</v>
      </c>
      <c r="G54" s="17" t="s">
        <v>124</v>
      </c>
      <c r="H54" s="17" t="s">
        <v>124</v>
      </c>
      <c r="I54" s="37">
        <v>0</v>
      </c>
      <c r="J54" s="37">
        <v>0</v>
      </c>
      <c r="K54" s="17">
        <v>0</v>
      </c>
      <c r="L54" s="17" t="s">
        <v>124</v>
      </c>
      <c r="M54" s="37">
        <v>0</v>
      </c>
      <c r="N54" s="18" t="s">
        <v>124</v>
      </c>
      <c r="O54" s="17" t="s">
        <v>124</v>
      </c>
      <c r="P54" s="17">
        <v>0</v>
      </c>
      <c r="Q54" s="17">
        <v>0</v>
      </c>
      <c r="R54" s="17" t="s">
        <v>124</v>
      </c>
      <c r="S54" s="17" t="s">
        <v>124</v>
      </c>
    </row>
    <row r="55" spans="1:19" s="34" customFormat="1" ht="26.25" hidden="1" thickBot="1" x14ac:dyDescent="0.3">
      <c r="A55" s="8" t="s">
        <v>84</v>
      </c>
      <c r="B55" s="9" t="s">
        <v>85</v>
      </c>
      <c r="C55" s="35" t="s">
        <v>29</v>
      </c>
      <c r="D55" s="17">
        <v>0</v>
      </c>
      <c r="E55" s="17" t="s">
        <v>124</v>
      </c>
      <c r="F55" s="17">
        <v>0</v>
      </c>
      <c r="G55" s="17" t="s">
        <v>124</v>
      </c>
      <c r="H55" s="17" t="s">
        <v>124</v>
      </c>
      <c r="I55" s="17">
        <v>0</v>
      </c>
      <c r="J55" s="17">
        <v>0</v>
      </c>
      <c r="K55" s="17">
        <v>0</v>
      </c>
      <c r="L55" s="17" t="s">
        <v>124</v>
      </c>
      <c r="M55" s="17">
        <v>0</v>
      </c>
      <c r="N55" s="18" t="s">
        <v>124</v>
      </c>
      <c r="O55" s="17" t="s">
        <v>124</v>
      </c>
      <c r="P55" s="17">
        <v>0</v>
      </c>
      <c r="Q55" s="17">
        <v>0</v>
      </c>
      <c r="R55" s="17" t="s">
        <v>124</v>
      </c>
      <c r="S55" s="17" t="s">
        <v>124</v>
      </c>
    </row>
    <row r="56" spans="1:19" s="34" customFormat="1" ht="26.25" hidden="1" thickBot="1" x14ac:dyDescent="0.3">
      <c r="A56" s="8" t="s">
        <v>86</v>
      </c>
      <c r="B56" s="9" t="s">
        <v>87</v>
      </c>
      <c r="C56" s="35" t="s">
        <v>29</v>
      </c>
      <c r="D56" s="17">
        <v>0</v>
      </c>
      <c r="E56" s="17" t="s">
        <v>124</v>
      </c>
      <c r="F56" s="17">
        <v>0</v>
      </c>
      <c r="G56" s="17" t="s">
        <v>124</v>
      </c>
      <c r="H56" s="17" t="s">
        <v>124</v>
      </c>
      <c r="I56" s="17">
        <v>0</v>
      </c>
      <c r="J56" s="17">
        <v>0</v>
      </c>
      <c r="K56" s="17">
        <v>0</v>
      </c>
      <c r="L56" s="17" t="s">
        <v>124</v>
      </c>
      <c r="M56" s="17">
        <v>0</v>
      </c>
      <c r="N56" s="18" t="s">
        <v>124</v>
      </c>
      <c r="O56" s="17" t="s">
        <v>124</v>
      </c>
      <c r="P56" s="17">
        <v>0</v>
      </c>
      <c r="Q56" s="17">
        <v>0</v>
      </c>
      <c r="R56" s="17" t="s">
        <v>124</v>
      </c>
      <c r="S56" s="17" t="s">
        <v>124</v>
      </c>
    </row>
    <row r="57" spans="1:19" s="34" customFormat="1" ht="26.25" hidden="1" thickBot="1" x14ac:dyDescent="0.3">
      <c r="A57" s="8" t="s">
        <v>88</v>
      </c>
      <c r="B57" s="9" t="s">
        <v>89</v>
      </c>
      <c r="C57" s="35" t="s">
        <v>29</v>
      </c>
      <c r="D57" s="17">
        <v>0</v>
      </c>
      <c r="E57" s="17" t="s">
        <v>124</v>
      </c>
      <c r="F57" s="17">
        <v>0</v>
      </c>
      <c r="G57" s="17" t="s">
        <v>124</v>
      </c>
      <c r="H57" s="17" t="s">
        <v>124</v>
      </c>
      <c r="I57" s="17">
        <v>0</v>
      </c>
      <c r="J57" s="17">
        <v>0</v>
      </c>
      <c r="K57" s="17">
        <v>0</v>
      </c>
      <c r="L57" s="17" t="s">
        <v>124</v>
      </c>
      <c r="M57" s="17">
        <v>0</v>
      </c>
      <c r="N57" s="18" t="s">
        <v>124</v>
      </c>
      <c r="O57" s="17" t="s">
        <v>124</v>
      </c>
      <c r="P57" s="17">
        <v>0</v>
      </c>
      <c r="Q57" s="17">
        <v>0</v>
      </c>
      <c r="R57" s="17" t="s">
        <v>124</v>
      </c>
      <c r="S57" s="17" t="s">
        <v>124</v>
      </c>
    </row>
    <row r="58" spans="1:19" s="34" customFormat="1" ht="51.75" thickBot="1" x14ac:dyDescent="0.3">
      <c r="A58" s="8" t="s">
        <v>90</v>
      </c>
      <c r="B58" s="9" t="s">
        <v>91</v>
      </c>
      <c r="C58" s="35" t="s">
        <v>29</v>
      </c>
      <c r="D58" s="17">
        <f>D59+D60+D61</f>
        <v>6.3719999999999999</v>
      </c>
      <c r="E58" s="17" t="s">
        <v>124</v>
      </c>
      <c r="F58" s="17">
        <f t="shared" ref="F58:M58" si="28">F59+F60+F61</f>
        <v>6.3719999999999999</v>
      </c>
      <c r="G58" s="17" t="s">
        <v>124</v>
      </c>
      <c r="H58" s="17" t="s">
        <v>124</v>
      </c>
      <c r="I58" s="17">
        <f t="shared" si="28"/>
        <v>6.3719999999999999</v>
      </c>
      <c r="J58" s="17">
        <f t="shared" si="28"/>
        <v>0</v>
      </c>
      <c r="K58" s="17">
        <f t="shared" si="28"/>
        <v>5.4</v>
      </c>
      <c r="L58" s="17" t="s">
        <v>124</v>
      </c>
      <c r="M58" s="17">
        <f t="shared" si="28"/>
        <v>5.4</v>
      </c>
      <c r="N58" s="18" t="s">
        <v>124</v>
      </c>
      <c r="O58" s="17" t="s">
        <v>124</v>
      </c>
      <c r="P58" s="17">
        <v>0</v>
      </c>
      <c r="Q58" s="17">
        <v>0</v>
      </c>
      <c r="R58" s="17" t="s">
        <v>124</v>
      </c>
      <c r="S58" s="17" t="s">
        <v>124</v>
      </c>
    </row>
    <row r="59" spans="1:19" s="34" customFormat="1" ht="90" thickBot="1" x14ac:dyDescent="0.3">
      <c r="A59" s="8" t="s">
        <v>92</v>
      </c>
      <c r="B59" s="9" t="s">
        <v>156</v>
      </c>
      <c r="C59" s="36" t="s">
        <v>146</v>
      </c>
      <c r="D59" s="17">
        <v>2.25</v>
      </c>
      <c r="E59" s="17" t="s">
        <v>123</v>
      </c>
      <c r="F59" s="17">
        <v>2.25</v>
      </c>
      <c r="G59" s="17" t="s">
        <v>124</v>
      </c>
      <c r="H59" s="17" t="s">
        <v>124</v>
      </c>
      <c r="I59" s="17">
        <v>2.25</v>
      </c>
      <c r="J59" s="17">
        <v>0</v>
      </c>
      <c r="K59" s="17">
        <v>1.907</v>
      </c>
      <c r="L59" s="17" t="s">
        <v>124</v>
      </c>
      <c r="M59" s="17">
        <v>1.907</v>
      </c>
      <c r="N59" s="18" t="s">
        <v>124</v>
      </c>
      <c r="O59" s="17" t="s">
        <v>124</v>
      </c>
      <c r="P59" s="17">
        <v>0</v>
      </c>
      <c r="Q59" s="17">
        <v>0</v>
      </c>
      <c r="R59" s="18" t="s">
        <v>130</v>
      </c>
      <c r="S59" s="18" t="s">
        <v>135</v>
      </c>
    </row>
    <row r="60" spans="1:19" s="34" customFormat="1" ht="75.75" thickBot="1" x14ac:dyDescent="0.3">
      <c r="A60" s="8" t="s">
        <v>149</v>
      </c>
      <c r="B60" s="23" t="s">
        <v>82</v>
      </c>
      <c r="C60" s="36" t="s">
        <v>151</v>
      </c>
      <c r="D60" s="17">
        <v>2</v>
      </c>
      <c r="E60" s="17" t="s">
        <v>123</v>
      </c>
      <c r="F60" s="17">
        <v>2</v>
      </c>
      <c r="G60" s="17" t="s">
        <v>124</v>
      </c>
      <c r="H60" s="17" t="s">
        <v>124</v>
      </c>
      <c r="I60" s="17">
        <v>2</v>
      </c>
      <c r="J60" s="17">
        <v>0</v>
      </c>
      <c r="K60" s="17">
        <v>1.6950000000000001</v>
      </c>
      <c r="L60" s="17" t="s">
        <v>124</v>
      </c>
      <c r="M60" s="17">
        <v>1.6950000000000001</v>
      </c>
      <c r="N60" s="18" t="s">
        <v>124</v>
      </c>
      <c r="O60" s="17" t="s">
        <v>124</v>
      </c>
      <c r="P60" s="17">
        <v>0</v>
      </c>
      <c r="Q60" s="17">
        <v>0</v>
      </c>
      <c r="R60" s="18" t="s">
        <v>133</v>
      </c>
      <c r="S60" s="18" t="s">
        <v>134</v>
      </c>
    </row>
    <row r="61" spans="1:19" s="34" customFormat="1" ht="75.75" thickBot="1" x14ac:dyDescent="0.3">
      <c r="A61" s="8" t="s">
        <v>150</v>
      </c>
      <c r="B61" s="9" t="s">
        <v>83</v>
      </c>
      <c r="C61" s="36" t="s">
        <v>152</v>
      </c>
      <c r="D61" s="17">
        <v>2.1219999999999999</v>
      </c>
      <c r="E61" s="17" t="s">
        <v>123</v>
      </c>
      <c r="F61" s="17">
        <v>2.1219999999999999</v>
      </c>
      <c r="G61" s="17" t="s">
        <v>124</v>
      </c>
      <c r="H61" s="17" t="s">
        <v>124</v>
      </c>
      <c r="I61" s="17">
        <v>2.1219999999999999</v>
      </c>
      <c r="J61" s="17">
        <v>0</v>
      </c>
      <c r="K61" s="17">
        <v>1.798</v>
      </c>
      <c r="L61" s="17" t="s">
        <v>124</v>
      </c>
      <c r="M61" s="17">
        <v>1.798</v>
      </c>
      <c r="N61" s="18" t="s">
        <v>124</v>
      </c>
      <c r="O61" s="17" t="s">
        <v>124</v>
      </c>
      <c r="P61" s="17">
        <v>0</v>
      </c>
      <c r="Q61" s="17">
        <v>0</v>
      </c>
      <c r="R61" s="18" t="s">
        <v>133</v>
      </c>
      <c r="S61" s="18" t="s">
        <v>136</v>
      </c>
    </row>
    <row r="62" spans="1:19" s="34" customFormat="1" ht="51.75" hidden="1" thickBot="1" x14ac:dyDescent="0.3">
      <c r="A62" s="8" t="s">
        <v>93</v>
      </c>
      <c r="B62" s="9" t="s">
        <v>94</v>
      </c>
      <c r="C62" s="35" t="s">
        <v>29</v>
      </c>
      <c r="D62" s="17">
        <v>0</v>
      </c>
      <c r="E62" s="17" t="s">
        <v>124</v>
      </c>
      <c r="F62" s="17">
        <v>0</v>
      </c>
      <c r="G62" s="17" t="s">
        <v>124</v>
      </c>
      <c r="H62" s="17" t="s">
        <v>124</v>
      </c>
      <c r="I62" s="17">
        <v>0</v>
      </c>
      <c r="J62" s="17">
        <v>0</v>
      </c>
      <c r="K62" s="17">
        <v>0</v>
      </c>
      <c r="L62" s="17" t="s">
        <v>124</v>
      </c>
      <c r="M62" s="17">
        <v>0</v>
      </c>
      <c r="N62" s="18" t="s">
        <v>124</v>
      </c>
      <c r="O62" s="17" t="s">
        <v>124</v>
      </c>
      <c r="P62" s="17">
        <v>0</v>
      </c>
      <c r="Q62" s="17">
        <v>0</v>
      </c>
      <c r="R62" s="17" t="s">
        <v>124</v>
      </c>
      <c r="S62" s="17" t="s">
        <v>124</v>
      </c>
    </row>
    <row r="63" spans="1:19" s="34" customFormat="1" ht="51.75" hidden="1" thickBot="1" x14ac:dyDescent="0.3">
      <c r="A63" s="8" t="s">
        <v>95</v>
      </c>
      <c r="B63" s="9" t="s">
        <v>96</v>
      </c>
      <c r="C63" s="35" t="s">
        <v>29</v>
      </c>
      <c r="D63" s="17">
        <v>0</v>
      </c>
      <c r="E63" s="17" t="s">
        <v>124</v>
      </c>
      <c r="F63" s="17">
        <v>0</v>
      </c>
      <c r="G63" s="17" t="s">
        <v>124</v>
      </c>
      <c r="H63" s="17" t="s">
        <v>124</v>
      </c>
      <c r="I63" s="17">
        <v>0</v>
      </c>
      <c r="J63" s="17">
        <v>0</v>
      </c>
      <c r="K63" s="17">
        <v>0</v>
      </c>
      <c r="L63" s="17" t="s">
        <v>124</v>
      </c>
      <c r="M63" s="17">
        <v>0</v>
      </c>
      <c r="N63" s="18" t="s">
        <v>124</v>
      </c>
      <c r="O63" s="17" t="s">
        <v>124</v>
      </c>
      <c r="P63" s="17">
        <v>0</v>
      </c>
      <c r="Q63" s="17">
        <v>0</v>
      </c>
      <c r="R63" s="17" t="s">
        <v>124</v>
      </c>
      <c r="S63" s="17" t="s">
        <v>124</v>
      </c>
    </row>
    <row r="64" spans="1:19" s="34" customFormat="1" ht="51.75" hidden="1" thickBot="1" x14ac:dyDescent="0.3">
      <c r="A64" s="8" t="s">
        <v>97</v>
      </c>
      <c r="B64" s="9" t="s">
        <v>98</v>
      </c>
      <c r="C64" s="35" t="s">
        <v>29</v>
      </c>
      <c r="D64" s="17">
        <v>0</v>
      </c>
      <c r="E64" s="17" t="s">
        <v>124</v>
      </c>
      <c r="F64" s="17">
        <v>0</v>
      </c>
      <c r="G64" s="17" t="s">
        <v>124</v>
      </c>
      <c r="H64" s="17" t="s">
        <v>124</v>
      </c>
      <c r="I64" s="17">
        <v>0</v>
      </c>
      <c r="J64" s="17">
        <v>0</v>
      </c>
      <c r="K64" s="17">
        <v>0</v>
      </c>
      <c r="L64" s="17" t="s">
        <v>124</v>
      </c>
      <c r="M64" s="17">
        <v>0</v>
      </c>
      <c r="N64" s="18" t="s">
        <v>124</v>
      </c>
      <c r="O64" s="17" t="s">
        <v>124</v>
      </c>
      <c r="P64" s="17">
        <v>0</v>
      </c>
      <c r="Q64" s="17">
        <v>0</v>
      </c>
      <c r="R64" s="17" t="s">
        <v>124</v>
      </c>
      <c r="S64" s="17" t="s">
        <v>124</v>
      </c>
    </row>
    <row r="65" spans="1:19" s="34" customFormat="1" ht="51.75" hidden="1" thickBot="1" x14ac:dyDescent="0.3">
      <c r="A65" s="8" t="s">
        <v>99</v>
      </c>
      <c r="B65" s="9" t="s">
        <v>100</v>
      </c>
      <c r="C65" s="35" t="s">
        <v>29</v>
      </c>
      <c r="D65" s="17">
        <v>0</v>
      </c>
      <c r="E65" s="17" t="s">
        <v>124</v>
      </c>
      <c r="F65" s="17">
        <v>0</v>
      </c>
      <c r="G65" s="17" t="s">
        <v>124</v>
      </c>
      <c r="H65" s="17" t="s">
        <v>124</v>
      </c>
      <c r="I65" s="17">
        <v>0</v>
      </c>
      <c r="J65" s="17">
        <v>0</v>
      </c>
      <c r="K65" s="17">
        <v>0</v>
      </c>
      <c r="L65" s="17" t="s">
        <v>124</v>
      </c>
      <c r="M65" s="17">
        <v>0</v>
      </c>
      <c r="N65" s="18" t="s">
        <v>124</v>
      </c>
      <c r="O65" s="17" t="s">
        <v>124</v>
      </c>
      <c r="P65" s="17">
        <v>0</v>
      </c>
      <c r="Q65" s="17">
        <v>0</v>
      </c>
      <c r="R65" s="17" t="s">
        <v>124</v>
      </c>
      <c r="S65" s="17" t="s">
        <v>124</v>
      </c>
    </row>
    <row r="66" spans="1:19" s="34" customFormat="1" ht="39" hidden="1" thickBot="1" x14ac:dyDescent="0.3">
      <c r="A66" s="8" t="s">
        <v>101</v>
      </c>
      <c r="B66" s="9" t="s">
        <v>102</v>
      </c>
      <c r="C66" s="35" t="s">
        <v>29</v>
      </c>
      <c r="D66" s="17">
        <v>0</v>
      </c>
      <c r="E66" s="17" t="s">
        <v>124</v>
      </c>
      <c r="F66" s="17">
        <v>0</v>
      </c>
      <c r="G66" s="17" t="s">
        <v>124</v>
      </c>
      <c r="H66" s="17" t="s">
        <v>124</v>
      </c>
      <c r="I66" s="17">
        <v>0</v>
      </c>
      <c r="J66" s="17">
        <v>0</v>
      </c>
      <c r="K66" s="17">
        <v>0</v>
      </c>
      <c r="L66" s="17" t="s">
        <v>124</v>
      </c>
      <c r="M66" s="17">
        <v>0</v>
      </c>
      <c r="N66" s="18" t="s">
        <v>124</v>
      </c>
      <c r="O66" s="17" t="s">
        <v>124</v>
      </c>
      <c r="P66" s="17">
        <v>0</v>
      </c>
      <c r="Q66" s="17">
        <v>0</v>
      </c>
      <c r="R66" s="17" t="s">
        <v>124</v>
      </c>
      <c r="S66" s="17" t="s">
        <v>124</v>
      </c>
    </row>
    <row r="67" spans="1:19" s="34" customFormat="1" ht="51.75" hidden="1" thickBot="1" x14ac:dyDescent="0.3">
      <c r="A67" s="8" t="s">
        <v>103</v>
      </c>
      <c r="B67" s="9" t="s">
        <v>104</v>
      </c>
      <c r="C67" s="35" t="s">
        <v>29</v>
      </c>
      <c r="D67" s="17">
        <v>0</v>
      </c>
      <c r="E67" s="17" t="s">
        <v>124</v>
      </c>
      <c r="F67" s="17">
        <v>0</v>
      </c>
      <c r="G67" s="17" t="s">
        <v>124</v>
      </c>
      <c r="H67" s="17" t="s">
        <v>124</v>
      </c>
      <c r="I67" s="17">
        <v>0</v>
      </c>
      <c r="J67" s="17">
        <v>0</v>
      </c>
      <c r="K67" s="17">
        <v>0</v>
      </c>
      <c r="L67" s="17" t="s">
        <v>124</v>
      </c>
      <c r="M67" s="17">
        <v>0</v>
      </c>
      <c r="N67" s="18" t="s">
        <v>124</v>
      </c>
      <c r="O67" s="17" t="s">
        <v>124</v>
      </c>
      <c r="P67" s="17">
        <v>0</v>
      </c>
      <c r="Q67" s="17">
        <v>0</v>
      </c>
      <c r="R67" s="17" t="s">
        <v>124</v>
      </c>
      <c r="S67" s="17" t="s">
        <v>124</v>
      </c>
    </row>
    <row r="68" spans="1:19" s="34" customFormat="1" ht="77.25" hidden="1" thickBot="1" x14ac:dyDescent="0.3">
      <c r="A68" s="8" t="s">
        <v>105</v>
      </c>
      <c r="B68" s="9" t="s">
        <v>106</v>
      </c>
      <c r="C68" s="35" t="s">
        <v>29</v>
      </c>
      <c r="D68" s="17">
        <v>0</v>
      </c>
      <c r="E68" s="17" t="s">
        <v>124</v>
      </c>
      <c r="F68" s="17">
        <v>0</v>
      </c>
      <c r="G68" s="17" t="s">
        <v>124</v>
      </c>
      <c r="H68" s="17" t="s">
        <v>124</v>
      </c>
      <c r="I68" s="17">
        <v>0</v>
      </c>
      <c r="J68" s="17">
        <v>0</v>
      </c>
      <c r="K68" s="17">
        <v>0</v>
      </c>
      <c r="L68" s="17" t="s">
        <v>124</v>
      </c>
      <c r="M68" s="17">
        <v>0</v>
      </c>
      <c r="N68" s="18" t="s">
        <v>124</v>
      </c>
      <c r="O68" s="17" t="s">
        <v>124</v>
      </c>
      <c r="P68" s="17">
        <v>0</v>
      </c>
      <c r="Q68" s="17">
        <v>0</v>
      </c>
      <c r="R68" s="17" t="s">
        <v>124</v>
      </c>
      <c r="S68" s="17" t="s">
        <v>124</v>
      </c>
    </row>
    <row r="69" spans="1:19" s="34" customFormat="1" ht="64.5" hidden="1" thickBot="1" x14ac:dyDescent="0.3">
      <c r="A69" s="8" t="s">
        <v>107</v>
      </c>
      <c r="B69" s="9" t="s">
        <v>108</v>
      </c>
      <c r="C69" s="35" t="s">
        <v>29</v>
      </c>
      <c r="D69" s="17">
        <v>0</v>
      </c>
      <c r="E69" s="17" t="s">
        <v>124</v>
      </c>
      <c r="F69" s="17">
        <v>0</v>
      </c>
      <c r="G69" s="17" t="s">
        <v>124</v>
      </c>
      <c r="H69" s="17" t="s">
        <v>124</v>
      </c>
      <c r="I69" s="17">
        <v>0</v>
      </c>
      <c r="J69" s="17">
        <v>0</v>
      </c>
      <c r="K69" s="17">
        <v>0</v>
      </c>
      <c r="L69" s="17" t="s">
        <v>124</v>
      </c>
      <c r="M69" s="17">
        <v>0</v>
      </c>
      <c r="N69" s="18" t="s">
        <v>124</v>
      </c>
      <c r="O69" s="17" t="s">
        <v>124</v>
      </c>
      <c r="P69" s="17">
        <v>0</v>
      </c>
      <c r="Q69" s="17">
        <v>0</v>
      </c>
      <c r="R69" s="17" t="s">
        <v>124</v>
      </c>
      <c r="S69" s="17" t="s">
        <v>124</v>
      </c>
    </row>
    <row r="70" spans="1:19" s="34" customFormat="1" ht="64.5" hidden="1" thickBot="1" x14ac:dyDescent="0.3">
      <c r="A70" s="8" t="s">
        <v>109</v>
      </c>
      <c r="B70" s="9" t="s">
        <v>110</v>
      </c>
      <c r="C70" s="35" t="s">
        <v>29</v>
      </c>
      <c r="D70" s="17">
        <v>0</v>
      </c>
      <c r="E70" s="17" t="s">
        <v>124</v>
      </c>
      <c r="F70" s="17">
        <v>0</v>
      </c>
      <c r="G70" s="17" t="s">
        <v>124</v>
      </c>
      <c r="H70" s="17" t="s">
        <v>124</v>
      </c>
      <c r="I70" s="17">
        <v>0</v>
      </c>
      <c r="J70" s="17">
        <v>0</v>
      </c>
      <c r="K70" s="17">
        <v>0</v>
      </c>
      <c r="L70" s="17" t="s">
        <v>124</v>
      </c>
      <c r="M70" s="17">
        <v>0</v>
      </c>
      <c r="N70" s="18" t="s">
        <v>124</v>
      </c>
      <c r="O70" s="17" t="s">
        <v>124</v>
      </c>
      <c r="P70" s="17">
        <v>0</v>
      </c>
      <c r="Q70" s="17">
        <v>0</v>
      </c>
      <c r="R70" s="17" t="s">
        <v>124</v>
      </c>
      <c r="S70" s="17" t="s">
        <v>124</v>
      </c>
    </row>
    <row r="71" spans="1:19" s="34" customFormat="1" ht="39" thickBot="1" x14ac:dyDescent="0.3">
      <c r="A71" s="8" t="s">
        <v>111</v>
      </c>
      <c r="B71" s="9" t="s">
        <v>112</v>
      </c>
      <c r="C71" s="35" t="s">
        <v>29</v>
      </c>
      <c r="D71" s="17">
        <f t="shared" ref="D71" si="29">SUM(D72:D73)</f>
        <v>12.9315</v>
      </c>
      <c r="E71" s="17" t="s">
        <v>124</v>
      </c>
      <c r="F71" s="17">
        <f t="shared" ref="F71" si="30">SUM(F72:F73)</f>
        <v>12.9315</v>
      </c>
      <c r="G71" s="17" t="s">
        <v>124</v>
      </c>
      <c r="H71" s="17" t="s">
        <v>124</v>
      </c>
      <c r="I71" s="17">
        <f t="shared" ref="I71:J71" si="31">SUM(I72:I73)</f>
        <v>12.9315</v>
      </c>
      <c r="J71" s="17">
        <f t="shared" si="31"/>
        <v>0</v>
      </c>
      <c r="K71" s="17">
        <f t="shared" ref="K71" si="32">SUM(K72:K73)</f>
        <v>10.959</v>
      </c>
      <c r="L71" s="17" t="s">
        <v>124</v>
      </c>
      <c r="M71" s="17">
        <f t="shared" ref="M71:Q71" si="33">SUM(M72:M73)</f>
        <v>10.959</v>
      </c>
      <c r="N71" s="17" t="s">
        <v>124</v>
      </c>
      <c r="O71" s="17" t="s">
        <v>124</v>
      </c>
      <c r="P71" s="17">
        <f t="shared" si="33"/>
        <v>0</v>
      </c>
      <c r="Q71" s="17">
        <f t="shared" si="33"/>
        <v>2.6949999999999998</v>
      </c>
      <c r="R71" s="17" t="s">
        <v>124</v>
      </c>
      <c r="S71" s="17" t="s">
        <v>124</v>
      </c>
    </row>
    <row r="72" spans="1:19" s="34" customFormat="1" ht="39" thickBot="1" x14ac:dyDescent="0.3">
      <c r="A72" s="8" t="s">
        <v>113</v>
      </c>
      <c r="B72" s="24" t="s">
        <v>114</v>
      </c>
      <c r="C72" s="22" t="s">
        <v>158</v>
      </c>
      <c r="D72" s="17">
        <v>9.49</v>
      </c>
      <c r="E72" s="17" t="s">
        <v>123</v>
      </c>
      <c r="F72" s="17">
        <v>9.49</v>
      </c>
      <c r="G72" s="17" t="s">
        <v>124</v>
      </c>
      <c r="H72" s="17" t="s">
        <v>124</v>
      </c>
      <c r="I72" s="17">
        <v>9.49</v>
      </c>
      <c r="J72" s="17">
        <v>0</v>
      </c>
      <c r="K72" s="17">
        <v>8.0419999999999998</v>
      </c>
      <c r="L72" s="17">
        <v>2018</v>
      </c>
      <c r="M72" s="17">
        <v>8.0419999999999998</v>
      </c>
      <c r="N72" s="18" t="s">
        <v>124</v>
      </c>
      <c r="O72" s="17" t="s">
        <v>124</v>
      </c>
      <c r="P72" s="17">
        <v>0</v>
      </c>
      <c r="Q72" s="17">
        <v>0.995</v>
      </c>
      <c r="R72" s="17" t="s">
        <v>124</v>
      </c>
      <c r="S72" s="17" t="s">
        <v>124</v>
      </c>
    </row>
    <row r="73" spans="1:19" s="34" customFormat="1" ht="37.5" customHeight="1" thickBot="1" x14ac:dyDescent="0.3">
      <c r="A73" s="8" t="s">
        <v>147</v>
      </c>
      <c r="B73" s="24" t="s">
        <v>115</v>
      </c>
      <c r="C73" s="22" t="s">
        <v>148</v>
      </c>
      <c r="D73" s="17">
        <v>3.4415</v>
      </c>
      <c r="E73" s="17" t="s">
        <v>123</v>
      </c>
      <c r="F73" s="17">
        <v>3.4415</v>
      </c>
      <c r="G73" s="17" t="s">
        <v>124</v>
      </c>
      <c r="H73" s="17" t="s">
        <v>124</v>
      </c>
      <c r="I73" s="17">
        <v>3.4415</v>
      </c>
      <c r="J73" s="17">
        <v>0</v>
      </c>
      <c r="K73" s="17">
        <v>2.9169999999999998</v>
      </c>
      <c r="L73" s="17">
        <v>2017</v>
      </c>
      <c r="M73" s="17">
        <v>2.9169999999999998</v>
      </c>
      <c r="N73" s="18" t="s">
        <v>124</v>
      </c>
      <c r="O73" s="17" t="s">
        <v>124</v>
      </c>
      <c r="P73" s="17">
        <v>0</v>
      </c>
      <c r="Q73" s="17">
        <v>1.7</v>
      </c>
      <c r="R73" s="17" t="s">
        <v>128</v>
      </c>
      <c r="S73" s="17" t="s">
        <v>129</v>
      </c>
    </row>
    <row r="74" spans="1:19" s="39" customFormat="1" ht="39" thickBot="1" x14ac:dyDescent="0.3">
      <c r="A74" s="6" t="s">
        <v>116</v>
      </c>
      <c r="B74" s="7" t="s">
        <v>117</v>
      </c>
      <c r="C74" s="35" t="s">
        <v>29</v>
      </c>
      <c r="D74" s="10">
        <v>0</v>
      </c>
      <c r="E74" s="10" t="s">
        <v>124</v>
      </c>
      <c r="F74" s="10">
        <v>0</v>
      </c>
      <c r="G74" s="10" t="s">
        <v>124</v>
      </c>
      <c r="H74" s="10" t="s">
        <v>124</v>
      </c>
      <c r="I74" s="10">
        <v>0</v>
      </c>
      <c r="J74" s="10">
        <v>0</v>
      </c>
      <c r="K74" s="10">
        <v>0</v>
      </c>
      <c r="L74" s="10" t="s">
        <v>124</v>
      </c>
      <c r="M74" s="10">
        <v>0</v>
      </c>
      <c r="N74" s="38" t="s">
        <v>124</v>
      </c>
      <c r="O74" s="10" t="s">
        <v>124</v>
      </c>
      <c r="P74" s="10">
        <v>0</v>
      </c>
      <c r="Q74" s="10">
        <v>0</v>
      </c>
      <c r="R74" s="10" t="s">
        <v>124</v>
      </c>
      <c r="S74" s="10" t="s">
        <v>124</v>
      </c>
    </row>
    <row r="75" spans="1:19" s="39" customFormat="1" ht="26.25" thickBot="1" x14ac:dyDescent="0.3">
      <c r="A75" s="8" t="s">
        <v>118</v>
      </c>
      <c r="B75" s="9" t="s">
        <v>119</v>
      </c>
      <c r="C75" s="35" t="s">
        <v>29</v>
      </c>
      <c r="D75" s="17">
        <v>0</v>
      </c>
      <c r="E75" s="10" t="s">
        <v>124</v>
      </c>
      <c r="F75" s="17">
        <v>0</v>
      </c>
      <c r="G75" s="10" t="s">
        <v>124</v>
      </c>
      <c r="H75" s="10" t="s">
        <v>124</v>
      </c>
      <c r="I75" s="17">
        <v>0</v>
      </c>
      <c r="J75" s="17">
        <v>0</v>
      </c>
      <c r="K75" s="17">
        <v>0</v>
      </c>
      <c r="L75" s="10" t="s">
        <v>124</v>
      </c>
      <c r="M75" s="17">
        <v>0</v>
      </c>
      <c r="N75" s="38" t="s">
        <v>124</v>
      </c>
      <c r="O75" s="10" t="s">
        <v>124</v>
      </c>
      <c r="P75" s="10">
        <v>0</v>
      </c>
      <c r="Q75" s="10">
        <v>0</v>
      </c>
      <c r="R75" s="10" t="s">
        <v>124</v>
      </c>
      <c r="S75" s="10" t="s">
        <v>124</v>
      </c>
    </row>
  </sheetData>
  <mergeCells count="15">
    <mergeCell ref="P1:S5"/>
    <mergeCell ref="A7:S13"/>
    <mergeCell ref="K15:K17"/>
    <mergeCell ref="L15:M16"/>
    <mergeCell ref="N15:N17"/>
    <mergeCell ref="O15:O17"/>
    <mergeCell ref="P15:S15"/>
    <mergeCell ref="P16:Q16"/>
    <mergeCell ref="R16:S16"/>
    <mergeCell ref="A15:A17"/>
    <mergeCell ref="B15:B17"/>
    <mergeCell ref="C15:C17"/>
    <mergeCell ref="D15:D17"/>
    <mergeCell ref="E15:E17"/>
    <mergeCell ref="F15:J1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2016-12-07T06:53:57Z</dcterms:created>
  <dcterms:modified xsi:type="dcterms:W3CDTF">2017-07-27T10:58:58Z</dcterms:modified>
</cp:coreProperties>
</file>