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2995" windowHeight="903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CW88" i="1" l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W79" i="1"/>
  <c r="CV79" i="1"/>
  <c r="CU79" i="1"/>
  <c r="CT79" i="1"/>
  <c r="CS79" i="1"/>
  <c r="CR79" i="1"/>
  <c r="CQ79" i="1"/>
  <c r="CP79" i="1"/>
  <c r="CO79" i="1"/>
  <c r="CO21" i="1" s="1"/>
  <c r="CO22" i="1" s="1"/>
  <c r="CN79" i="1"/>
  <c r="CM79" i="1"/>
  <c r="CL79" i="1"/>
  <c r="CK79" i="1"/>
  <c r="CJ79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W48" i="1"/>
  <c r="CW47" i="1" s="1"/>
  <c r="CW21" i="1" s="1"/>
  <c r="CW22" i="1" s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V21" i="1"/>
  <c r="CV22" i="1" s="1"/>
  <c r="CU21" i="1"/>
  <c r="CU22" i="1" s="1"/>
  <c r="CT21" i="1"/>
  <c r="CT22" i="1" s="1"/>
  <c r="CS21" i="1"/>
  <c r="CS22" i="1" s="1"/>
  <c r="CR21" i="1"/>
  <c r="CR22" i="1" s="1"/>
  <c r="CQ21" i="1"/>
  <c r="CQ22" i="1" s="1"/>
  <c r="CP21" i="1"/>
  <c r="CP22" i="1" s="1"/>
  <c r="CN21" i="1"/>
  <c r="CN22" i="1" s="1"/>
  <c r="CM21" i="1"/>
  <c r="CM22" i="1" s="1"/>
  <c r="CL21" i="1"/>
  <c r="CL22" i="1" s="1"/>
  <c r="CK21" i="1"/>
  <c r="CK22" i="1" s="1"/>
  <c r="CJ21" i="1"/>
  <c r="CJ22" i="1" s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CI21" i="1"/>
  <c r="CI22" i="1" s="1"/>
  <c r="CH21" i="1"/>
  <c r="CH22" i="1" s="1"/>
  <c r="CG21" i="1"/>
  <c r="CG22" i="1" s="1"/>
  <c r="CF21" i="1"/>
  <c r="CF22" i="1" s="1"/>
  <c r="CE21" i="1"/>
  <c r="CE22" i="1" s="1"/>
  <c r="CD21" i="1"/>
  <c r="CD22" i="1" s="1"/>
  <c r="CC21" i="1"/>
  <c r="CC22" i="1" s="1"/>
  <c r="CB21" i="1"/>
  <c r="CB22" i="1" s="1"/>
  <c r="CA21" i="1"/>
  <c r="CA22" i="1" s="1"/>
  <c r="BZ21" i="1"/>
  <c r="BZ22" i="1" s="1"/>
  <c r="BY21" i="1"/>
  <c r="BY22" i="1" s="1"/>
  <c r="BX21" i="1"/>
  <c r="BX22" i="1" s="1"/>
  <c r="BW21" i="1"/>
  <c r="BW22" i="1" s="1"/>
  <c r="BV21" i="1"/>
  <c r="BV22" i="1" s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U48" i="1"/>
  <c r="BU47" i="1" s="1"/>
  <c r="BU21" i="1" s="1"/>
  <c r="BU22" i="1" s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T21" i="1"/>
  <c r="BT22" i="1" s="1"/>
  <c r="BS21" i="1"/>
  <c r="BS22" i="1" s="1"/>
  <c r="BR21" i="1"/>
  <c r="BR22" i="1" s="1"/>
  <c r="BQ21" i="1"/>
  <c r="BQ22" i="1" s="1"/>
  <c r="BP21" i="1"/>
  <c r="BP22" i="1" s="1"/>
  <c r="BO21" i="1"/>
  <c r="BO22" i="1" s="1"/>
  <c r="BN21" i="1"/>
  <c r="BN22" i="1" s="1"/>
  <c r="BM21" i="1"/>
  <c r="BM22" i="1" s="1"/>
  <c r="BL21" i="1"/>
  <c r="BL22" i="1" s="1"/>
  <c r="BK21" i="1"/>
  <c r="BK22" i="1" s="1"/>
  <c r="BJ21" i="1"/>
  <c r="BJ22" i="1" s="1"/>
  <c r="BI21" i="1"/>
  <c r="BI22" i="1" s="1"/>
  <c r="BH21" i="1"/>
  <c r="BH22" i="1" s="1"/>
  <c r="BA24" i="1"/>
  <c r="BB24" i="1"/>
  <c r="BC24" i="1"/>
  <c r="BD24" i="1"/>
  <c r="BA23" i="1"/>
  <c r="BB23" i="1"/>
  <c r="BC23" i="1"/>
  <c r="BD23" i="1"/>
  <c r="BA21" i="1"/>
  <c r="BA22" i="1" s="1"/>
  <c r="BB21" i="1"/>
  <c r="BB22" i="1" s="1"/>
  <c r="BC21" i="1"/>
  <c r="BC22" i="1" s="1"/>
  <c r="BD21" i="1"/>
  <c r="BD22" i="1" s="1"/>
  <c r="AT24" i="1"/>
  <c r="AT23" i="1" s="1"/>
  <c r="AT21" i="1" s="1"/>
  <c r="AT22" i="1" s="1"/>
  <c r="AU24" i="1"/>
  <c r="AV24" i="1"/>
  <c r="AV23" i="1" s="1"/>
  <c r="AV21" i="1" s="1"/>
  <c r="AV22" i="1" s="1"/>
  <c r="AW24" i="1"/>
  <c r="AU23" i="1"/>
  <c r="AU21" i="1" s="1"/>
  <c r="AU22" i="1" s="1"/>
  <c r="AW23" i="1"/>
  <c r="AW21" i="1" s="1"/>
  <c r="AW22" i="1" s="1"/>
  <c r="BG88" i="1"/>
  <c r="BF88" i="1"/>
  <c r="BE88" i="1"/>
  <c r="BG79" i="1"/>
  <c r="BF79" i="1"/>
  <c r="BE79" i="1"/>
  <c r="BG66" i="1"/>
  <c r="BG61" i="1" s="1"/>
  <c r="BG47" i="1" s="1"/>
  <c r="BF66" i="1"/>
  <c r="BE66" i="1"/>
  <c r="BE61" i="1" s="1"/>
  <c r="BE47" i="1" s="1"/>
  <c r="BF61" i="1"/>
  <c r="BG56" i="1"/>
  <c r="BF56" i="1"/>
  <c r="BE56" i="1"/>
  <c r="BG54" i="1"/>
  <c r="BF54" i="1"/>
  <c r="BE54" i="1"/>
  <c r="BG49" i="1"/>
  <c r="BF49" i="1"/>
  <c r="BE49" i="1"/>
  <c r="BG48" i="1"/>
  <c r="BF48" i="1"/>
  <c r="BE48" i="1"/>
  <c r="BF47" i="1"/>
  <c r="BG44" i="1"/>
  <c r="BF44" i="1"/>
  <c r="BF43" i="1" s="1"/>
  <c r="BE44" i="1"/>
  <c r="BG43" i="1"/>
  <c r="BE43" i="1"/>
  <c r="BG27" i="1"/>
  <c r="BF27" i="1"/>
  <c r="BF24" i="1" s="1"/>
  <c r="BE27" i="1"/>
  <c r="BG24" i="1"/>
  <c r="BG23" i="1" s="1"/>
  <c r="BE24" i="1"/>
  <c r="BE23" i="1" s="1"/>
  <c r="BE21" i="1" s="1"/>
  <c r="BE22" i="1" s="1"/>
  <c r="AZ88" i="1"/>
  <c r="AY88" i="1"/>
  <c r="AX88" i="1"/>
  <c r="AZ79" i="1"/>
  <c r="AY79" i="1"/>
  <c r="AX79" i="1"/>
  <c r="AZ66" i="1"/>
  <c r="AY66" i="1"/>
  <c r="AY61" i="1" s="1"/>
  <c r="AX66" i="1"/>
  <c r="AZ61" i="1"/>
  <c r="AX61" i="1"/>
  <c r="AZ56" i="1"/>
  <c r="AY56" i="1"/>
  <c r="AX56" i="1"/>
  <c r="AZ54" i="1"/>
  <c r="AY54" i="1"/>
  <c r="AX54" i="1"/>
  <c r="AZ49" i="1"/>
  <c r="AY49" i="1"/>
  <c r="AY48" i="1" s="1"/>
  <c r="AY47" i="1" s="1"/>
  <c r="AX49" i="1"/>
  <c r="AZ48" i="1"/>
  <c r="AZ47" i="1" s="1"/>
  <c r="AX48" i="1"/>
  <c r="AX47" i="1" s="1"/>
  <c r="AZ44" i="1"/>
  <c r="AZ43" i="1" s="1"/>
  <c r="AY44" i="1"/>
  <c r="AX44" i="1"/>
  <c r="AX43" i="1" s="1"/>
  <c r="AY43" i="1"/>
  <c r="AZ27" i="1"/>
  <c r="AZ24" i="1" s="1"/>
  <c r="AZ23" i="1" s="1"/>
  <c r="AZ21" i="1" s="1"/>
  <c r="AZ22" i="1" s="1"/>
  <c r="AY27" i="1"/>
  <c r="AX27" i="1"/>
  <c r="AX24" i="1" s="1"/>
  <c r="AX23" i="1" s="1"/>
  <c r="AX21" i="1" s="1"/>
  <c r="AX22" i="1" s="1"/>
  <c r="AY24" i="1"/>
  <c r="AY23" i="1" s="1"/>
  <c r="AM24" i="1"/>
  <c r="AN24" i="1"/>
  <c r="AO24" i="1"/>
  <c r="AP24" i="1"/>
  <c r="AF24" i="1"/>
  <c r="AG24" i="1"/>
  <c r="AH24" i="1"/>
  <c r="AI24" i="1"/>
  <c r="AM23" i="1"/>
  <c r="AN23" i="1"/>
  <c r="AO23" i="1"/>
  <c r="AP23" i="1"/>
  <c r="AF23" i="1"/>
  <c r="AG23" i="1"/>
  <c r="AH23" i="1"/>
  <c r="AH21" i="1" s="1"/>
  <c r="AH22" i="1" s="1"/>
  <c r="AI23" i="1"/>
  <c r="AM21" i="1"/>
  <c r="AM22" i="1" s="1"/>
  <c r="AN21" i="1"/>
  <c r="AN22" i="1" s="1"/>
  <c r="AO21" i="1"/>
  <c r="AO22" i="1" s="1"/>
  <c r="AP21" i="1"/>
  <c r="AP22" i="1" s="1"/>
  <c r="AF21" i="1"/>
  <c r="AF22" i="1" s="1"/>
  <c r="AG21" i="1"/>
  <c r="AG22" i="1" s="1"/>
  <c r="AI21" i="1"/>
  <c r="AI22" i="1" s="1"/>
  <c r="AS88" i="1"/>
  <c r="AR88" i="1"/>
  <c r="AQ88" i="1"/>
  <c r="AS79" i="1"/>
  <c r="AR79" i="1"/>
  <c r="AQ79" i="1"/>
  <c r="AS66" i="1"/>
  <c r="AS61" i="1" s="1"/>
  <c r="AR66" i="1"/>
  <c r="AQ66" i="1"/>
  <c r="AQ61" i="1" s="1"/>
  <c r="AR61" i="1"/>
  <c r="AS56" i="1"/>
  <c r="AR56" i="1"/>
  <c r="AQ56" i="1"/>
  <c r="AS54" i="1"/>
  <c r="AR54" i="1"/>
  <c r="AQ54" i="1"/>
  <c r="AS49" i="1"/>
  <c r="AS48" i="1" s="1"/>
  <c r="AS47" i="1" s="1"/>
  <c r="AR49" i="1"/>
  <c r="AQ49" i="1"/>
  <c r="AQ48" i="1" s="1"/>
  <c r="AQ47" i="1" s="1"/>
  <c r="AR48" i="1"/>
  <c r="AR47" i="1" s="1"/>
  <c r="AS44" i="1"/>
  <c r="AR44" i="1"/>
  <c r="AR43" i="1" s="1"/>
  <c r="AQ44" i="1"/>
  <c r="AS43" i="1"/>
  <c r="AQ43" i="1"/>
  <c r="AS27" i="1"/>
  <c r="AR27" i="1"/>
  <c r="AR24" i="1" s="1"/>
  <c r="AR23" i="1" s="1"/>
  <c r="AR21" i="1" s="1"/>
  <c r="AR22" i="1" s="1"/>
  <c r="AQ27" i="1"/>
  <c r="AS24" i="1"/>
  <c r="AS23" i="1" s="1"/>
  <c r="AS21" i="1" s="1"/>
  <c r="AS22" i="1" s="1"/>
  <c r="AQ24" i="1"/>
  <c r="AQ23" i="1" s="1"/>
  <c r="AL88" i="1"/>
  <c r="AK88" i="1"/>
  <c r="AJ88" i="1"/>
  <c r="AL79" i="1"/>
  <c r="AK79" i="1"/>
  <c r="AJ79" i="1"/>
  <c r="AL66" i="1"/>
  <c r="AK66" i="1"/>
  <c r="AK61" i="1" s="1"/>
  <c r="AJ66" i="1"/>
  <c r="AL61" i="1"/>
  <c r="AJ61" i="1"/>
  <c r="AL56" i="1"/>
  <c r="AK56" i="1"/>
  <c r="AJ56" i="1"/>
  <c r="AL54" i="1"/>
  <c r="AK54" i="1"/>
  <c r="AJ54" i="1"/>
  <c r="AL49" i="1"/>
  <c r="AK49" i="1"/>
  <c r="AK48" i="1" s="1"/>
  <c r="AK47" i="1" s="1"/>
  <c r="AJ49" i="1"/>
  <c r="AL48" i="1"/>
  <c r="AL47" i="1" s="1"/>
  <c r="AJ48" i="1"/>
  <c r="AJ47" i="1" s="1"/>
  <c r="AL44" i="1"/>
  <c r="AL43" i="1" s="1"/>
  <c r="AK44" i="1"/>
  <c r="AJ44" i="1"/>
  <c r="AJ43" i="1" s="1"/>
  <c r="AK43" i="1"/>
  <c r="AL27" i="1"/>
  <c r="AL24" i="1" s="1"/>
  <c r="AL23" i="1" s="1"/>
  <c r="AL21" i="1" s="1"/>
  <c r="AL22" i="1" s="1"/>
  <c r="AK27" i="1"/>
  <c r="AJ27" i="1"/>
  <c r="AJ24" i="1" s="1"/>
  <c r="AJ23" i="1" s="1"/>
  <c r="AJ21" i="1" s="1"/>
  <c r="AJ22" i="1" s="1"/>
  <c r="AK24" i="1"/>
  <c r="AK23" i="1" s="1"/>
  <c r="Y24" i="1"/>
  <c r="Z24" i="1"/>
  <c r="AA24" i="1"/>
  <c r="AB24" i="1"/>
  <c r="Y23" i="1"/>
  <c r="Y21" i="1" s="1"/>
  <c r="Y22" i="1" s="1"/>
  <c r="Z23" i="1"/>
  <c r="AA23" i="1"/>
  <c r="AA21" i="1" s="1"/>
  <c r="AA22" i="1" s="1"/>
  <c r="AB23" i="1"/>
  <c r="Z21" i="1"/>
  <c r="Z22" i="1" s="1"/>
  <c r="AB21" i="1"/>
  <c r="AB22" i="1" s="1"/>
  <c r="R24" i="1"/>
  <c r="S24" i="1"/>
  <c r="T24" i="1"/>
  <c r="U24" i="1"/>
  <c r="R23" i="1"/>
  <c r="R21" i="1" s="1"/>
  <c r="R22" i="1" s="1"/>
  <c r="S23" i="1"/>
  <c r="S21" i="1" s="1"/>
  <c r="S22" i="1" s="1"/>
  <c r="T23" i="1"/>
  <c r="T21" i="1" s="1"/>
  <c r="T22" i="1" s="1"/>
  <c r="U23" i="1"/>
  <c r="U21" i="1" s="1"/>
  <c r="U22" i="1" s="1"/>
  <c r="AE88" i="1"/>
  <c r="AD88" i="1"/>
  <c r="AC88" i="1"/>
  <c r="AE79" i="1"/>
  <c r="AD79" i="1"/>
  <c r="AC79" i="1"/>
  <c r="AE66" i="1"/>
  <c r="AE61" i="1" s="1"/>
  <c r="AD66" i="1"/>
  <c r="AC66" i="1"/>
  <c r="AC61" i="1" s="1"/>
  <c r="AD61" i="1"/>
  <c r="AE54" i="1"/>
  <c r="AD54" i="1"/>
  <c r="AC54" i="1"/>
  <c r="AE49" i="1"/>
  <c r="AD49" i="1"/>
  <c r="AD48" i="1" s="1"/>
  <c r="AD47" i="1" s="1"/>
  <c r="AC49" i="1"/>
  <c r="AE48" i="1"/>
  <c r="AE47" i="1" s="1"/>
  <c r="AC48" i="1"/>
  <c r="AE44" i="1"/>
  <c r="AE43" i="1" s="1"/>
  <c r="AD44" i="1"/>
  <c r="AC44" i="1"/>
  <c r="AC43" i="1" s="1"/>
  <c r="AD43" i="1"/>
  <c r="AE27" i="1"/>
  <c r="AE24" i="1" s="1"/>
  <c r="AE23" i="1" s="1"/>
  <c r="AE21" i="1" s="1"/>
  <c r="AE22" i="1" s="1"/>
  <c r="AD27" i="1"/>
  <c r="AC27" i="1"/>
  <c r="AC24" i="1" s="1"/>
  <c r="AC23" i="1" s="1"/>
  <c r="AD24" i="1"/>
  <c r="AD23" i="1" s="1"/>
  <c r="X88" i="1"/>
  <c r="W88" i="1"/>
  <c r="V88" i="1"/>
  <c r="X79" i="1"/>
  <c r="W79" i="1"/>
  <c r="V79" i="1"/>
  <c r="X66" i="1"/>
  <c r="W66" i="1"/>
  <c r="W61" i="1" s="1"/>
  <c r="V66" i="1"/>
  <c r="X61" i="1"/>
  <c r="V61" i="1"/>
  <c r="X54" i="1"/>
  <c r="W54" i="1"/>
  <c r="V54" i="1"/>
  <c r="X49" i="1"/>
  <c r="X48" i="1" s="1"/>
  <c r="X47" i="1" s="1"/>
  <c r="W49" i="1"/>
  <c r="V49" i="1"/>
  <c r="V48" i="1" s="1"/>
  <c r="V47" i="1" s="1"/>
  <c r="W48" i="1"/>
  <c r="W47" i="1" s="1"/>
  <c r="X44" i="1"/>
  <c r="W44" i="1"/>
  <c r="W43" i="1" s="1"/>
  <c r="V44" i="1"/>
  <c r="X43" i="1"/>
  <c r="V43" i="1"/>
  <c r="X27" i="1"/>
  <c r="W27" i="1"/>
  <c r="W24" i="1" s="1"/>
  <c r="W23" i="1" s="1"/>
  <c r="W21" i="1" s="1"/>
  <c r="W22" i="1" s="1"/>
  <c r="V27" i="1"/>
  <c r="X24" i="1"/>
  <c r="X23" i="1" s="1"/>
  <c r="X21" i="1" s="1"/>
  <c r="X22" i="1" s="1"/>
  <c r="V24" i="1"/>
  <c r="V23" i="1" s="1"/>
  <c r="L24" i="1"/>
  <c r="M24" i="1"/>
  <c r="N24" i="1"/>
  <c r="L23" i="1"/>
  <c r="M23" i="1"/>
  <c r="N23" i="1"/>
  <c r="Q88" i="1"/>
  <c r="P88" i="1"/>
  <c r="O88" i="1"/>
  <c r="Q79" i="1"/>
  <c r="P79" i="1"/>
  <c r="O79" i="1"/>
  <c r="Q66" i="1"/>
  <c r="Q61" i="1" s="1"/>
  <c r="P66" i="1"/>
  <c r="O66" i="1"/>
  <c r="O61" i="1" s="1"/>
  <c r="P61" i="1"/>
  <c r="Q56" i="1"/>
  <c r="P56" i="1"/>
  <c r="O56" i="1"/>
  <c r="Q54" i="1"/>
  <c r="P54" i="1"/>
  <c r="O54" i="1"/>
  <c r="Q49" i="1"/>
  <c r="P49" i="1"/>
  <c r="O49" i="1"/>
  <c r="O48" i="1" s="1"/>
  <c r="O47" i="1" s="1"/>
  <c r="P48" i="1"/>
  <c r="P47" i="1" s="1"/>
  <c r="Q44" i="1"/>
  <c r="P44" i="1"/>
  <c r="P43" i="1" s="1"/>
  <c r="O44" i="1"/>
  <c r="Q43" i="1"/>
  <c r="O43" i="1"/>
  <c r="Q27" i="1"/>
  <c r="P27" i="1"/>
  <c r="P24" i="1" s="1"/>
  <c r="P23" i="1" s="1"/>
  <c r="O27" i="1"/>
  <c r="Q24" i="1"/>
  <c r="Q23" i="1" s="1"/>
  <c r="O24" i="1"/>
  <c r="O23" i="1" s="1"/>
  <c r="D24" i="1"/>
  <c r="E24" i="1"/>
  <c r="F24" i="1"/>
  <c r="G24" i="1"/>
  <c r="J88" i="1"/>
  <c r="I88" i="1"/>
  <c r="H88" i="1"/>
  <c r="J79" i="1"/>
  <c r="I79" i="1"/>
  <c r="H79" i="1"/>
  <c r="J66" i="1"/>
  <c r="I66" i="1"/>
  <c r="I61" i="1" s="1"/>
  <c r="H66" i="1"/>
  <c r="J61" i="1"/>
  <c r="H61" i="1"/>
  <c r="J56" i="1"/>
  <c r="I56" i="1"/>
  <c r="H56" i="1"/>
  <c r="J54" i="1"/>
  <c r="I54" i="1"/>
  <c r="H54" i="1"/>
  <c r="J49" i="1"/>
  <c r="I49" i="1"/>
  <c r="I48" i="1" s="1"/>
  <c r="I47" i="1" s="1"/>
  <c r="H49" i="1"/>
  <c r="J48" i="1"/>
  <c r="J47" i="1" s="1"/>
  <c r="H48" i="1"/>
  <c r="H47" i="1" s="1"/>
  <c r="J44" i="1"/>
  <c r="J43" i="1" s="1"/>
  <c r="I44" i="1"/>
  <c r="H44" i="1"/>
  <c r="H43" i="1" s="1"/>
  <c r="I43" i="1"/>
  <c r="J27" i="1"/>
  <c r="J24" i="1" s="1"/>
  <c r="J23" i="1" s="1"/>
  <c r="J21" i="1" s="1"/>
  <c r="J22" i="1" s="1"/>
  <c r="I27" i="1"/>
  <c r="H27" i="1"/>
  <c r="H24" i="1" s="1"/>
  <c r="H23" i="1" s="1"/>
  <c r="H21" i="1" s="1"/>
  <c r="H22" i="1" s="1"/>
  <c r="I24" i="1"/>
  <c r="I23" i="1" s="1"/>
  <c r="Q48" i="1" l="1"/>
  <c r="Q47" i="1" s="1"/>
  <c r="Q21" i="1" s="1"/>
  <c r="Q22" i="1" s="1"/>
  <c r="P21" i="1"/>
  <c r="P22" i="1" s="1"/>
  <c r="BG21" i="1"/>
  <c r="BG22" i="1" s="1"/>
  <c r="BF23" i="1"/>
  <c r="BF21" i="1" s="1"/>
  <c r="BF22" i="1" s="1"/>
  <c r="AY21" i="1"/>
  <c r="AY22" i="1" s="1"/>
  <c r="AQ21" i="1"/>
  <c r="AQ22" i="1" s="1"/>
  <c r="AK21" i="1"/>
  <c r="AK22" i="1" s="1"/>
  <c r="AD21" i="1"/>
  <c r="AD22" i="1" s="1"/>
  <c r="AC47" i="1"/>
  <c r="AC21" i="1" s="1"/>
  <c r="AC22" i="1" s="1"/>
  <c r="V21" i="1"/>
  <c r="V22" i="1" s="1"/>
  <c r="O21" i="1"/>
  <c r="O22" i="1" s="1"/>
  <c r="I21" i="1"/>
  <c r="I22" i="1" s="1"/>
  <c r="E44" i="1" l="1"/>
  <c r="E43" i="1" s="1"/>
  <c r="F44" i="1"/>
  <c r="G44" i="1"/>
  <c r="G43" i="1" s="1"/>
  <c r="K44" i="1"/>
  <c r="K43" i="1" s="1"/>
  <c r="L44" i="1"/>
  <c r="M44" i="1"/>
  <c r="M43" i="1" s="1"/>
  <c r="N44" i="1"/>
  <c r="F43" i="1"/>
  <c r="L43" i="1"/>
  <c r="N43" i="1"/>
  <c r="D43" i="1"/>
  <c r="D44" i="1"/>
  <c r="E66" i="1" l="1"/>
  <c r="F66" i="1"/>
  <c r="G66" i="1"/>
  <c r="K66" i="1"/>
  <c r="L66" i="1"/>
  <c r="M66" i="1"/>
  <c r="N66" i="1"/>
  <c r="D66" i="1"/>
  <c r="E49" i="1" l="1"/>
  <c r="F49" i="1"/>
  <c r="G49" i="1"/>
  <c r="K49" i="1"/>
  <c r="L49" i="1"/>
  <c r="M49" i="1"/>
  <c r="N49" i="1"/>
  <c r="D49" i="1"/>
  <c r="E79" i="1" l="1"/>
  <c r="F79" i="1"/>
  <c r="G79" i="1"/>
  <c r="K79" i="1"/>
  <c r="L79" i="1"/>
  <c r="M79" i="1"/>
  <c r="N79" i="1"/>
  <c r="D79" i="1"/>
  <c r="E54" i="1"/>
  <c r="E48" i="1" s="1"/>
  <c r="F54" i="1"/>
  <c r="F48" i="1" s="1"/>
  <c r="G54" i="1"/>
  <c r="G48" i="1" s="1"/>
  <c r="K54" i="1"/>
  <c r="K48" i="1" s="1"/>
  <c r="L54" i="1"/>
  <c r="L48" i="1" s="1"/>
  <c r="M54" i="1"/>
  <c r="M48" i="1" s="1"/>
  <c r="N54" i="1"/>
  <c r="N48" i="1" s="1"/>
  <c r="D54" i="1"/>
  <c r="D48" i="1" s="1"/>
  <c r="N61" i="1" l="1"/>
  <c r="M61" i="1"/>
  <c r="L61" i="1"/>
  <c r="K61" i="1"/>
  <c r="G61" i="1"/>
  <c r="F61" i="1"/>
  <c r="E61" i="1"/>
  <c r="D61" i="1"/>
  <c r="N27" i="1"/>
  <c r="M27" i="1"/>
  <c r="L27" i="1"/>
  <c r="K27" i="1"/>
  <c r="G27" i="1"/>
  <c r="F27" i="1"/>
  <c r="E27" i="1"/>
  <c r="D27" i="1"/>
  <c r="K24" i="1" l="1"/>
  <c r="K23" i="1" s="1"/>
  <c r="E47" i="1"/>
  <c r="M47" i="1"/>
  <c r="G47" i="1"/>
  <c r="K47" i="1"/>
  <c r="D47" i="1"/>
  <c r="F47" i="1"/>
  <c r="L47" i="1"/>
  <c r="N47" i="1"/>
  <c r="F23" i="1"/>
  <c r="N21" i="1" l="1"/>
  <c r="N22" i="1" s="1"/>
  <c r="M21" i="1"/>
  <c r="M22" i="1" s="1"/>
  <c r="K21" i="1"/>
  <c r="K22" i="1" s="1"/>
  <c r="L21" i="1"/>
  <c r="L22" i="1" s="1"/>
  <c r="D21" i="1"/>
  <c r="D22" i="1" s="1"/>
  <c r="F21" i="1"/>
  <c r="F22" i="1" s="1"/>
  <c r="E23" i="1"/>
  <c r="E21" i="1" s="1"/>
  <c r="E22" i="1" s="1"/>
  <c r="G23" i="1"/>
  <c r="G21" i="1" s="1"/>
  <c r="G22" i="1" s="1"/>
</calcChain>
</file>

<file path=xl/sharedStrings.xml><?xml version="1.0" encoding="utf-8"?>
<sst xmlns="http://schemas.openxmlformats.org/spreadsheetml/2006/main" count="599" uniqueCount="278">
  <si>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</si>
  <si>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</si>
  <si>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</si>
  <si>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</si>
  <si>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</si>
  <si>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</si>
  <si>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</si>
  <si>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</si>
  <si>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</si>
  <si>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</si>
  <si>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</si>
  <si>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</si>
  <si>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</si>
  <si>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</si>
  <si>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</si>
  <si>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</si>
  <si>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</si>
  <si>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</si>
  <si>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</si>
  <si>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</si>
  <si>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</si>
  <si>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</si>
  <si>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</si>
  <si>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</si>
  <si>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</si>
  <si>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</si>
  <si>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</si>
  <si>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</si>
  <si>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</si>
  <si>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</si>
  <si>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</si>
  <si>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</si>
  <si>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</si>
  <si>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</si>
  <si>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</si>
  <si>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</si>
  <si>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</si>
  <si>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</si>
  <si>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</si>
  <si>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</si>
  <si>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</si>
  <si>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</si>
  <si>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</si>
  <si>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</si>
  <si>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</si>
  <si>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</si>
  <si>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</si>
  <si>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</si>
  <si>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</si>
  <si>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</si>
  <si>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</si>
  <si>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</si>
  <si>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</si>
  <si>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</si>
  <si>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</si>
  <si>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</si>
  <si>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</si>
  <si>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</si>
  <si>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</si>
  <si>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</si>
  <si>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</si>
  <si>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</si>
  <si>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</si>
  <si>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</si>
  <si>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</si>
  <si>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</si>
  <si>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</si>
  <si>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</si>
  <si>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</si>
  <si>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</si>
  <si>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</si>
  <si>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</si>
  <si>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</si>
  <si>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</si>
  <si>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</si>
  <si>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</si>
  <si>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</si>
  <si>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</si>
  <si>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</si>
  <si>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</si>
  <si>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</si>
  <si>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</si>
  <si>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</si>
  <si>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</si>
  <si>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</si>
  <si>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</si>
  <si>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</si>
  <si>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</si>
  <si>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</si>
  <si>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</si>
  <si>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</si>
  <si>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</si>
  <si>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</si>
  <si>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</si>
  <si>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</si>
  <si>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</si>
  <si>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</si>
  <si>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</si>
  <si>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</si>
  <si>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</si>
  <si>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</si>
  <si>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</si>
  <si>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</si>
  <si>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</si>
  <si>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</si>
  <si>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</si>
  <si>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</si>
  <si>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</si>
  <si>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</si>
  <si>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</si>
  <si>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</si>
  <si>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</si>
  <si>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</si>
  <si>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</si>
  <si>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</si>
  <si>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</si>
  <si>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</si>
  <si>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</si>
  <si>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</si>
  <si>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</si>
  <si>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</si>
  <si>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</si>
  <si>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</si>
  <si>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</si>
  <si>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</si>
  <si>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</si>
  <si>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</si>
  <si>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</si>
  <si>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</si>
  <si>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</si>
  <si>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</si>
  <si>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</si>
  <si>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</si>
  <si>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</si>
  <si>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</si>
  <si>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</si>
  <si>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</si>
  <si>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</si>
  <si>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</si>
  <si>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</si>
  <si>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</si>
  <si>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</si>
  <si>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</si>
  <si>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</si>
  <si>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</si>
  <si>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</si>
  <si>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</si>
  <si>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</si>
  <si>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</si>
  <si>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</si>
  <si>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</si>
  <si>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</si>
  <si>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</si>
  <si>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</si>
  <si>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</si>
  <si>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</si>
  <si>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</si>
  <si>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</si>
  <si>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</si>
  <si>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</si>
  <si>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</si>
  <si>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</si>
  <si>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</si>
  <si>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</si>
  <si>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</si>
  <si>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</si>
  <si>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</si>
  <si>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</si>
  <si>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</si>
  <si>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</si>
  <si>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</si>
  <si>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</si>
  <si>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</si>
  <si>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</si>
  <si>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</si>
  <si>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</si>
  <si>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</si>
  <si>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</si>
  <si>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</si>
  <si>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</si>
  <si>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</si>
  <si>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</si>
  <si>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</si>
  <si>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</si>
  <si>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</si>
  <si>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</si>
  <si>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</si>
  <si>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</si>
  <si>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</si>
  <si>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</si>
  <si>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</si>
  <si>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</si>
  <si>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</si>
  <si>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</si>
  <si>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</si>
  <si>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</si>
  <si>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</si>
  <si>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Ввод объектов инвестиционной деятельности (мощностей) в эксплуатацию в год 2016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</si>
  <si>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</si>
  <si>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</si>
  <si>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</si>
  <si>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</si>
  <si>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</si>
  <si>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</si>
  <si>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</si>
  <si>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</si>
  <si>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нд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</si>
  <si>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</si>
  <si>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</si>
  <si>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</si>
  <si>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</si>
  <si>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</si>
  <si>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</si>
  <si>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</si>
  <si>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H_01.02.03.05.02</t>
  </si>
  <si>
    <t>H_01.02.03.05.03</t>
  </si>
  <si>
    <t>1.2.3.5.2</t>
  </si>
  <si>
    <t>1.2.3.5.3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</si>
  <si>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</si>
  <si>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</si>
  <si>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</si>
  <si>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</si>
  <si>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</si>
  <si>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</si>
  <si>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1.2.1.1.2</t>
  </si>
  <si>
    <t>Реконструкция ВЛ-6кВ: замена участка ВЛ-6кВ на ВЛИ 6кВ  г.Коммунар, ул. Железнодорожная от ТП-26 до ТП 26/1</t>
  </si>
  <si>
    <t>1.2.1.1.3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</si>
  <si>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</si>
  <si>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</si>
  <si>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</si>
  <si>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1.2.1.2.2</t>
  </si>
  <si>
    <t>Модернизация оборудования, замена КТПН 250 кВА на КТПН 630 кВА на ТП 26/3 СНТ "Рассвет"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</si>
  <si>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</si>
  <si>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</si>
  <si>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</si>
  <si>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</si>
  <si>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1.4.4</t>
  </si>
  <si>
    <t>Строительство ТП для электроснабжения жилых домов по пер. Восточный г. Коммунар</t>
  </si>
  <si>
    <t>1.4.5</t>
  </si>
  <si>
    <t>Прокладка КЛ 6кВ от ФОК до кроликофермы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</si>
  <si>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</si>
  <si>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</si>
  <si>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</si>
  <si>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</si>
  <si>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1.6.1</t>
  </si>
  <si>
    <t>Установка диспетчерского щита</t>
  </si>
  <si>
    <t>1.6.2</t>
  </si>
  <si>
    <t>Приобретение автомобиля для нужд оперативно-выездной бригады в замен устаревшего</t>
  </si>
  <si>
    <t>Ввод объектов инвестиционной деятельности (мощностей) в эксплуатацию в год 2015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</si>
  <si>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</si>
  <si>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</si>
  <si>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</si>
  <si>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</si>
  <si>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</si>
  <si>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</si>
  <si>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</si>
  <si>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</si>
  <si>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</si>
  <si>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</si>
  <si>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</si>
  <si>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</si>
  <si>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</si>
  <si>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</si>
  <si>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Другое </t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</si>
  <si>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</si>
  <si>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</si>
  <si>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</si>
  <si>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</si>
  <si>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</si>
  <si>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</si>
  <si>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G_01.04.03</t>
  </si>
  <si>
    <t>F_01.04.04</t>
  </si>
  <si>
    <t>G_01.04.05</t>
  </si>
  <si>
    <t>F_01.04.06</t>
  </si>
  <si>
    <t>F_01.04.07</t>
  </si>
  <si>
    <t>G_01.06.01</t>
  </si>
  <si>
    <t>G_01.06.02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</si>
  <si>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2017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color theme="1"/>
        <rFont val="Times New Roman"/>
        <family val="1"/>
        <charset val="204"/>
      </rPr>
      <t>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</si>
</sst>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2" fillId="0" borderId="0"/>
  </cellStyleXfs>
  <cellXfs count="5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6" fillId="0" borderId="17" xfId="0" applyFont="1" applyBorder="1"/>
    <xf numFmtId="49" fontId="6" fillId="0" borderId="19" xfId="0" applyNumberFormat="1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wrapText="1"/>
    </xf>
    <xf numFmtId="49" fontId="9" fillId="0" borderId="1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0"/>
  <sheetViews>
    <sheetView tabSelected="1" topLeftCell="A2" zoomScale="66" zoomScaleNormal="66" workbookViewId="0">
      <selection activeCell="A7" sqref="A7:CX14"/>
    </sheetView>
  </sheetViews>
  <sheetFormatPr defaultRowHeight="15" x14ac:dyDescent="0.25"/>
  <cols>
    <col min="2" max="2" width="37.5703125" customWidth="1"/>
    <col min="3" max="3" width="17.28515625" customWidth="1"/>
  </cols>
  <sheetData>
    <row r="1" spans="1:102" x14ac:dyDescent="0.25">
      <c r="CU1" s="52" t="s">
        <v>0</v>
      </c>
      <c r="CV1" s="53"/>
      <c r="CW1" s="53"/>
      <c r="CX1" s="53"/>
    </row>
    <row r="2" spans="1:102" x14ac:dyDescent="0.25">
      <c r="CU2" s="53"/>
      <c r="CV2" s="53"/>
      <c r="CW2" s="53"/>
      <c r="CX2" s="53"/>
    </row>
    <row r="3" spans="1:102" x14ac:dyDescent="0.25">
      <c r="CU3" s="53"/>
      <c r="CV3" s="53"/>
      <c r="CW3" s="53"/>
      <c r="CX3" s="53"/>
    </row>
    <row r="4" spans="1:102" x14ac:dyDescent="0.25">
      <c r="CU4" s="53"/>
      <c r="CV4" s="53"/>
      <c r="CW4" s="53"/>
      <c r="CX4" s="53"/>
    </row>
    <row r="5" spans="1:102" x14ac:dyDescent="0.25">
      <c r="CU5" s="53"/>
      <c r="CV5" s="53"/>
      <c r="CW5" s="53"/>
      <c r="CX5" s="53"/>
    </row>
    <row r="6" spans="1:102" x14ac:dyDescent="0.25">
      <c r="CU6" s="53"/>
      <c r="CV6" s="53"/>
      <c r="CW6" s="53"/>
      <c r="CX6" s="53"/>
    </row>
    <row r="7" spans="1:102" ht="36.75" customHeight="1" x14ac:dyDescent="0.25">
      <c r="A7" s="52" t="s">
        <v>277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</row>
    <row r="8" spans="1:102" ht="34.5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</row>
    <row r="9" spans="1:102" ht="43.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</row>
    <row r="10" spans="1:102" ht="43.5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</row>
    <row r="11" spans="1:102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</row>
    <row r="12" spans="1:102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</row>
    <row r="13" spans="1:102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</row>
    <row r="14" spans="1:102" ht="27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</row>
    <row r="15" spans="1:102" ht="15.75" thickBot="1" x14ac:dyDescent="0.3">
      <c r="A15" s="1"/>
    </row>
    <row r="16" spans="1:102" ht="87.75" customHeight="1" thickBot="1" x14ac:dyDescent="0.3">
      <c r="A16" s="54" t="s">
        <v>1</v>
      </c>
      <c r="B16" s="54" t="s">
        <v>2</v>
      </c>
      <c r="C16" s="54" t="s">
        <v>3</v>
      </c>
      <c r="D16" s="42" t="s">
        <v>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4"/>
      <c r="R16" s="42" t="s">
        <v>248</v>
      </c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4"/>
      <c r="AF16" s="42" t="s">
        <v>197</v>
      </c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4"/>
      <c r="AT16" s="48" t="s">
        <v>5</v>
      </c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51" t="s">
        <v>5</v>
      </c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50"/>
      <c r="CX16" s="54" t="s">
        <v>6</v>
      </c>
    </row>
    <row r="17" spans="1:102" ht="15.75" thickBot="1" x14ac:dyDescent="0.3">
      <c r="A17" s="55"/>
      <c r="B17" s="55"/>
      <c r="C17" s="55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7"/>
      <c r="R17" s="45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7"/>
      <c r="AF17" s="45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7"/>
      <c r="AT17" s="48" t="s">
        <v>7</v>
      </c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50"/>
      <c r="BH17" s="51" t="s">
        <v>8</v>
      </c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50"/>
      <c r="BV17" s="48" t="s">
        <v>198</v>
      </c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50"/>
      <c r="CJ17" s="48" t="s">
        <v>9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50"/>
      <c r="CX17" s="55"/>
    </row>
    <row r="18" spans="1:102" ht="15.75" thickBot="1" x14ac:dyDescent="0.3">
      <c r="A18" s="55"/>
      <c r="B18" s="55"/>
      <c r="C18" s="55"/>
      <c r="D18" s="48" t="s">
        <v>10</v>
      </c>
      <c r="E18" s="49"/>
      <c r="F18" s="49"/>
      <c r="G18" s="49"/>
      <c r="H18" s="49"/>
      <c r="I18" s="49"/>
      <c r="J18" s="50"/>
      <c r="K18" s="48" t="s">
        <v>11</v>
      </c>
      <c r="L18" s="49"/>
      <c r="M18" s="49"/>
      <c r="N18" s="49"/>
      <c r="O18" s="49"/>
      <c r="P18" s="49"/>
      <c r="Q18" s="50"/>
      <c r="R18" s="48" t="s">
        <v>12</v>
      </c>
      <c r="S18" s="49"/>
      <c r="T18" s="49"/>
      <c r="U18" s="49"/>
      <c r="V18" s="49"/>
      <c r="W18" s="49"/>
      <c r="X18" s="50"/>
      <c r="Y18" s="48" t="s">
        <v>11</v>
      </c>
      <c r="Z18" s="49"/>
      <c r="AA18" s="49"/>
      <c r="AB18" s="49"/>
      <c r="AC18" s="49"/>
      <c r="AD18" s="49"/>
      <c r="AE18" s="50"/>
      <c r="AF18" s="48" t="s">
        <v>12</v>
      </c>
      <c r="AG18" s="49"/>
      <c r="AH18" s="49"/>
      <c r="AI18" s="49"/>
      <c r="AJ18" s="49"/>
      <c r="AK18" s="49"/>
      <c r="AL18" s="50"/>
      <c r="AM18" s="48" t="s">
        <v>11</v>
      </c>
      <c r="AN18" s="49"/>
      <c r="AO18" s="49"/>
      <c r="AP18" s="49"/>
      <c r="AQ18" s="49"/>
      <c r="AR18" s="49"/>
      <c r="AS18" s="50"/>
      <c r="AT18" s="48" t="s">
        <v>12</v>
      </c>
      <c r="AU18" s="49"/>
      <c r="AV18" s="49"/>
      <c r="AW18" s="49"/>
      <c r="AX18" s="49"/>
      <c r="AY18" s="49"/>
      <c r="AZ18" s="50"/>
      <c r="BA18" s="48" t="s">
        <v>11</v>
      </c>
      <c r="BB18" s="49"/>
      <c r="BC18" s="49"/>
      <c r="BD18" s="49"/>
      <c r="BE18" s="49"/>
      <c r="BF18" s="49"/>
      <c r="BG18" s="50"/>
      <c r="BH18" s="51" t="s">
        <v>12</v>
      </c>
      <c r="BI18" s="49"/>
      <c r="BJ18" s="49"/>
      <c r="BK18" s="49"/>
      <c r="BL18" s="49"/>
      <c r="BM18" s="49"/>
      <c r="BN18" s="50"/>
      <c r="BO18" s="48" t="s">
        <v>11</v>
      </c>
      <c r="BP18" s="49"/>
      <c r="BQ18" s="49"/>
      <c r="BR18" s="49"/>
      <c r="BS18" s="49"/>
      <c r="BT18" s="49"/>
      <c r="BU18" s="50"/>
      <c r="BV18" s="48" t="s">
        <v>12</v>
      </c>
      <c r="BW18" s="49"/>
      <c r="BX18" s="49"/>
      <c r="BY18" s="49"/>
      <c r="BZ18" s="49"/>
      <c r="CA18" s="49"/>
      <c r="CB18" s="50"/>
      <c r="CC18" s="48" t="s">
        <v>11</v>
      </c>
      <c r="CD18" s="49"/>
      <c r="CE18" s="49"/>
      <c r="CF18" s="49"/>
      <c r="CG18" s="49"/>
      <c r="CH18" s="49"/>
      <c r="CI18" s="50"/>
      <c r="CJ18" s="48" t="s">
        <v>10</v>
      </c>
      <c r="CK18" s="49"/>
      <c r="CL18" s="49"/>
      <c r="CM18" s="49"/>
      <c r="CN18" s="49"/>
      <c r="CO18" s="49"/>
      <c r="CP18" s="50"/>
      <c r="CQ18" s="48" t="s">
        <v>13</v>
      </c>
      <c r="CR18" s="49"/>
      <c r="CS18" s="49"/>
      <c r="CT18" s="49"/>
      <c r="CU18" s="49"/>
      <c r="CV18" s="49"/>
      <c r="CW18" s="50"/>
      <c r="CX18" s="55"/>
    </row>
    <row r="19" spans="1:102" ht="30.75" thickBot="1" x14ac:dyDescent="0.3">
      <c r="A19" s="56"/>
      <c r="B19" s="56"/>
      <c r="C19" s="56"/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7" t="s">
        <v>263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  <c r="Q19" s="2" t="s">
        <v>20</v>
      </c>
      <c r="R19" s="19" t="s">
        <v>14</v>
      </c>
      <c r="S19" s="19" t="s">
        <v>15</v>
      </c>
      <c r="T19" s="19" t="s">
        <v>16</v>
      </c>
      <c r="U19" s="19" t="s">
        <v>17</v>
      </c>
      <c r="V19" s="19" t="s">
        <v>18</v>
      </c>
      <c r="W19" s="19" t="s">
        <v>19</v>
      </c>
      <c r="X19" s="19" t="s">
        <v>20</v>
      </c>
      <c r="Y19" s="19" t="s">
        <v>14</v>
      </c>
      <c r="Z19" s="19" t="s">
        <v>15</v>
      </c>
      <c r="AA19" s="19" t="s">
        <v>16</v>
      </c>
      <c r="AB19" s="19" t="s">
        <v>17</v>
      </c>
      <c r="AC19" s="19" t="s">
        <v>18</v>
      </c>
      <c r="AD19" s="19" t="s">
        <v>19</v>
      </c>
      <c r="AE19" s="19" t="s">
        <v>20</v>
      </c>
      <c r="AF19" s="2" t="s">
        <v>14</v>
      </c>
      <c r="AG19" s="2" t="s">
        <v>15</v>
      </c>
      <c r="AH19" s="2" t="s">
        <v>16</v>
      </c>
      <c r="AI19" s="2" t="s">
        <v>17</v>
      </c>
      <c r="AJ19" s="2" t="s">
        <v>18</v>
      </c>
      <c r="AK19" s="2" t="s">
        <v>19</v>
      </c>
      <c r="AL19" s="2" t="s">
        <v>20</v>
      </c>
      <c r="AM19" s="2" t="s">
        <v>14</v>
      </c>
      <c r="AN19" s="2" t="s">
        <v>15</v>
      </c>
      <c r="AO19" s="2" t="s">
        <v>16</v>
      </c>
      <c r="AP19" s="2" t="s">
        <v>17</v>
      </c>
      <c r="AQ19" s="2" t="s">
        <v>18</v>
      </c>
      <c r="AR19" s="2" t="s">
        <v>19</v>
      </c>
      <c r="AS19" s="2" t="s">
        <v>20</v>
      </c>
      <c r="AT19" s="2" t="s">
        <v>14</v>
      </c>
      <c r="AU19" s="2" t="s">
        <v>15</v>
      </c>
      <c r="AV19" s="2" t="s">
        <v>16</v>
      </c>
      <c r="AW19" s="2" t="s">
        <v>17</v>
      </c>
      <c r="AX19" s="2" t="s">
        <v>18</v>
      </c>
      <c r="AY19" s="2" t="s">
        <v>19</v>
      </c>
      <c r="AZ19" s="2" t="s">
        <v>20</v>
      </c>
      <c r="BA19" s="2" t="s">
        <v>14</v>
      </c>
      <c r="BB19" s="2" t="s">
        <v>15</v>
      </c>
      <c r="BC19" s="2" t="s">
        <v>16</v>
      </c>
      <c r="BD19" s="2" t="s">
        <v>17</v>
      </c>
      <c r="BE19" s="2" t="s">
        <v>18</v>
      </c>
      <c r="BF19" s="2" t="s">
        <v>19</v>
      </c>
      <c r="BG19" s="2" t="s">
        <v>20</v>
      </c>
      <c r="BH19" s="3" t="s">
        <v>14</v>
      </c>
      <c r="BI19" s="2" t="s">
        <v>15</v>
      </c>
      <c r="BJ19" s="2" t="s">
        <v>16</v>
      </c>
      <c r="BK19" s="2" t="s">
        <v>17</v>
      </c>
      <c r="BL19" s="2" t="s">
        <v>18</v>
      </c>
      <c r="BM19" s="2" t="s">
        <v>19</v>
      </c>
      <c r="BN19" s="2" t="s">
        <v>20</v>
      </c>
      <c r="BO19" s="2" t="s">
        <v>14</v>
      </c>
      <c r="BP19" s="2" t="s">
        <v>15</v>
      </c>
      <c r="BQ19" s="2" t="s">
        <v>16</v>
      </c>
      <c r="BR19" s="2" t="s">
        <v>17</v>
      </c>
      <c r="BS19" s="2" t="s">
        <v>18</v>
      </c>
      <c r="BT19" s="2" t="s">
        <v>19</v>
      </c>
      <c r="BU19" s="2" t="s">
        <v>20</v>
      </c>
      <c r="BV19" s="2" t="s">
        <v>14</v>
      </c>
      <c r="BW19" s="2" t="s">
        <v>15</v>
      </c>
      <c r="BX19" s="2" t="s">
        <v>16</v>
      </c>
      <c r="BY19" s="2" t="s">
        <v>17</v>
      </c>
      <c r="BZ19" s="2" t="s">
        <v>18</v>
      </c>
      <c r="CA19" s="2" t="s">
        <v>19</v>
      </c>
      <c r="CB19" s="2" t="s">
        <v>20</v>
      </c>
      <c r="CC19" s="2" t="s">
        <v>14</v>
      </c>
      <c r="CD19" s="2" t="s">
        <v>15</v>
      </c>
      <c r="CE19" s="2" t="s">
        <v>16</v>
      </c>
      <c r="CF19" s="2" t="s">
        <v>17</v>
      </c>
      <c r="CG19" s="2" t="s">
        <v>18</v>
      </c>
      <c r="CH19" s="2" t="s">
        <v>19</v>
      </c>
      <c r="CI19" s="2" t="s">
        <v>20</v>
      </c>
      <c r="CJ19" s="2" t="s">
        <v>14</v>
      </c>
      <c r="CK19" s="2" t="s">
        <v>15</v>
      </c>
      <c r="CL19" s="2" t="s">
        <v>16</v>
      </c>
      <c r="CM19" s="2" t="s">
        <v>17</v>
      </c>
      <c r="CN19" s="2" t="s">
        <v>18</v>
      </c>
      <c r="CO19" s="2" t="s">
        <v>19</v>
      </c>
      <c r="CP19" s="2" t="s">
        <v>20</v>
      </c>
      <c r="CQ19" s="2" t="s">
        <v>14</v>
      </c>
      <c r="CR19" s="2" t="s">
        <v>15</v>
      </c>
      <c r="CS19" s="2" t="s">
        <v>16</v>
      </c>
      <c r="CT19" s="2" t="s">
        <v>17</v>
      </c>
      <c r="CU19" s="2" t="s">
        <v>18</v>
      </c>
      <c r="CV19" s="2" t="s">
        <v>19</v>
      </c>
      <c r="CW19" s="2" t="s">
        <v>20</v>
      </c>
      <c r="CX19" s="56"/>
    </row>
    <row r="20" spans="1:102" ht="15.75" thickBot="1" x14ac:dyDescent="0.3">
      <c r="A20" s="4">
        <v>1</v>
      </c>
      <c r="B20" s="2">
        <v>2</v>
      </c>
      <c r="C20" s="5">
        <v>3</v>
      </c>
      <c r="D20" s="6" t="s">
        <v>21</v>
      </c>
      <c r="E20" s="6" t="s">
        <v>22</v>
      </c>
      <c r="F20" s="6" t="s">
        <v>23</v>
      </c>
      <c r="G20" s="6" t="s">
        <v>24</v>
      </c>
      <c r="H20" s="6" t="s">
        <v>25</v>
      </c>
      <c r="I20" s="6" t="s">
        <v>26</v>
      </c>
      <c r="J20" s="6" t="s">
        <v>27</v>
      </c>
      <c r="K20" s="6" t="s">
        <v>28</v>
      </c>
      <c r="L20" s="6" t="s">
        <v>29</v>
      </c>
      <c r="M20" s="6" t="s">
        <v>30</v>
      </c>
      <c r="N20" s="6" t="s">
        <v>31</v>
      </c>
      <c r="O20" s="6" t="s">
        <v>32</v>
      </c>
      <c r="P20" s="6" t="s">
        <v>33</v>
      </c>
      <c r="Q20" s="6" t="s">
        <v>34</v>
      </c>
      <c r="R20" s="6" t="s">
        <v>35</v>
      </c>
      <c r="S20" s="6" t="s">
        <v>36</v>
      </c>
      <c r="T20" s="6" t="s">
        <v>37</v>
      </c>
      <c r="U20" s="6" t="s">
        <v>38</v>
      </c>
      <c r="V20" s="6" t="s">
        <v>39</v>
      </c>
      <c r="W20" s="6" t="s">
        <v>40</v>
      </c>
      <c r="X20" s="6" t="s">
        <v>41</v>
      </c>
      <c r="Y20" s="6" t="s">
        <v>42</v>
      </c>
      <c r="Z20" s="6" t="s">
        <v>43</v>
      </c>
      <c r="AA20" s="6" t="s">
        <v>44</v>
      </c>
      <c r="AB20" s="6" t="s">
        <v>45</v>
      </c>
      <c r="AC20" s="6" t="s">
        <v>46</v>
      </c>
      <c r="AD20" s="6" t="s">
        <v>47</v>
      </c>
      <c r="AE20" s="6" t="s">
        <v>48</v>
      </c>
      <c r="AF20" s="23" t="s">
        <v>249</v>
      </c>
      <c r="AG20" s="23" t="s">
        <v>250</v>
      </c>
      <c r="AH20" s="23" t="s">
        <v>251</v>
      </c>
      <c r="AI20" s="23" t="s">
        <v>252</v>
      </c>
      <c r="AJ20" s="23" t="s">
        <v>253</v>
      </c>
      <c r="AK20" s="23" t="s">
        <v>254</v>
      </c>
      <c r="AL20" s="23" t="s">
        <v>255</v>
      </c>
      <c r="AM20" s="23" t="s">
        <v>256</v>
      </c>
      <c r="AN20" s="23" t="s">
        <v>257</v>
      </c>
      <c r="AO20" s="23" t="s">
        <v>258</v>
      </c>
      <c r="AP20" s="23" t="s">
        <v>259</v>
      </c>
      <c r="AQ20" s="23" t="s">
        <v>260</v>
      </c>
      <c r="AR20" s="23" t="s">
        <v>261</v>
      </c>
      <c r="AS20" s="23" t="s">
        <v>262</v>
      </c>
      <c r="AT20" s="6" t="s">
        <v>49</v>
      </c>
      <c r="AU20" s="6" t="s">
        <v>50</v>
      </c>
      <c r="AV20" s="6" t="s">
        <v>51</v>
      </c>
      <c r="AW20" s="6" t="s">
        <v>52</v>
      </c>
      <c r="AX20" s="6" t="s">
        <v>53</v>
      </c>
      <c r="AY20" s="6" t="s">
        <v>54</v>
      </c>
      <c r="AZ20" s="6" t="s">
        <v>55</v>
      </c>
      <c r="BA20" s="6" t="s">
        <v>56</v>
      </c>
      <c r="BB20" s="6" t="s">
        <v>57</v>
      </c>
      <c r="BC20" s="6" t="s">
        <v>58</v>
      </c>
      <c r="BD20" s="6" t="s">
        <v>59</v>
      </c>
      <c r="BE20" s="6" t="s">
        <v>60</v>
      </c>
      <c r="BF20" s="6" t="s">
        <v>61</v>
      </c>
      <c r="BG20" s="6" t="s">
        <v>62</v>
      </c>
      <c r="BH20" s="7" t="s">
        <v>63</v>
      </c>
      <c r="BI20" s="6" t="s">
        <v>64</v>
      </c>
      <c r="BJ20" s="7" t="s">
        <v>65</v>
      </c>
      <c r="BK20" s="6" t="s">
        <v>66</v>
      </c>
      <c r="BL20" s="7" t="s">
        <v>67</v>
      </c>
      <c r="BM20" s="6" t="s">
        <v>68</v>
      </c>
      <c r="BN20" s="7" t="s">
        <v>69</v>
      </c>
      <c r="BO20" s="6" t="s">
        <v>70</v>
      </c>
      <c r="BP20" s="6" t="s">
        <v>71</v>
      </c>
      <c r="BQ20" s="6" t="s">
        <v>72</v>
      </c>
      <c r="BR20" s="6" t="s">
        <v>73</v>
      </c>
      <c r="BS20" s="6" t="s">
        <v>74</v>
      </c>
      <c r="BT20" s="6" t="s">
        <v>75</v>
      </c>
      <c r="BU20" s="6" t="s">
        <v>76</v>
      </c>
      <c r="BV20" s="6" t="s">
        <v>77</v>
      </c>
      <c r="BW20" s="6" t="s">
        <v>78</v>
      </c>
      <c r="BX20" s="6" t="s">
        <v>79</v>
      </c>
      <c r="BY20" s="6" t="s">
        <v>80</v>
      </c>
      <c r="BZ20" s="6" t="s">
        <v>81</v>
      </c>
      <c r="CA20" s="6" t="s">
        <v>82</v>
      </c>
      <c r="CB20" s="6" t="s">
        <v>83</v>
      </c>
      <c r="CC20" s="6" t="s">
        <v>84</v>
      </c>
      <c r="CD20" s="6" t="s">
        <v>85</v>
      </c>
      <c r="CE20" s="6" t="s">
        <v>86</v>
      </c>
      <c r="CF20" s="6" t="s">
        <v>87</v>
      </c>
      <c r="CG20" s="6" t="s">
        <v>88</v>
      </c>
      <c r="CH20" s="6" t="s">
        <v>89</v>
      </c>
      <c r="CI20" s="6" t="s">
        <v>90</v>
      </c>
      <c r="CJ20" s="6" t="s">
        <v>91</v>
      </c>
      <c r="CK20" s="6" t="s">
        <v>92</v>
      </c>
      <c r="CL20" s="6" t="s">
        <v>93</v>
      </c>
      <c r="CM20" s="6" t="s">
        <v>94</v>
      </c>
      <c r="CN20" s="6" t="s">
        <v>95</v>
      </c>
      <c r="CO20" s="6" t="s">
        <v>96</v>
      </c>
      <c r="CP20" s="6" t="s">
        <v>97</v>
      </c>
      <c r="CQ20" s="6" t="s">
        <v>98</v>
      </c>
      <c r="CR20" s="6" t="s">
        <v>99</v>
      </c>
      <c r="CS20" s="6" t="s">
        <v>100</v>
      </c>
      <c r="CT20" s="6" t="s">
        <v>101</v>
      </c>
      <c r="CU20" s="6" t="s">
        <v>102</v>
      </c>
      <c r="CV20" s="6" t="s">
        <v>103</v>
      </c>
      <c r="CW20" s="6" t="s">
        <v>104</v>
      </c>
      <c r="CX20" s="5">
        <v>8</v>
      </c>
    </row>
    <row r="21" spans="1:102" ht="16.5" thickBot="1" x14ac:dyDescent="0.3">
      <c r="A21" s="8"/>
      <c r="B21" s="9" t="s">
        <v>105</v>
      </c>
      <c r="C21" s="10"/>
      <c r="D21" s="24">
        <f t="shared" ref="D21:BD21" si="0">D23+D47+D76+D79+D87+D88</f>
        <v>0</v>
      </c>
      <c r="E21" s="24">
        <f t="shared" si="0"/>
        <v>0</v>
      </c>
      <c r="F21" s="24">
        <f t="shared" si="0"/>
        <v>0</v>
      </c>
      <c r="G21" s="24">
        <f t="shared" si="0"/>
        <v>0</v>
      </c>
      <c r="H21" s="24">
        <f t="shared" si="0"/>
        <v>14.885999999999999</v>
      </c>
      <c r="I21" s="24">
        <f t="shared" si="0"/>
        <v>7.7879999999999994</v>
      </c>
      <c r="J21" s="24">
        <f t="shared" si="0"/>
        <v>24.05</v>
      </c>
      <c r="K21" s="24">
        <f t="shared" si="0"/>
        <v>0</v>
      </c>
      <c r="L21" s="24">
        <f t="shared" si="0"/>
        <v>0</v>
      </c>
      <c r="M21" s="24">
        <f t="shared" si="0"/>
        <v>0</v>
      </c>
      <c r="N21" s="24">
        <f t="shared" si="0"/>
        <v>0</v>
      </c>
      <c r="O21" s="24">
        <f t="shared" si="0"/>
        <v>11.694999999999999</v>
      </c>
      <c r="P21" s="24">
        <f t="shared" si="0"/>
        <v>10.672999999999998</v>
      </c>
      <c r="Q21" s="24">
        <f t="shared" si="0"/>
        <v>25.370999999999999</v>
      </c>
      <c r="R21" s="24">
        <f t="shared" si="0"/>
        <v>0</v>
      </c>
      <c r="S21" s="24">
        <f t="shared" si="0"/>
        <v>0</v>
      </c>
      <c r="T21" s="24">
        <f t="shared" si="0"/>
        <v>0</v>
      </c>
      <c r="U21" s="24">
        <f t="shared" si="0"/>
        <v>0</v>
      </c>
      <c r="V21" s="24">
        <f t="shared" ref="V21:AB21" si="1">V23+V47+V76+V79+V87+V88</f>
        <v>0</v>
      </c>
      <c r="W21" s="24">
        <f t="shared" si="1"/>
        <v>0.92400000000000004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ref="AC21:AI21" si="2">AC23+AC47+AC76+AC79+AC87+AC88</f>
        <v>0</v>
      </c>
      <c r="AD21" s="24">
        <f t="shared" si="2"/>
        <v>0.92400000000000004</v>
      </c>
      <c r="AE21" s="24">
        <f t="shared" si="2"/>
        <v>0</v>
      </c>
      <c r="AF21" s="24">
        <f t="shared" si="2"/>
        <v>0</v>
      </c>
      <c r="AG21" s="24">
        <f t="shared" si="2"/>
        <v>0</v>
      </c>
      <c r="AH21" s="24">
        <f t="shared" si="2"/>
        <v>0</v>
      </c>
      <c r="AI21" s="24">
        <f t="shared" si="2"/>
        <v>0</v>
      </c>
      <c r="AJ21" s="24">
        <f t="shared" si="0"/>
        <v>7.1859999999999991</v>
      </c>
      <c r="AK21" s="24">
        <f t="shared" si="0"/>
        <v>1.5</v>
      </c>
      <c r="AL21" s="24">
        <f t="shared" si="0"/>
        <v>3.05</v>
      </c>
      <c r="AM21" s="24">
        <f t="shared" si="0"/>
        <v>0</v>
      </c>
      <c r="AN21" s="24">
        <f t="shared" si="0"/>
        <v>0</v>
      </c>
      <c r="AO21" s="24">
        <f t="shared" si="0"/>
        <v>0</v>
      </c>
      <c r="AP21" s="24">
        <f t="shared" si="0"/>
        <v>0</v>
      </c>
      <c r="AQ21" s="24">
        <f t="shared" si="0"/>
        <v>7.0699999999999985</v>
      </c>
      <c r="AR21" s="24">
        <f t="shared" si="0"/>
        <v>1.5</v>
      </c>
      <c r="AS21" s="24">
        <f t="shared" si="0"/>
        <v>3.371</v>
      </c>
      <c r="AT21" s="24">
        <f t="shared" si="0"/>
        <v>0</v>
      </c>
      <c r="AU21" s="24">
        <f t="shared" si="0"/>
        <v>0</v>
      </c>
      <c r="AV21" s="24">
        <f t="shared" si="0"/>
        <v>0</v>
      </c>
      <c r="AW21" s="24">
        <f t="shared" si="0"/>
        <v>0</v>
      </c>
      <c r="AX21" s="24">
        <f t="shared" si="0"/>
        <v>7.7</v>
      </c>
      <c r="AY21" s="24">
        <f t="shared" si="0"/>
        <v>5.3640000000000008</v>
      </c>
      <c r="AZ21" s="24">
        <f t="shared" si="0"/>
        <v>21</v>
      </c>
      <c r="BA21" s="24">
        <f t="shared" si="0"/>
        <v>0</v>
      </c>
      <c r="BB21" s="24">
        <f t="shared" si="0"/>
        <v>0</v>
      </c>
      <c r="BC21" s="24">
        <f t="shared" si="0"/>
        <v>0</v>
      </c>
      <c r="BD21" s="24">
        <f t="shared" si="0"/>
        <v>0</v>
      </c>
      <c r="BE21" s="24">
        <f t="shared" ref="BE21:CW21" si="3">BE23+BE47+BE76+BE79+BE87+BE88</f>
        <v>2.71</v>
      </c>
      <c r="BF21" s="24">
        <f t="shared" si="3"/>
        <v>2.9090000000000003</v>
      </c>
      <c r="BG21" s="24">
        <f t="shared" si="3"/>
        <v>22</v>
      </c>
      <c r="BH21" s="24">
        <f t="shared" si="3"/>
        <v>0</v>
      </c>
      <c r="BI21" s="24">
        <f t="shared" si="3"/>
        <v>0</v>
      </c>
      <c r="BJ21" s="24">
        <f t="shared" si="3"/>
        <v>0</v>
      </c>
      <c r="BK21" s="24">
        <f t="shared" si="3"/>
        <v>0</v>
      </c>
      <c r="BL21" s="24">
        <f t="shared" si="3"/>
        <v>0</v>
      </c>
      <c r="BM21" s="24">
        <f t="shared" si="3"/>
        <v>0</v>
      </c>
      <c r="BN21" s="24">
        <f t="shared" si="3"/>
        <v>0</v>
      </c>
      <c r="BO21" s="24">
        <f t="shared" si="3"/>
        <v>0</v>
      </c>
      <c r="BP21" s="24">
        <f t="shared" si="3"/>
        <v>0</v>
      </c>
      <c r="BQ21" s="24">
        <f t="shared" si="3"/>
        <v>0</v>
      </c>
      <c r="BR21" s="24">
        <f t="shared" si="3"/>
        <v>0</v>
      </c>
      <c r="BS21" s="24">
        <f t="shared" si="3"/>
        <v>0.995</v>
      </c>
      <c r="BT21" s="24">
        <f t="shared" si="3"/>
        <v>0</v>
      </c>
      <c r="BU21" s="24">
        <f t="shared" si="3"/>
        <v>0</v>
      </c>
      <c r="BV21" s="24">
        <f t="shared" si="3"/>
        <v>0</v>
      </c>
      <c r="BW21" s="24">
        <f t="shared" si="3"/>
        <v>0</v>
      </c>
      <c r="BX21" s="24">
        <f t="shared" si="3"/>
        <v>0</v>
      </c>
      <c r="BY21" s="24">
        <f t="shared" si="3"/>
        <v>0</v>
      </c>
      <c r="BZ21" s="24">
        <f t="shared" si="3"/>
        <v>0</v>
      </c>
      <c r="CA21" s="24">
        <f t="shared" si="3"/>
        <v>0</v>
      </c>
      <c r="CB21" s="24">
        <f t="shared" si="3"/>
        <v>0</v>
      </c>
      <c r="CC21" s="24">
        <f t="shared" si="3"/>
        <v>0</v>
      </c>
      <c r="CD21" s="24">
        <f t="shared" si="3"/>
        <v>0</v>
      </c>
      <c r="CE21" s="24">
        <f t="shared" si="3"/>
        <v>0</v>
      </c>
      <c r="CF21" s="24">
        <f t="shared" si="3"/>
        <v>0</v>
      </c>
      <c r="CG21" s="24">
        <f t="shared" si="3"/>
        <v>0.92</v>
      </c>
      <c r="CH21" s="24">
        <f t="shared" si="3"/>
        <v>5.34</v>
      </c>
      <c r="CI21" s="24">
        <f t="shared" si="3"/>
        <v>0</v>
      </c>
      <c r="CJ21" s="24">
        <f t="shared" si="3"/>
        <v>0</v>
      </c>
      <c r="CK21" s="24">
        <f t="shared" si="3"/>
        <v>0</v>
      </c>
      <c r="CL21" s="24">
        <f t="shared" si="3"/>
        <v>0</v>
      </c>
      <c r="CM21" s="24">
        <f t="shared" si="3"/>
        <v>0</v>
      </c>
      <c r="CN21" s="24">
        <f t="shared" si="3"/>
        <v>14.885999999999999</v>
      </c>
      <c r="CO21" s="24">
        <f t="shared" si="3"/>
        <v>7.7879999999999994</v>
      </c>
      <c r="CP21" s="24">
        <f t="shared" si="3"/>
        <v>24.05</v>
      </c>
      <c r="CQ21" s="24">
        <f t="shared" si="3"/>
        <v>0</v>
      </c>
      <c r="CR21" s="24">
        <f t="shared" si="3"/>
        <v>0</v>
      </c>
      <c r="CS21" s="24">
        <f t="shared" si="3"/>
        <v>0</v>
      </c>
      <c r="CT21" s="24">
        <f t="shared" si="3"/>
        <v>0</v>
      </c>
      <c r="CU21" s="24">
        <f t="shared" si="3"/>
        <v>11.694999999999999</v>
      </c>
      <c r="CV21" s="24">
        <f t="shared" si="3"/>
        <v>10.672999999999998</v>
      </c>
      <c r="CW21" s="24">
        <f t="shared" si="3"/>
        <v>25.370999999999999</v>
      </c>
      <c r="CX21" s="29" t="s">
        <v>206</v>
      </c>
    </row>
    <row r="22" spans="1:102" ht="24" customHeight="1" thickBot="1" x14ac:dyDescent="0.3">
      <c r="A22" s="11">
        <v>1</v>
      </c>
      <c r="B22" s="12" t="s">
        <v>106</v>
      </c>
      <c r="C22" s="33"/>
      <c r="D22" s="25">
        <f t="shared" ref="D22:CD22" si="4">D21</f>
        <v>0</v>
      </c>
      <c r="E22" s="25">
        <f t="shared" si="4"/>
        <v>0</v>
      </c>
      <c r="F22" s="25">
        <f t="shared" si="4"/>
        <v>0</v>
      </c>
      <c r="G22" s="25">
        <f t="shared" si="4"/>
        <v>0</v>
      </c>
      <c r="H22" s="25">
        <f t="shared" si="4"/>
        <v>14.885999999999999</v>
      </c>
      <c r="I22" s="25">
        <f t="shared" si="4"/>
        <v>7.7879999999999994</v>
      </c>
      <c r="J22" s="25">
        <f t="shared" si="4"/>
        <v>24.05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11.694999999999999</v>
      </c>
      <c r="P22" s="25">
        <f t="shared" si="4"/>
        <v>10.672999999999998</v>
      </c>
      <c r="Q22" s="25">
        <f t="shared" si="4"/>
        <v>25.370999999999999</v>
      </c>
      <c r="R22" s="25">
        <f t="shared" si="4"/>
        <v>0</v>
      </c>
      <c r="S22" s="25">
        <f t="shared" si="4"/>
        <v>0</v>
      </c>
      <c r="T22" s="25">
        <f t="shared" si="4"/>
        <v>0</v>
      </c>
      <c r="U22" s="25">
        <f t="shared" si="4"/>
        <v>0</v>
      </c>
      <c r="V22" s="25">
        <f t="shared" ref="V22:AB22" si="5">V21</f>
        <v>0</v>
      </c>
      <c r="W22" s="25">
        <f t="shared" si="5"/>
        <v>0.92400000000000004</v>
      </c>
      <c r="X22" s="25">
        <f t="shared" si="5"/>
        <v>0</v>
      </c>
      <c r="Y22" s="25">
        <f t="shared" si="5"/>
        <v>0</v>
      </c>
      <c r="Z22" s="25">
        <f t="shared" si="5"/>
        <v>0</v>
      </c>
      <c r="AA22" s="25">
        <f t="shared" si="5"/>
        <v>0</v>
      </c>
      <c r="AB22" s="25">
        <f t="shared" si="5"/>
        <v>0</v>
      </c>
      <c r="AC22" s="25">
        <f t="shared" ref="AC22:AI22" si="6">AC21</f>
        <v>0</v>
      </c>
      <c r="AD22" s="25">
        <f t="shared" si="6"/>
        <v>0.92400000000000004</v>
      </c>
      <c r="AE22" s="25">
        <f t="shared" si="6"/>
        <v>0</v>
      </c>
      <c r="AF22" s="25">
        <f t="shared" si="6"/>
        <v>0</v>
      </c>
      <c r="AG22" s="25">
        <f t="shared" si="6"/>
        <v>0</v>
      </c>
      <c r="AH22" s="25">
        <f t="shared" si="6"/>
        <v>0</v>
      </c>
      <c r="AI22" s="25">
        <f t="shared" si="6"/>
        <v>0</v>
      </c>
      <c r="AJ22" s="25">
        <f t="shared" si="4"/>
        <v>7.1859999999999991</v>
      </c>
      <c r="AK22" s="25">
        <f t="shared" si="4"/>
        <v>1.5</v>
      </c>
      <c r="AL22" s="25">
        <f t="shared" si="4"/>
        <v>3.05</v>
      </c>
      <c r="AM22" s="25">
        <f t="shared" si="4"/>
        <v>0</v>
      </c>
      <c r="AN22" s="25">
        <f t="shared" si="4"/>
        <v>0</v>
      </c>
      <c r="AO22" s="25">
        <f t="shared" si="4"/>
        <v>0</v>
      </c>
      <c r="AP22" s="25">
        <f t="shared" si="4"/>
        <v>0</v>
      </c>
      <c r="AQ22" s="25">
        <f t="shared" si="4"/>
        <v>7.0699999999999985</v>
      </c>
      <c r="AR22" s="25">
        <f t="shared" si="4"/>
        <v>1.5</v>
      </c>
      <c r="AS22" s="25">
        <f t="shared" si="4"/>
        <v>3.371</v>
      </c>
      <c r="AT22" s="25">
        <f t="shared" si="4"/>
        <v>0</v>
      </c>
      <c r="AU22" s="25">
        <f t="shared" si="4"/>
        <v>0</v>
      </c>
      <c r="AV22" s="25">
        <f t="shared" si="4"/>
        <v>0</v>
      </c>
      <c r="AW22" s="25">
        <f t="shared" si="4"/>
        <v>0</v>
      </c>
      <c r="AX22" s="25">
        <f t="shared" si="4"/>
        <v>7.7</v>
      </c>
      <c r="AY22" s="25">
        <f t="shared" si="4"/>
        <v>5.3640000000000008</v>
      </c>
      <c r="AZ22" s="25">
        <f t="shared" si="4"/>
        <v>21</v>
      </c>
      <c r="BA22" s="25">
        <f t="shared" si="4"/>
        <v>0</v>
      </c>
      <c r="BB22" s="25">
        <f t="shared" si="4"/>
        <v>0</v>
      </c>
      <c r="BC22" s="25">
        <f t="shared" si="4"/>
        <v>0</v>
      </c>
      <c r="BD22" s="25">
        <f t="shared" si="4"/>
        <v>0</v>
      </c>
      <c r="BE22" s="25">
        <f t="shared" si="4"/>
        <v>2.71</v>
      </c>
      <c r="BF22" s="25">
        <f t="shared" si="4"/>
        <v>2.9090000000000003</v>
      </c>
      <c r="BG22" s="25">
        <f t="shared" si="4"/>
        <v>22</v>
      </c>
      <c r="BH22" s="25">
        <f t="shared" si="4"/>
        <v>0</v>
      </c>
      <c r="BI22" s="25">
        <f t="shared" si="4"/>
        <v>0</v>
      </c>
      <c r="BJ22" s="25">
        <f t="shared" si="4"/>
        <v>0</v>
      </c>
      <c r="BK22" s="25">
        <f t="shared" si="4"/>
        <v>0</v>
      </c>
      <c r="BL22" s="25">
        <f t="shared" si="4"/>
        <v>0</v>
      </c>
      <c r="BM22" s="25">
        <f t="shared" si="4"/>
        <v>0</v>
      </c>
      <c r="BN22" s="25">
        <f t="shared" si="4"/>
        <v>0</v>
      </c>
      <c r="BO22" s="25">
        <f t="shared" si="4"/>
        <v>0</v>
      </c>
      <c r="BP22" s="25">
        <f t="shared" si="4"/>
        <v>0</v>
      </c>
      <c r="BQ22" s="25">
        <f t="shared" si="4"/>
        <v>0</v>
      </c>
      <c r="BR22" s="25">
        <f t="shared" si="4"/>
        <v>0</v>
      </c>
      <c r="BS22" s="25">
        <f t="shared" si="4"/>
        <v>0.995</v>
      </c>
      <c r="BT22" s="25">
        <f t="shared" si="4"/>
        <v>0</v>
      </c>
      <c r="BU22" s="25">
        <f t="shared" si="4"/>
        <v>0</v>
      </c>
      <c r="BV22" s="25">
        <f t="shared" si="4"/>
        <v>0</v>
      </c>
      <c r="BW22" s="25">
        <f t="shared" si="4"/>
        <v>0</v>
      </c>
      <c r="BX22" s="25">
        <f t="shared" si="4"/>
        <v>0</v>
      </c>
      <c r="BY22" s="25">
        <f t="shared" si="4"/>
        <v>0</v>
      </c>
      <c r="BZ22" s="25">
        <f t="shared" si="4"/>
        <v>0</v>
      </c>
      <c r="CA22" s="25">
        <f t="shared" si="4"/>
        <v>0</v>
      </c>
      <c r="CB22" s="25">
        <f t="shared" si="4"/>
        <v>0</v>
      </c>
      <c r="CC22" s="25">
        <f t="shared" si="4"/>
        <v>0</v>
      </c>
      <c r="CD22" s="25">
        <f t="shared" si="4"/>
        <v>0</v>
      </c>
      <c r="CE22" s="25">
        <f t="shared" ref="CE22:CW22" si="7">CE21</f>
        <v>0</v>
      </c>
      <c r="CF22" s="25">
        <f t="shared" si="7"/>
        <v>0</v>
      </c>
      <c r="CG22" s="25">
        <f t="shared" si="7"/>
        <v>0.92</v>
      </c>
      <c r="CH22" s="25">
        <f t="shared" si="7"/>
        <v>5.34</v>
      </c>
      <c r="CI22" s="25">
        <f t="shared" si="7"/>
        <v>0</v>
      </c>
      <c r="CJ22" s="25">
        <f t="shared" si="7"/>
        <v>0</v>
      </c>
      <c r="CK22" s="25">
        <f t="shared" si="7"/>
        <v>0</v>
      </c>
      <c r="CL22" s="25">
        <f t="shared" si="7"/>
        <v>0</v>
      </c>
      <c r="CM22" s="25">
        <f t="shared" si="7"/>
        <v>0</v>
      </c>
      <c r="CN22" s="25">
        <f t="shared" si="7"/>
        <v>14.885999999999999</v>
      </c>
      <c r="CO22" s="25">
        <f t="shared" si="7"/>
        <v>7.7879999999999994</v>
      </c>
      <c r="CP22" s="25">
        <f t="shared" si="7"/>
        <v>24.05</v>
      </c>
      <c r="CQ22" s="25">
        <f t="shared" si="7"/>
        <v>0</v>
      </c>
      <c r="CR22" s="25">
        <f t="shared" si="7"/>
        <v>0</v>
      </c>
      <c r="CS22" s="25">
        <f t="shared" si="7"/>
        <v>0</v>
      </c>
      <c r="CT22" s="25">
        <f t="shared" si="7"/>
        <v>0</v>
      </c>
      <c r="CU22" s="25">
        <f t="shared" si="7"/>
        <v>11.694999999999999</v>
      </c>
      <c r="CV22" s="25">
        <f t="shared" si="7"/>
        <v>10.672999999999998</v>
      </c>
      <c r="CW22" s="25">
        <f t="shared" si="7"/>
        <v>25.370999999999999</v>
      </c>
      <c r="CX22" s="29" t="s">
        <v>206</v>
      </c>
    </row>
    <row r="23" spans="1:102" s="14" customFormat="1" ht="41.25" customHeight="1" thickBot="1" x14ac:dyDescent="0.3">
      <c r="A23" s="13" t="s">
        <v>107</v>
      </c>
      <c r="B23" s="16" t="s">
        <v>108</v>
      </c>
      <c r="C23" s="31" t="s">
        <v>109</v>
      </c>
      <c r="D23" s="26">
        <v>0</v>
      </c>
      <c r="E23" s="26">
        <f t="shared" ref="E23:CD23" si="8">E24+E30+E33+E43</f>
        <v>0</v>
      </c>
      <c r="F23" s="26">
        <f t="shared" si="8"/>
        <v>0</v>
      </c>
      <c r="G23" s="26">
        <f t="shared" si="8"/>
        <v>0</v>
      </c>
      <c r="H23" s="26">
        <f t="shared" si="8"/>
        <v>10.536</v>
      </c>
      <c r="I23" s="26">
        <f t="shared" si="8"/>
        <v>6.3599999999999994</v>
      </c>
      <c r="J23" s="26">
        <f t="shared" si="8"/>
        <v>0</v>
      </c>
      <c r="K23" s="26">
        <f t="shared" si="8"/>
        <v>0</v>
      </c>
      <c r="L23" s="26">
        <f t="shared" si="8"/>
        <v>0</v>
      </c>
      <c r="M23" s="26">
        <f t="shared" si="8"/>
        <v>0</v>
      </c>
      <c r="N23" s="26">
        <f t="shared" si="8"/>
        <v>0</v>
      </c>
      <c r="O23" s="26">
        <f t="shared" si="8"/>
        <v>6.4659999999999993</v>
      </c>
      <c r="P23" s="26">
        <f t="shared" si="8"/>
        <v>9.2449999999999992</v>
      </c>
      <c r="Q23" s="26">
        <f t="shared" si="8"/>
        <v>0</v>
      </c>
      <c r="R23" s="26">
        <f t="shared" si="8"/>
        <v>0</v>
      </c>
      <c r="S23" s="26">
        <f t="shared" si="8"/>
        <v>0</v>
      </c>
      <c r="T23" s="26">
        <f t="shared" si="8"/>
        <v>0</v>
      </c>
      <c r="U23" s="26">
        <f t="shared" si="8"/>
        <v>0</v>
      </c>
      <c r="V23" s="26">
        <f t="shared" ref="V23:X23" si="9">V24+V30+V33+V43</f>
        <v>0</v>
      </c>
      <c r="W23" s="26">
        <f t="shared" si="9"/>
        <v>0</v>
      </c>
      <c r="X23" s="26">
        <f t="shared" si="9"/>
        <v>0</v>
      </c>
      <c r="Y23" s="26">
        <f t="shared" ref="Y23" si="10">Y24+Y30+Y33+Y43</f>
        <v>0</v>
      </c>
      <c r="Z23" s="26">
        <f t="shared" ref="Z23" si="11">Z24+Z30+Z33+Z43</f>
        <v>0</v>
      </c>
      <c r="AA23" s="26">
        <f t="shared" ref="AA23" si="12">AA24+AA30+AA33+AA43</f>
        <v>0</v>
      </c>
      <c r="AB23" s="26">
        <f t="shared" ref="AB23" si="13">AB24+AB30+AB33+AB43</f>
        <v>0</v>
      </c>
      <c r="AC23" s="26">
        <f t="shared" ref="AC23:AE23" si="14">AC24+AC30+AC33+AC43</f>
        <v>0</v>
      </c>
      <c r="AD23" s="26">
        <f t="shared" si="14"/>
        <v>0</v>
      </c>
      <c r="AE23" s="26">
        <f t="shared" si="14"/>
        <v>0</v>
      </c>
      <c r="AF23" s="26">
        <f t="shared" ref="AF23" si="15">AF24+AF30+AF33+AF43</f>
        <v>0</v>
      </c>
      <c r="AG23" s="26">
        <f t="shared" ref="AG23" si="16">AG24+AG30+AG33+AG43</f>
        <v>0</v>
      </c>
      <c r="AH23" s="26">
        <f t="shared" ref="AH23" si="17">AH24+AH30+AH33+AH43</f>
        <v>0</v>
      </c>
      <c r="AI23" s="26">
        <f t="shared" ref="AI23" si="18">AI24+AI30+AI33+AI43</f>
        <v>0</v>
      </c>
      <c r="AJ23" s="26">
        <f t="shared" si="8"/>
        <v>4.5359999999999996</v>
      </c>
      <c r="AK23" s="26">
        <f t="shared" si="8"/>
        <v>1.5</v>
      </c>
      <c r="AL23" s="26">
        <f t="shared" si="8"/>
        <v>0</v>
      </c>
      <c r="AM23" s="26">
        <f t="shared" si="8"/>
        <v>0</v>
      </c>
      <c r="AN23" s="26">
        <f t="shared" si="8"/>
        <v>0</v>
      </c>
      <c r="AO23" s="26">
        <f t="shared" si="8"/>
        <v>0</v>
      </c>
      <c r="AP23" s="26">
        <f t="shared" si="8"/>
        <v>0</v>
      </c>
      <c r="AQ23" s="26">
        <f t="shared" si="8"/>
        <v>4.5359999999999996</v>
      </c>
      <c r="AR23" s="26">
        <f t="shared" si="8"/>
        <v>1.5</v>
      </c>
      <c r="AS23" s="26">
        <f t="shared" si="8"/>
        <v>0</v>
      </c>
      <c r="AT23" s="26">
        <f t="shared" si="8"/>
        <v>0</v>
      </c>
      <c r="AU23" s="26">
        <f t="shared" si="8"/>
        <v>0</v>
      </c>
      <c r="AV23" s="26">
        <f t="shared" si="8"/>
        <v>0</v>
      </c>
      <c r="AW23" s="26">
        <f t="shared" si="8"/>
        <v>0</v>
      </c>
      <c r="AX23" s="26">
        <f t="shared" si="8"/>
        <v>6</v>
      </c>
      <c r="AY23" s="26">
        <f t="shared" si="8"/>
        <v>4.8600000000000003</v>
      </c>
      <c r="AZ23" s="26">
        <f t="shared" si="8"/>
        <v>0</v>
      </c>
      <c r="BA23" s="26">
        <f t="shared" si="8"/>
        <v>0</v>
      </c>
      <c r="BB23" s="26">
        <f t="shared" si="8"/>
        <v>0</v>
      </c>
      <c r="BC23" s="26">
        <f t="shared" si="8"/>
        <v>0</v>
      </c>
      <c r="BD23" s="26">
        <f t="shared" si="8"/>
        <v>0</v>
      </c>
      <c r="BE23" s="26">
        <f t="shared" si="8"/>
        <v>1.01</v>
      </c>
      <c r="BF23" s="26">
        <f t="shared" si="8"/>
        <v>2.4050000000000002</v>
      </c>
      <c r="BG23" s="26">
        <f t="shared" si="8"/>
        <v>0</v>
      </c>
      <c r="BH23" s="26">
        <f t="shared" si="8"/>
        <v>0</v>
      </c>
      <c r="BI23" s="26">
        <f t="shared" si="8"/>
        <v>0</v>
      </c>
      <c r="BJ23" s="26">
        <f t="shared" si="8"/>
        <v>0</v>
      </c>
      <c r="BK23" s="26">
        <f t="shared" si="8"/>
        <v>0</v>
      </c>
      <c r="BL23" s="26">
        <f t="shared" si="8"/>
        <v>0</v>
      </c>
      <c r="BM23" s="26">
        <f t="shared" si="8"/>
        <v>0</v>
      </c>
      <c r="BN23" s="26">
        <f t="shared" si="8"/>
        <v>0</v>
      </c>
      <c r="BO23" s="26">
        <f t="shared" si="8"/>
        <v>0</v>
      </c>
      <c r="BP23" s="26">
        <f t="shared" si="8"/>
        <v>0</v>
      </c>
      <c r="BQ23" s="26">
        <f t="shared" si="8"/>
        <v>0</v>
      </c>
      <c r="BR23" s="26">
        <f t="shared" si="8"/>
        <v>0</v>
      </c>
      <c r="BS23" s="26">
        <f t="shared" si="8"/>
        <v>0</v>
      </c>
      <c r="BT23" s="26">
        <f t="shared" si="8"/>
        <v>0</v>
      </c>
      <c r="BU23" s="26">
        <f t="shared" si="8"/>
        <v>0</v>
      </c>
      <c r="BV23" s="26">
        <f t="shared" si="8"/>
        <v>0</v>
      </c>
      <c r="BW23" s="26">
        <f t="shared" si="8"/>
        <v>0</v>
      </c>
      <c r="BX23" s="26">
        <f t="shared" si="8"/>
        <v>0</v>
      </c>
      <c r="BY23" s="26">
        <f t="shared" si="8"/>
        <v>0</v>
      </c>
      <c r="BZ23" s="26">
        <f t="shared" si="8"/>
        <v>0</v>
      </c>
      <c r="CA23" s="26">
        <f t="shared" si="8"/>
        <v>0</v>
      </c>
      <c r="CB23" s="26">
        <f t="shared" si="8"/>
        <v>0</v>
      </c>
      <c r="CC23" s="26">
        <f t="shared" si="8"/>
        <v>0</v>
      </c>
      <c r="CD23" s="26">
        <f t="shared" si="8"/>
        <v>0</v>
      </c>
      <c r="CE23" s="26">
        <f t="shared" ref="CE23:CW23" si="19">CE24+CE30+CE33+CE43</f>
        <v>0</v>
      </c>
      <c r="CF23" s="26">
        <f t="shared" si="19"/>
        <v>0</v>
      </c>
      <c r="CG23" s="26">
        <f t="shared" si="19"/>
        <v>0.92</v>
      </c>
      <c r="CH23" s="26">
        <f t="shared" si="19"/>
        <v>5.34</v>
      </c>
      <c r="CI23" s="26">
        <f t="shared" si="19"/>
        <v>0</v>
      </c>
      <c r="CJ23" s="26">
        <f t="shared" si="19"/>
        <v>0</v>
      </c>
      <c r="CK23" s="26">
        <f t="shared" si="19"/>
        <v>0</v>
      </c>
      <c r="CL23" s="26">
        <f t="shared" si="19"/>
        <v>0</v>
      </c>
      <c r="CM23" s="26">
        <f t="shared" si="19"/>
        <v>0</v>
      </c>
      <c r="CN23" s="26">
        <f t="shared" si="19"/>
        <v>10.536</v>
      </c>
      <c r="CO23" s="26">
        <f t="shared" si="19"/>
        <v>6.3599999999999994</v>
      </c>
      <c r="CP23" s="26">
        <f t="shared" si="19"/>
        <v>0</v>
      </c>
      <c r="CQ23" s="26">
        <f t="shared" si="19"/>
        <v>0</v>
      </c>
      <c r="CR23" s="26">
        <f t="shared" si="19"/>
        <v>0</v>
      </c>
      <c r="CS23" s="26">
        <f t="shared" si="19"/>
        <v>0</v>
      </c>
      <c r="CT23" s="26">
        <f t="shared" si="19"/>
        <v>0</v>
      </c>
      <c r="CU23" s="26">
        <f t="shared" si="19"/>
        <v>6.4659999999999993</v>
      </c>
      <c r="CV23" s="26">
        <f t="shared" si="19"/>
        <v>9.2449999999999992</v>
      </c>
      <c r="CW23" s="26">
        <f t="shared" si="19"/>
        <v>0</v>
      </c>
      <c r="CX23" s="29" t="s">
        <v>206</v>
      </c>
    </row>
    <row r="24" spans="1:102" s="14" customFormat="1" ht="38.25" customHeight="1" thickBot="1" x14ac:dyDescent="0.3">
      <c r="A24" s="13" t="s">
        <v>110</v>
      </c>
      <c r="B24" s="16" t="s">
        <v>111</v>
      </c>
      <c r="C24" s="31" t="s">
        <v>109</v>
      </c>
      <c r="D24" s="26">
        <f t="shared" ref="D24:G24" si="20">D26+D27</f>
        <v>0</v>
      </c>
      <c r="E24" s="26">
        <f t="shared" si="20"/>
        <v>0</v>
      </c>
      <c r="F24" s="26">
        <f t="shared" si="20"/>
        <v>0</v>
      </c>
      <c r="G24" s="26">
        <f t="shared" si="20"/>
        <v>0</v>
      </c>
      <c r="H24" s="26">
        <f t="shared" ref="H24:N24" si="21">H26+H27</f>
        <v>10.536</v>
      </c>
      <c r="I24" s="26">
        <f t="shared" si="21"/>
        <v>6.3599999999999994</v>
      </c>
      <c r="J24" s="26">
        <f t="shared" si="21"/>
        <v>0</v>
      </c>
      <c r="K24" s="26">
        <f t="shared" si="21"/>
        <v>0</v>
      </c>
      <c r="L24" s="26">
        <f t="shared" si="21"/>
        <v>0</v>
      </c>
      <c r="M24" s="26">
        <f t="shared" si="21"/>
        <v>0</v>
      </c>
      <c r="N24" s="26">
        <f t="shared" si="21"/>
        <v>0</v>
      </c>
      <c r="O24" s="26">
        <f t="shared" ref="O24:U24" si="22">O26+O27</f>
        <v>5.5459999999999994</v>
      </c>
      <c r="P24" s="26">
        <f>P26+P27</f>
        <v>3.9049999999999998</v>
      </c>
      <c r="Q24" s="26">
        <f t="shared" si="22"/>
        <v>0</v>
      </c>
      <c r="R24" s="26">
        <f t="shared" si="22"/>
        <v>0</v>
      </c>
      <c r="S24" s="26">
        <f t="shared" si="22"/>
        <v>0</v>
      </c>
      <c r="T24" s="26">
        <f t="shared" si="22"/>
        <v>0</v>
      </c>
      <c r="U24" s="26">
        <f t="shared" si="22"/>
        <v>0</v>
      </c>
      <c r="V24" s="26">
        <f t="shared" ref="V24:AB24" si="23">V26+V27</f>
        <v>0</v>
      </c>
      <c r="W24" s="26">
        <f t="shared" si="23"/>
        <v>0</v>
      </c>
      <c r="X24" s="26">
        <f t="shared" si="23"/>
        <v>0</v>
      </c>
      <c r="Y24" s="26">
        <f t="shared" si="23"/>
        <v>0</v>
      </c>
      <c r="Z24" s="26">
        <f t="shared" si="23"/>
        <v>0</v>
      </c>
      <c r="AA24" s="26">
        <f t="shared" si="23"/>
        <v>0</v>
      </c>
      <c r="AB24" s="26">
        <f t="shared" si="23"/>
        <v>0</v>
      </c>
      <c r="AC24" s="26">
        <f t="shared" ref="AC24:AI24" si="24">AC26+AC27</f>
        <v>0</v>
      </c>
      <c r="AD24" s="26">
        <f t="shared" si="24"/>
        <v>0</v>
      </c>
      <c r="AE24" s="26">
        <f t="shared" si="24"/>
        <v>0</v>
      </c>
      <c r="AF24" s="26">
        <f t="shared" si="24"/>
        <v>0</v>
      </c>
      <c r="AG24" s="26">
        <f t="shared" si="24"/>
        <v>0</v>
      </c>
      <c r="AH24" s="26">
        <f t="shared" si="24"/>
        <v>0</v>
      </c>
      <c r="AI24" s="26">
        <f t="shared" si="24"/>
        <v>0</v>
      </c>
      <c r="AJ24" s="26">
        <f t="shared" ref="AJ24:AP24" si="25">AJ26+AJ27</f>
        <v>4.5359999999999996</v>
      </c>
      <c r="AK24" s="26">
        <f t="shared" si="25"/>
        <v>1.5</v>
      </c>
      <c r="AL24" s="26">
        <f t="shared" si="25"/>
        <v>0</v>
      </c>
      <c r="AM24" s="26">
        <f t="shared" si="25"/>
        <v>0</v>
      </c>
      <c r="AN24" s="26">
        <f t="shared" si="25"/>
        <v>0</v>
      </c>
      <c r="AO24" s="26">
        <f t="shared" si="25"/>
        <v>0</v>
      </c>
      <c r="AP24" s="26">
        <f t="shared" si="25"/>
        <v>0</v>
      </c>
      <c r="AQ24" s="26">
        <f t="shared" ref="AQ24:AW24" si="26">AQ26+AQ27</f>
        <v>4.5359999999999996</v>
      </c>
      <c r="AR24" s="26">
        <f t="shared" si="26"/>
        <v>1.5</v>
      </c>
      <c r="AS24" s="26">
        <f t="shared" si="26"/>
        <v>0</v>
      </c>
      <c r="AT24" s="26">
        <f t="shared" si="26"/>
        <v>0</v>
      </c>
      <c r="AU24" s="26">
        <f t="shared" si="26"/>
        <v>0</v>
      </c>
      <c r="AV24" s="26">
        <f t="shared" si="26"/>
        <v>0</v>
      </c>
      <c r="AW24" s="26">
        <f t="shared" si="26"/>
        <v>0</v>
      </c>
      <c r="AX24" s="26">
        <f t="shared" ref="AX24:BD24" si="27">AX26+AX27</f>
        <v>6</v>
      </c>
      <c r="AY24" s="26">
        <f t="shared" si="27"/>
        <v>4.8600000000000003</v>
      </c>
      <c r="AZ24" s="26">
        <f t="shared" si="27"/>
        <v>0</v>
      </c>
      <c r="BA24" s="26">
        <f t="shared" si="27"/>
        <v>0</v>
      </c>
      <c r="BB24" s="26">
        <f t="shared" si="27"/>
        <v>0</v>
      </c>
      <c r="BC24" s="26">
        <f t="shared" si="27"/>
        <v>0</v>
      </c>
      <c r="BD24" s="26">
        <f t="shared" si="27"/>
        <v>0</v>
      </c>
      <c r="BE24" s="26">
        <f t="shared" ref="BE24:CW24" si="28">BE26+BE27</f>
        <v>1.01</v>
      </c>
      <c r="BF24" s="26">
        <f t="shared" si="28"/>
        <v>2.4050000000000002</v>
      </c>
      <c r="BG24" s="26">
        <f t="shared" si="28"/>
        <v>0</v>
      </c>
      <c r="BH24" s="26">
        <f t="shared" si="28"/>
        <v>0</v>
      </c>
      <c r="BI24" s="26">
        <f t="shared" si="28"/>
        <v>0</v>
      </c>
      <c r="BJ24" s="26">
        <f t="shared" si="28"/>
        <v>0</v>
      </c>
      <c r="BK24" s="26">
        <f t="shared" si="28"/>
        <v>0</v>
      </c>
      <c r="BL24" s="26">
        <f t="shared" si="28"/>
        <v>0</v>
      </c>
      <c r="BM24" s="26">
        <f t="shared" si="28"/>
        <v>0</v>
      </c>
      <c r="BN24" s="26">
        <f t="shared" si="28"/>
        <v>0</v>
      </c>
      <c r="BO24" s="26">
        <f t="shared" si="28"/>
        <v>0</v>
      </c>
      <c r="BP24" s="26">
        <f t="shared" si="28"/>
        <v>0</v>
      </c>
      <c r="BQ24" s="26">
        <f t="shared" si="28"/>
        <v>0</v>
      </c>
      <c r="BR24" s="26">
        <f t="shared" si="28"/>
        <v>0</v>
      </c>
      <c r="BS24" s="26">
        <f t="shared" si="28"/>
        <v>0</v>
      </c>
      <c r="BT24" s="26">
        <f t="shared" si="28"/>
        <v>0</v>
      </c>
      <c r="BU24" s="26">
        <f t="shared" si="28"/>
        <v>0</v>
      </c>
      <c r="BV24" s="26">
        <f t="shared" si="28"/>
        <v>0</v>
      </c>
      <c r="BW24" s="26">
        <f t="shared" si="28"/>
        <v>0</v>
      </c>
      <c r="BX24" s="26">
        <f t="shared" si="28"/>
        <v>0</v>
      </c>
      <c r="BY24" s="26">
        <f t="shared" si="28"/>
        <v>0</v>
      </c>
      <c r="BZ24" s="26">
        <f t="shared" si="28"/>
        <v>0</v>
      </c>
      <c r="CA24" s="26">
        <f t="shared" si="28"/>
        <v>0</v>
      </c>
      <c r="CB24" s="26">
        <f t="shared" si="28"/>
        <v>0</v>
      </c>
      <c r="CC24" s="26">
        <f t="shared" si="28"/>
        <v>0</v>
      </c>
      <c r="CD24" s="26">
        <f t="shared" si="28"/>
        <v>0</v>
      </c>
      <c r="CE24" s="26">
        <f t="shared" si="28"/>
        <v>0</v>
      </c>
      <c r="CF24" s="26">
        <f t="shared" si="28"/>
        <v>0</v>
      </c>
      <c r="CG24" s="26">
        <f t="shared" si="28"/>
        <v>0</v>
      </c>
      <c r="CH24" s="26">
        <f t="shared" si="28"/>
        <v>0</v>
      </c>
      <c r="CI24" s="26">
        <f t="shared" si="28"/>
        <v>0</v>
      </c>
      <c r="CJ24" s="26">
        <f t="shared" si="28"/>
        <v>0</v>
      </c>
      <c r="CK24" s="26">
        <f t="shared" si="28"/>
        <v>0</v>
      </c>
      <c r="CL24" s="26">
        <f t="shared" si="28"/>
        <v>0</v>
      </c>
      <c r="CM24" s="26">
        <f t="shared" si="28"/>
        <v>0</v>
      </c>
      <c r="CN24" s="26">
        <f t="shared" si="28"/>
        <v>10.536</v>
      </c>
      <c r="CO24" s="26">
        <f t="shared" si="28"/>
        <v>6.3599999999999994</v>
      </c>
      <c r="CP24" s="26">
        <f t="shared" si="28"/>
        <v>0</v>
      </c>
      <c r="CQ24" s="26">
        <f t="shared" si="28"/>
        <v>0</v>
      </c>
      <c r="CR24" s="26">
        <f t="shared" si="28"/>
        <v>0</v>
      </c>
      <c r="CS24" s="26">
        <f t="shared" si="28"/>
        <v>0</v>
      </c>
      <c r="CT24" s="26">
        <f t="shared" si="28"/>
        <v>0</v>
      </c>
      <c r="CU24" s="26">
        <f t="shared" si="28"/>
        <v>5.5459999999999994</v>
      </c>
      <c r="CV24" s="26">
        <f>CV26+CV27</f>
        <v>3.9049999999999998</v>
      </c>
      <c r="CW24" s="26">
        <f t="shared" si="28"/>
        <v>0</v>
      </c>
      <c r="CX24" s="29" t="s">
        <v>206</v>
      </c>
    </row>
    <row r="25" spans="1:102" s="14" customFormat="1" ht="63.75" customHeight="1" thickBot="1" x14ac:dyDescent="0.3">
      <c r="A25" s="13" t="s">
        <v>112</v>
      </c>
      <c r="B25" s="16" t="s">
        <v>113</v>
      </c>
      <c r="C25" s="31" t="s">
        <v>109</v>
      </c>
      <c r="D25" s="26" t="s">
        <v>206</v>
      </c>
      <c r="E25" s="26" t="s">
        <v>206</v>
      </c>
      <c r="F25" s="26" t="s">
        <v>206</v>
      </c>
      <c r="G25" s="26" t="s">
        <v>206</v>
      </c>
      <c r="H25" s="26" t="s">
        <v>206</v>
      </c>
      <c r="I25" s="26" t="s">
        <v>206</v>
      </c>
      <c r="J25" s="26" t="s">
        <v>206</v>
      </c>
      <c r="K25" s="26" t="s">
        <v>206</v>
      </c>
      <c r="L25" s="26" t="s">
        <v>206</v>
      </c>
      <c r="M25" s="26" t="s">
        <v>206</v>
      </c>
      <c r="N25" s="26" t="s">
        <v>206</v>
      </c>
      <c r="O25" s="26" t="s">
        <v>206</v>
      </c>
      <c r="P25" s="26" t="s">
        <v>206</v>
      </c>
      <c r="Q25" s="26" t="s">
        <v>206</v>
      </c>
      <c r="R25" s="26" t="s">
        <v>206</v>
      </c>
      <c r="S25" s="26" t="s">
        <v>206</v>
      </c>
      <c r="T25" s="26" t="s">
        <v>206</v>
      </c>
      <c r="U25" s="26" t="s">
        <v>206</v>
      </c>
      <c r="V25" s="26" t="s">
        <v>206</v>
      </c>
      <c r="W25" s="26" t="s">
        <v>206</v>
      </c>
      <c r="X25" s="26" t="s">
        <v>206</v>
      </c>
      <c r="Y25" s="26" t="s">
        <v>206</v>
      </c>
      <c r="Z25" s="26" t="s">
        <v>206</v>
      </c>
      <c r="AA25" s="26" t="s">
        <v>206</v>
      </c>
      <c r="AB25" s="26" t="s">
        <v>206</v>
      </c>
      <c r="AC25" s="26" t="s">
        <v>206</v>
      </c>
      <c r="AD25" s="26" t="s">
        <v>206</v>
      </c>
      <c r="AE25" s="26" t="s">
        <v>206</v>
      </c>
      <c r="AF25" s="26" t="s">
        <v>206</v>
      </c>
      <c r="AG25" s="26" t="s">
        <v>206</v>
      </c>
      <c r="AH25" s="26" t="s">
        <v>206</v>
      </c>
      <c r="AI25" s="26" t="s">
        <v>206</v>
      </c>
      <c r="AJ25" s="26" t="s">
        <v>206</v>
      </c>
      <c r="AK25" s="26" t="s">
        <v>206</v>
      </c>
      <c r="AL25" s="26" t="s">
        <v>206</v>
      </c>
      <c r="AM25" s="26" t="s">
        <v>206</v>
      </c>
      <c r="AN25" s="26" t="s">
        <v>206</v>
      </c>
      <c r="AO25" s="26" t="s">
        <v>206</v>
      </c>
      <c r="AP25" s="26" t="s">
        <v>206</v>
      </c>
      <c r="AQ25" s="26" t="s">
        <v>206</v>
      </c>
      <c r="AR25" s="26" t="s">
        <v>206</v>
      </c>
      <c r="AS25" s="26" t="s">
        <v>206</v>
      </c>
      <c r="AT25" s="26" t="s">
        <v>206</v>
      </c>
      <c r="AU25" s="26" t="s">
        <v>206</v>
      </c>
      <c r="AV25" s="26" t="s">
        <v>206</v>
      </c>
      <c r="AW25" s="26" t="s">
        <v>206</v>
      </c>
      <c r="AX25" s="26" t="s">
        <v>206</v>
      </c>
      <c r="AY25" s="26" t="s">
        <v>206</v>
      </c>
      <c r="AZ25" s="26" t="s">
        <v>206</v>
      </c>
      <c r="BA25" s="26" t="s">
        <v>206</v>
      </c>
      <c r="BB25" s="26" t="s">
        <v>206</v>
      </c>
      <c r="BC25" s="26" t="s">
        <v>206</v>
      </c>
      <c r="BD25" s="26" t="s">
        <v>206</v>
      </c>
      <c r="BE25" s="26" t="s">
        <v>206</v>
      </c>
      <c r="BF25" s="26" t="s">
        <v>206</v>
      </c>
      <c r="BG25" s="26" t="s">
        <v>206</v>
      </c>
      <c r="BH25" s="26" t="s">
        <v>206</v>
      </c>
      <c r="BI25" s="26" t="s">
        <v>206</v>
      </c>
      <c r="BJ25" s="26" t="s">
        <v>206</v>
      </c>
      <c r="BK25" s="26" t="s">
        <v>206</v>
      </c>
      <c r="BL25" s="26" t="s">
        <v>206</v>
      </c>
      <c r="BM25" s="26" t="s">
        <v>206</v>
      </c>
      <c r="BN25" s="26" t="s">
        <v>206</v>
      </c>
      <c r="BO25" s="26" t="s">
        <v>206</v>
      </c>
      <c r="BP25" s="26" t="s">
        <v>206</v>
      </c>
      <c r="BQ25" s="26" t="s">
        <v>206</v>
      </c>
      <c r="BR25" s="26" t="s">
        <v>206</v>
      </c>
      <c r="BS25" s="26" t="s">
        <v>206</v>
      </c>
      <c r="BT25" s="26" t="s">
        <v>206</v>
      </c>
      <c r="BU25" s="26" t="s">
        <v>206</v>
      </c>
      <c r="BV25" s="26" t="s">
        <v>206</v>
      </c>
      <c r="BW25" s="26" t="s">
        <v>206</v>
      </c>
      <c r="BX25" s="26" t="s">
        <v>206</v>
      </c>
      <c r="BY25" s="26" t="s">
        <v>206</v>
      </c>
      <c r="BZ25" s="26" t="s">
        <v>206</v>
      </c>
      <c r="CA25" s="26" t="s">
        <v>206</v>
      </c>
      <c r="CB25" s="26" t="s">
        <v>206</v>
      </c>
      <c r="CC25" s="26" t="s">
        <v>206</v>
      </c>
      <c r="CD25" s="26" t="s">
        <v>206</v>
      </c>
      <c r="CE25" s="26" t="s">
        <v>206</v>
      </c>
      <c r="CF25" s="26" t="s">
        <v>206</v>
      </c>
      <c r="CG25" s="26" t="s">
        <v>206</v>
      </c>
      <c r="CH25" s="26" t="s">
        <v>206</v>
      </c>
      <c r="CI25" s="26" t="s">
        <v>206</v>
      </c>
      <c r="CJ25" s="26" t="s">
        <v>206</v>
      </c>
      <c r="CK25" s="26" t="s">
        <v>206</v>
      </c>
      <c r="CL25" s="26" t="s">
        <v>206</v>
      </c>
      <c r="CM25" s="26" t="s">
        <v>206</v>
      </c>
      <c r="CN25" s="26" t="s">
        <v>206</v>
      </c>
      <c r="CO25" s="26" t="s">
        <v>206</v>
      </c>
      <c r="CP25" s="26" t="s">
        <v>206</v>
      </c>
      <c r="CQ25" s="26" t="s">
        <v>206</v>
      </c>
      <c r="CR25" s="26" t="s">
        <v>206</v>
      </c>
      <c r="CS25" s="26" t="s">
        <v>206</v>
      </c>
      <c r="CT25" s="26" t="s">
        <v>206</v>
      </c>
      <c r="CU25" s="26" t="s">
        <v>206</v>
      </c>
      <c r="CV25" s="26" t="s">
        <v>206</v>
      </c>
      <c r="CW25" s="26" t="s">
        <v>206</v>
      </c>
      <c r="CX25" s="29" t="s">
        <v>206</v>
      </c>
    </row>
    <row r="26" spans="1:102" s="14" customFormat="1" ht="63" customHeight="1" thickBot="1" x14ac:dyDescent="0.3">
      <c r="A26" s="13" t="s">
        <v>114</v>
      </c>
      <c r="B26" s="16" t="s">
        <v>115</v>
      </c>
      <c r="C26" s="31" t="s">
        <v>109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0.48</v>
      </c>
      <c r="P26" s="26">
        <v>0.1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0.48</v>
      </c>
      <c r="BF26" s="26">
        <v>0.1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0.48</v>
      </c>
      <c r="CV26" s="26">
        <v>0.1</v>
      </c>
      <c r="CW26" s="26">
        <v>0</v>
      </c>
      <c r="CX26" s="29" t="s">
        <v>206</v>
      </c>
    </row>
    <row r="27" spans="1:102" s="14" customFormat="1" ht="54.75" customHeight="1" thickBot="1" x14ac:dyDescent="0.3">
      <c r="A27" s="13" t="s">
        <v>116</v>
      </c>
      <c r="B27" s="16" t="s">
        <v>117</v>
      </c>
      <c r="C27" s="31" t="s">
        <v>109</v>
      </c>
      <c r="D27" s="26">
        <f>D28+D29</f>
        <v>0</v>
      </c>
      <c r="E27" s="26">
        <f t="shared" ref="E27:N27" si="29">E28+E29</f>
        <v>0</v>
      </c>
      <c r="F27" s="26">
        <f t="shared" si="29"/>
        <v>0</v>
      </c>
      <c r="G27" s="26">
        <f t="shared" si="29"/>
        <v>0</v>
      </c>
      <c r="H27" s="26">
        <f t="shared" ref="H27:J27" si="30">H28+H29+H42</f>
        <v>10.536</v>
      </c>
      <c r="I27" s="26">
        <f t="shared" si="30"/>
        <v>6.3599999999999994</v>
      </c>
      <c r="J27" s="26">
        <f t="shared" si="30"/>
        <v>0</v>
      </c>
      <c r="K27" s="26">
        <f t="shared" si="29"/>
        <v>0</v>
      </c>
      <c r="L27" s="26">
        <f t="shared" si="29"/>
        <v>0</v>
      </c>
      <c r="M27" s="26">
        <f t="shared" si="29"/>
        <v>0</v>
      </c>
      <c r="N27" s="26">
        <f t="shared" si="29"/>
        <v>0</v>
      </c>
      <c r="O27" s="26">
        <f t="shared" ref="O27:Q27" si="31">O28+O29+O42</f>
        <v>5.0659999999999998</v>
      </c>
      <c r="P27" s="26">
        <f t="shared" si="31"/>
        <v>3.8049999999999997</v>
      </c>
      <c r="Q27" s="26">
        <f t="shared" si="31"/>
        <v>0</v>
      </c>
      <c r="R27" s="26">
        <v>0</v>
      </c>
      <c r="S27" s="26">
        <v>0</v>
      </c>
      <c r="T27" s="26">
        <v>0</v>
      </c>
      <c r="U27" s="26">
        <v>0</v>
      </c>
      <c r="V27" s="26">
        <f t="shared" ref="V27:X27" si="32">V28+V29+V42</f>
        <v>0</v>
      </c>
      <c r="W27" s="26">
        <f t="shared" si="32"/>
        <v>0</v>
      </c>
      <c r="X27" s="26">
        <f t="shared" si="32"/>
        <v>0</v>
      </c>
      <c r="Y27" s="26">
        <v>0</v>
      </c>
      <c r="Z27" s="26">
        <v>0</v>
      </c>
      <c r="AA27" s="26">
        <v>0</v>
      </c>
      <c r="AB27" s="26">
        <v>0</v>
      </c>
      <c r="AC27" s="26">
        <f t="shared" ref="AC27:AE27" si="33">AC28+AC29+AC42</f>
        <v>0</v>
      </c>
      <c r="AD27" s="26">
        <f t="shared" si="33"/>
        <v>0</v>
      </c>
      <c r="AE27" s="26">
        <f t="shared" si="33"/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f t="shared" ref="AJ27:AL27" si="34">AJ28+AJ29+AJ42</f>
        <v>4.5359999999999996</v>
      </c>
      <c r="AK27" s="26">
        <f t="shared" si="34"/>
        <v>1.5</v>
      </c>
      <c r="AL27" s="26">
        <f t="shared" si="34"/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f t="shared" ref="AQ27:AS27" si="35">AQ28+AQ29+AQ42</f>
        <v>4.5359999999999996</v>
      </c>
      <c r="AR27" s="26">
        <f t="shared" si="35"/>
        <v>1.5</v>
      </c>
      <c r="AS27" s="26">
        <f t="shared" si="35"/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f t="shared" ref="AX27:AZ27" si="36">AX28+AX29+AX42</f>
        <v>6</v>
      </c>
      <c r="AY27" s="26">
        <f t="shared" si="36"/>
        <v>4.8600000000000003</v>
      </c>
      <c r="AZ27" s="26">
        <f t="shared" si="36"/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f t="shared" ref="BE27:CW27" si="37">BE28+BE29+BE42</f>
        <v>0.53</v>
      </c>
      <c r="BF27" s="26">
        <f t="shared" si="37"/>
        <v>2.3050000000000002</v>
      </c>
      <c r="BG27" s="26">
        <f t="shared" si="37"/>
        <v>0</v>
      </c>
      <c r="BH27" s="26">
        <f t="shared" si="37"/>
        <v>0</v>
      </c>
      <c r="BI27" s="26">
        <f t="shared" si="37"/>
        <v>0</v>
      </c>
      <c r="BJ27" s="26">
        <f t="shared" si="37"/>
        <v>0</v>
      </c>
      <c r="BK27" s="26">
        <f t="shared" si="37"/>
        <v>0</v>
      </c>
      <c r="BL27" s="26">
        <f t="shared" si="37"/>
        <v>0</v>
      </c>
      <c r="BM27" s="26">
        <f t="shared" si="37"/>
        <v>0</v>
      </c>
      <c r="BN27" s="26">
        <f t="shared" si="37"/>
        <v>0</v>
      </c>
      <c r="BO27" s="26">
        <f t="shared" si="37"/>
        <v>0</v>
      </c>
      <c r="BP27" s="26">
        <f t="shared" si="37"/>
        <v>0</v>
      </c>
      <c r="BQ27" s="26">
        <f t="shared" si="37"/>
        <v>0</v>
      </c>
      <c r="BR27" s="26">
        <f t="shared" si="37"/>
        <v>0</v>
      </c>
      <c r="BS27" s="26">
        <f t="shared" si="37"/>
        <v>0</v>
      </c>
      <c r="BT27" s="26">
        <f t="shared" si="37"/>
        <v>0</v>
      </c>
      <c r="BU27" s="26">
        <f t="shared" si="37"/>
        <v>0</v>
      </c>
      <c r="BV27" s="26">
        <f t="shared" si="37"/>
        <v>0</v>
      </c>
      <c r="BW27" s="26">
        <f t="shared" si="37"/>
        <v>0</v>
      </c>
      <c r="BX27" s="26">
        <f t="shared" si="37"/>
        <v>0</v>
      </c>
      <c r="BY27" s="26">
        <f t="shared" si="37"/>
        <v>0</v>
      </c>
      <c r="BZ27" s="26">
        <f t="shared" si="37"/>
        <v>0</v>
      </c>
      <c r="CA27" s="26">
        <f t="shared" si="37"/>
        <v>0</v>
      </c>
      <c r="CB27" s="26">
        <f t="shared" si="37"/>
        <v>0</v>
      </c>
      <c r="CC27" s="26">
        <f t="shared" si="37"/>
        <v>0</v>
      </c>
      <c r="CD27" s="26">
        <f t="shared" si="37"/>
        <v>0</v>
      </c>
      <c r="CE27" s="26">
        <f t="shared" si="37"/>
        <v>0</v>
      </c>
      <c r="CF27" s="26">
        <f t="shared" si="37"/>
        <v>0</v>
      </c>
      <c r="CG27" s="26">
        <f t="shared" si="37"/>
        <v>0</v>
      </c>
      <c r="CH27" s="26">
        <f t="shared" si="37"/>
        <v>0</v>
      </c>
      <c r="CI27" s="26">
        <f t="shared" si="37"/>
        <v>0</v>
      </c>
      <c r="CJ27" s="26">
        <f t="shared" si="37"/>
        <v>0</v>
      </c>
      <c r="CK27" s="26">
        <f t="shared" si="37"/>
        <v>0</v>
      </c>
      <c r="CL27" s="26">
        <f t="shared" si="37"/>
        <v>0</v>
      </c>
      <c r="CM27" s="26">
        <f t="shared" si="37"/>
        <v>0</v>
      </c>
      <c r="CN27" s="26">
        <f t="shared" si="37"/>
        <v>10.536</v>
      </c>
      <c r="CO27" s="26">
        <f t="shared" si="37"/>
        <v>6.3599999999999994</v>
      </c>
      <c r="CP27" s="26">
        <f t="shared" si="37"/>
        <v>0</v>
      </c>
      <c r="CQ27" s="26">
        <f t="shared" si="37"/>
        <v>0</v>
      </c>
      <c r="CR27" s="26">
        <f t="shared" si="37"/>
        <v>0</v>
      </c>
      <c r="CS27" s="26">
        <f t="shared" si="37"/>
        <v>0</v>
      </c>
      <c r="CT27" s="26">
        <f t="shared" si="37"/>
        <v>0</v>
      </c>
      <c r="CU27" s="26">
        <f t="shared" si="37"/>
        <v>5.0659999999999998</v>
      </c>
      <c r="CV27" s="26">
        <f t="shared" si="37"/>
        <v>3.8049999999999997</v>
      </c>
      <c r="CW27" s="26">
        <f t="shared" si="37"/>
        <v>0</v>
      </c>
      <c r="CX27" s="29" t="s">
        <v>206</v>
      </c>
    </row>
    <row r="28" spans="1:102" s="14" customFormat="1" ht="116.25" customHeight="1" thickBot="1" x14ac:dyDescent="0.3">
      <c r="A28" s="13" t="s">
        <v>118</v>
      </c>
      <c r="B28" s="17" t="s">
        <v>199</v>
      </c>
      <c r="C28" s="34" t="s">
        <v>207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0.53</v>
      </c>
      <c r="P28" s="26">
        <v>0.44500000000000001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0.53</v>
      </c>
      <c r="BF28" s="26">
        <v>0.44500000000000001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0.53</v>
      </c>
      <c r="CV28" s="26">
        <v>0.44500000000000001</v>
      </c>
      <c r="CW28" s="26">
        <v>0</v>
      </c>
      <c r="CX28" s="29" t="s">
        <v>206</v>
      </c>
    </row>
    <row r="29" spans="1:102" s="14" customFormat="1" ht="102.75" customHeight="1" thickBot="1" x14ac:dyDescent="0.3">
      <c r="A29" s="13" t="s">
        <v>119</v>
      </c>
      <c r="B29" s="17" t="s">
        <v>120</v>
      </c>
      <c r="C29" s="34" t="s">
        <v>208</v>
      </c>
      <c r="D29" s="26">
        <v>0</v>
      </c>
      <c r="E29" s="26">
        <v>0</v>
      </c>
      <c r="F29" s="26">
        <v>0</v>
      </c>
      <c r="G29" s="26">
        <v>0</v>
      </c>
      <c r="H29" s="26">
        <v>4.5359999999999996</v>
      </c>
      <c r="I29" s="26">
        <v>3.36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4.5359999999999996</v>
      </c>
      <c r="P29" s="26">
        <v>3.36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4.5359999999999996</v>
      </c>
      <c r="AK29" s="26">
        <v>1.5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4.5359999999999996</v>
      </c>
      <c r="AR29" s="26">
        <v>1.5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1.86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1.86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4.5359999999999996</v>
      </c>
      <c r="CO29" s="26">
        <v>3.36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4.5359999999999996</v>
      </c>
      <c r="CV29" s="26">
        <v>3.36</v>
      </c>
      <c r="CW29" s="26">
        <v>0</v>
      </c>
      <c r="CX29" s="29" t="s">
        <v>206</v>
      </c>
    </row>
    <row r="30" spans="1:102" s="14" customFormat="1" ht="50.25" hidden="1" customHeight="1" thickBot="1" x14ac:dyDescent="0.3">
      <c r="A30" s="13" t="s">
        <v>121</v>
      </c>
      <c r="B30" s="15" t="s">
        <v>122</v>
      </c>
      <c r="C30" s="32" t="s">
        <v>109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/>
      <c r="W30" s="26"/>
      <c r="X30" s="26"/>
      <c r="Y30" s="26">
        <v>0</v>
      </c>
      <c r="Z30" s="26">
        <v>0</v>
      </c>
      <c r="AA30" s="26">
        <v>0</v>
      </c>
      <c r="AB30" s="26">
        <v>0</v>
      </c>
      <c r="AC30" s="26"/>
      <c r="AD30" s="26"/>
      <c r="AE30" s="26"/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9" t="s">
        <v>206</v>
      </c>
    </row>
    <row r="31" spans="1:102" s="14" customFormat="1" ht="54" hidden="1" customHeight="1" thickBot="1" x14ac:dyDescent="0.3">
      <c r="A31" s="13" t="s">
        <v>123</v>
      </c>
      <c r="B31" s="15" t="s">
        <v>124</v>
      </c>
      <c r="C31" s="32" t="s">
        <v>109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/>
      <c r="W31" s="26"/>
      <c r="X31" s="26"/>
      <c r="Y31" s="26">
        <v>0</v>
      </c>
      <c r="Z31" s="26">
        <v>0</v>
      </c>
      <c r="AA31" s="26">
        <v>0</v>
      </c>
      <c r="AB31" s="26">
        <v>0</v>
      </c>
      <c r="AC31" s="26"/>
      <c r="AD31" s="26"/>
      <c r="AE31" s="26"/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9" t="s">
        <v>206</v>
      </c>
    </row>
    <row r="32" spans="1:102" s="14" customFormat="1" ht="49.5" hidden="1" customHeight="1" thickBot="1" x14ac:dyDescent="0.3">
      <c r="A32" s="13" t="s">
        <v>125</v>
      </c>
      <c r="B32" s="15" t="s">
        <v>126</v>
      </c>
      <c r="C32" s="32" t="s">
        <v>109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/>
      <c r="W32" s="26"/>
      <c r="X32" s="26"/>
      <c r="Y32" s="26">
        <v>0</v>
      </c>
      <c r="Z32" s="26">
        <v>0</v>
      </c>
      <c r="AA32" s="26">
        <v>0</v>
      </c>
      <c r="AB32" s="26">
        <v>0</v>
      </c>
      <c r="AC32" s="26"/>
      <c r="AD32" s="26"/>
      <c r="AE32" s="26"/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9" t="s">
        <v>206</v>
      </c>
    </row>
    <row r="33" spans="1:102" s="14" customFormat="1" ht="50.25" hidden="1" customHeight="1" thickBot="1" x14ac:dyDescent="0.3">
      <c r="A33" s="13" t="s">
        <v>127</v>
      </c>
      <c r="B33" s="15" t="s">
        <v>128</v>
      </c>
      <c r="C33" s="32" t="s">
        <v>109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/>
      <c r="W33" s="26"/>
      <c r="X33" s="26"/>
      <c r="Y33" s="26">
        <v>0</v>
      </c>
      <c r="Z33" s="26">
        <v>0</v>
      </c>
      <c r="AA33" s="26">
        <v>0</v>
      </c>
      <c r="AB33" s="26">
        <v>0</v>
      </c>
      <c r="AC33" s="26"/>
      <c r="AD33" s="26"/>
      <c r="AE33" s="26"/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9" t="s">
        <v>206</v>
      </c>
    </row>
    <row r="34" spans="1:102" s="14" customFormat="1" ht="38.25" hidden="1" customHeight="1" thickBot="1" x14ac:dyDescent="0.3">
      <c r="A34" s="13" t="s">
        <v>129</v>
      </c>
      <c r="B34" s="15" t="s">
        <v>130</v>
      </c>
      <c r="C34" s="32" t="s">
        <v>109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/>
      <c r="W34" s="26"/>
      <c r="X34" s="26"/>
      <c r="Y34" s="26">
        <v>0</v>
      </c>
      <c r="Z34" s="26">
        <v>0</v>
      </c>
      <c r="AA34" s="26">
        <v>0</v>
      </c>
      <c r="AB34" s="26">
        <v>0</v>
      </c>
      <c r="AC34" s="26"/>
      <c r="AD34" s="26"/>
      <c r="AE34" s="26"/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9" t="s">
        <v>206</v>
      </c>
    </row>
    <row r="35" spans="1:102" s="14" customFormat="1" ht="87" hidden="1" customHeight="1" thickBot="1" x14ac:dyDescent="0.3">
      <c r="A35" s="13" t="s">
        <v>129</v>
      </c>
      <c r="B35" s="15" t="s">
        <v>131</v>
      </c>
      <c r="C35" s="32" t="s">
        <v>109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/>
      <c r="W35" s="26"/>
      <c r="X35" s="26"/>
      <c r="Y35" s="26">
        <v>0</v>
      </c>
      <c r="Z35" s="26">
        <v>0</v>
      </c>
      <c r="AA35" s="26">
        <v>0</v>
      </c>
      <c r="AB35" s="26">
        <v>0</v>
      </c>
      <c r="AC35" s="26"/>
      <c r="AD35" s="26"/>
      <c r="AE35" s="26"/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9" t="s">
        <v>206</v>
      </c>
    </row>
    <row r="36" spans="1:102" s="14" customFormat="1" ht="89.25" hidden="1" customHeight="1" thickBot="1" x14ac:dyDescent="0.3">
      <c r="A36" s="13" t="s">
        <v>129</v>
      </c>
      <c r="B36" s="15" t="s">
        <v>132</v>
      </c>
      <c r="C36" s="32" t="s">
        <v>109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/>
      <c r="W36" s="26"/>
      <c r="X36" s="26"/>
      <c r="Y36" s="26">
        <v>0</v>
      </c>
      <c r="Z36" s="26">
        <v>0</v>
      </c>
      <c r="AA36" s="26">
        <v>0</v>
      </c>
      <c r="AB36" s="26">
        <v>0</v>
      </c>
      <c r="AC36" s="26"/>
      <c r="AD36" s="26"/>
      <c r="AE36" s="26"/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9" t="s">
        <v>206</v>
      </c>
    </row>
    <row r="37" spans="1:102" s="14" customFormat="1" ht="84.75" hidden="1" customHeight="1" thickBot="1" x14ac:dyDescent="0.3">
      <c r="A37" s="13" t="s">
        <v>129</v>
      </c>
      <c r="B37" s="15" t="s">
        <v>133</v>
      </c>
      <c r="C37" s="32" t="s">
        <v>109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/>
      <c r="W37" s="26"/>
      <c r="X37" s="26"/>
      <c r="Y37" s="26">
        <v>0</v>
      </c>
      <c r="Z37" s="26">
        <v>0</v>
      </c>
      <c r="AA37" s="26">
        <v>0</v>
      </c>
      <c r="AB37" s="26">
        <v>0</v>
      </c>
      <c r="AC37" s="26"/>
      <c r="AD37" s="26"/>
      <c r="AE37" s="26"/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9" t="s">
        <v>206</v>
      </c>
    </row>
    <row r="38" spans="1:102" s="14" customFormat="1" ht="54" hidden="1" customHeight="1" thickBot="1" x14ac:dyDescent="0.3">
      <c r="A38" s="13" t="s">
        <v>134</v>
      </c>
      <c r="B38" s="15" t="s">
        <v>130</v>
      </c>
      <c r="C38" s="32" t="s">
        <v>109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/>
      <c r="W38" s="26"/>
      <c r="X38" s="26"/>
      <c r="Y38" s="26">
        <v>0</v>
      </c>
      <c r="Z38" s="26">
        <v>0</v>
      </c>
      <c r="AA38" s="26">
        <v>0</v>
      </c>
      <c r="AB38" s="26">
        <v>0</v>
      </c>
      <c r="AC38" s="26"/>
      <c r="AD38" s="26"/>
      <c r="AE38" s="26"/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9" t="s">
        <v>206</v>
      </c>
    </row>
    <row r="39" spans="1:102" s="14" customFormat="1" ht="87.75" hidden="1" customHeight="1" thickBot="1" x14ac:dyDescent="0.3">
      <c r="A39" s="13" t="s">
        <v>134</v>
      </c>
      <c r="B39" s="15" t="s">
        <v>131</v>
      </c>
      <c r="C39" s="32" t="s">
        <v>109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/>
      <c r="W39" s="26"/>
      <c r="X39" s="26"/>
      <c r="Y39" s="26">
        <v>0</v>
      </c>
      <c r="Z39" s="26">
        <v>0</v>
      </c>
      <c r="AA39" s="26">
        <v>0</v>
      </c>
      <c r="AB39" s="26">
        <v>0</v>
      </c>
      <c r="AC39" s="26"/>
      <c r="AD39" s="26"/>
      <c r="AE39" s="26"/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9" t="s">
        <v>206</v>
      </c>
    </row>
    <row r="40" spans="1:102" s="14" customFormat="1" ht="93.75" hidden="1" customHeight="1" thickBot="1" x14ac:dyDescent="0.3">
      <c r="A40" s="13" t="s">
        <v>134</v>
      </c>
      <c r="B40" s="15" t="s">
        <v>132</v>
      </c>
      <c r="C40" s="32" t="s">
        <v>109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/>
      <c r="W40" s="26"/>
      <c r="X40" s="26"/>
      <c r="Y40" s="26">
        <v>0</v>
      </c>
      <c r="Z40" s="26">
        <v>0</v>
      </c>
      <c r="AA40" s="26">
        <v>0</v>
      </c>
      <c r="AB40" s="26">
        <v>0</v>
      </c>
      <c r="AC40" s="26"/>
      <c r="AD40" s="26"/>
      <c r="AE40" s="26"/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26">
        <v>0</v>
      </c>
      <c r="CL40" s="26">
        <v>0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9" t="s">
        <v>206</v>
      </c>
    </row>
    <row r="41" spans="1:102" s="14" customFormat="1" ht="81.75" hidden="1" customHeight="1" thickBot="1" x14ac:dyDescent="0.3">
      <c r="A41" s="13" t="s">
        <v>134</v>
      </c>
      <c r="B41" s="15" t="s">
        <v>135</v>
      </c>
      <c r="C41" s="32" t="s">
        <v>109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/>
      <c r="W41" s="26"/>
      <c r="X41" s="26"/>
      <c r="Y41" s="26">
        <v>0</v>
      </c>
      <c r="Z41" s="26">
        <v>0</v>
      </c>
      <c r="AA41" s="26">
        <v>0</v>
      </c>
      <c r="AB41" s="26">
        <v>0</v>
      </c>
      <c r="AC41" s="26"/>
      <c r="AD41" s="26"/>
      <c r="AE41" s="26"/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9" t="s">
        <v>206</v>
      </c>
    </row>
    <row r="42" spans="1:102" s="14" customFormat="1" ht="93.75" customHeight="1" thickBot="1" x14ac:dyDescent="0.3">
      <c r="A42" s="35" t="s">
        <v>221</v>
      </c>
      <c r="B42" s="15" t="s">
        <v>222</v>
      </c>
      <c r="C42" s="36" t="s">
        <v>223</v>
      </c>
      <c r="D42" s="26">
        <v>0</v>
      </c>
      <c r="E42" s="26">
        <v>0</v>
      </c>
      <c r="F42" s="26">
        <v>0</v>
      </c>
      <c r="G42" s="26">
        <v>0</v>
      </c>
      <c r="H42" s="26">
        <v>6</v>
      </c>
      <c r="I42" s="26">
        <v>3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6</v>
      </c>
      <c r="AY42" s="26">
        <v>3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26">
        <v>0</v>
      </c>
      <c r="CL42" s="26">
        <v>0</v>
      </c>
      <c r="CM42" s="26">
        <v>0</v>
      </c>
      <c r="CN42" s="26">
        <v>6</v>
      </c>
      <c r="CO42" s="26">
        <v>3</v>
      </c>
      <c r="CP42" s="26">
        <v>0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>
        <v>0</v>
      </c>
      <c r="CW42" s="26">
        <v>0</v>
      </c>
      <c r="CX42" s="29" t="s">
        <v>206</v>
      </c>
    </row>
    <row r="43" spans="1:102" s="14" customFormat="1" ht="68.25" customHeight="1" thickBot="1" x14ac:dyDescent="0.3">
      <c r="A43" s="13" t="s">
        <v>136</v>
      </c>
      <c r="B43" s="15" t="s">
        <v>137</v>
      </c>
      <c r="C43" s="32" t="s">
        <v>109</v>
      </c>
      <c r="D43" s="26">
        <f>D44+D46</f>
        <v>0</v>
      </c>
      <c r="E43" s="26">
        <f t="shared" ref="E43:CD43" si="38">E44+E46</f>
        <v>0</v>
      </c>
      <c r="F43" s="26">
        <f t="shared" si="38"/>
        <v>0</v>
      </c>
      <c r="G43" s="26">
        <f t="shared" si="38"/>
        <v>0</v>
      </c>
      <c r="H43" s="26">
        <f t="shared" si="38"/>
        <v>0</v>
      </c>
      <c r="I43" s="26">
        <f t="shared" si="38"/>
        <v>0</v>
      </c>
      <c r="J43" s="26">
        <f t="shared" si="38"/>
        <v>0</v>
      </c>
      <c r="K43" s="26">
        <f t="shared" si="38"/>
        <v>0</v>
      </c>
      <c r="L43" s="26">
        <f t="shared" si="38"/>
        <v>0</v>
      </c>
      <c r="M43" s="26">
        <f t="shared" si="38"/>
        <v>0</v>
      </c>
      <c r="N43" s="26">
        <f t="shared" si="38"/>
        <v>0</v>
      </c>
      <c r="O43" s="26">
        <f t="shared" si="38"/>
        <v>0.92</v>
      </c>
      <c r="P43" s="26">
        <f t="shared" si="38"/>
        <v>5.34</v>
      </c>
      <c r="Q43" s="26">
        <f t="shared" si="38"/>
        <v>0</v>
      </c>
      <c r="R43" s="26">
        <v>0</v>
      </c>
      <c r="S43" s="26">
        <v>0</v>
      </c>
      <c r="T43" s="26">
        <v>0</v>
      </c>
      <c r="U43" s="26">
        <v>0</v>
      </c>
      <c r="V43" s="26">
        <f t="shared" ref="V43:X44" si="39">V44</f>
        <v>0</v>
      </c>
      <c r="W43" s="26">
        <f t="shared" si="39"/>
        <v>0</v>
      </c>
      <c r="X43" s="26">
        <f t="shared" si="39"/>
        <v>0</v>
      </c>
      <c r="Y43" s="26">
        <v>0</v>
      </c>
      <c r="Z43" s="26">
        <v>0</v>
      </c>
      <c r="AA43" s="26">
        <v>0</v>
      </c>
      <c r="AB43" s="26">
        <v>0</v>
      </c>
      <c r="AC43" s="26">
        <f t="shared" ref="AC43:AE44" si="40">AC44</f>
        <v>0</v>
      </c>
      <c r="AD43" s="26">
        <f t="shared" si="40"/>
        <v>0</v>
      </c>
      <c r="AE43" s="26">
        <f t="shared" si="40"/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f t="shared" si="38"/>
        <v>0</v>
      </c>
      <c r="AK43" s="26">
        <f t="shared" si="38"/>
        <v>0</v>
      </c>
      <c r="AL43" s="26">
        <f t="shared" si="38"/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f t="shared" si="38"/>
        <v>0</v>
      </c>
      <c r="AR43" s="26">
        <f t="shared" si="38"/>
        <v>0</v>
      </c>
      <c r="AS43" s="26">
        <f t="shared" si="38"/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f t="shared" si="38"/>
        <v>0</v>
      </c>
      <c r="AY43" s="26">
        <f t="shared" si="38"/>
        <v>0</v>
      </c>
      <c r="AZ43" s="26">
        <f t="shared" si="38"/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f t="shared" si="38"/>
        <v>0</v>
      </c>
      <c r="BF43" s="26">
        <f t="shared" si="38"/>
        <v>0</v>
      </c>
      <c r="BG43" s="26">
        <f t="shared" si="38"/>
        <v>0</v>
      </c>
      <c r="BH43" s="26">
        <f t="shared" si="38"/>
        <v>0</v>
      </c>
      <c r="BI43" s="26">
        <f t="shared" si="38"/>
        <v>0</v>
      </c>
      <c r="BJ43" s="26">
        <f t="shared" si="38"/>
        <v>0</v>
      </c>
      <c r="BK43" s="26">
        <f t="shared" si="38"/>
        <v>0</v>
      </c>
      <c r="BL43" s="26">
        <f t="shared" si="38"/>
        <v>0</v>
      </c>
      <c r="BM43" s="26">
        <f t="shared" si="38"/>
        <v>0</v>
      </c>
      <c r="BN43" s="26">
        <f t="shared" si="38"/>
        <v>0</v>
      </c>
      <c r="BO43" s="26">
        <f t="shared" si="38"/>
        <v>0</v>
      </c>
      <c r="BP43" s="26">
        <f t="shared" si="38"/>
        <v>0</v>
      </c>
      <c r="BQ43" s="26">
        <f t="shared" si="38"/>
        <v>0</v>
      </c>
      <c r="BR43" s="26">
        <f t="shared" si="38"/>
        <v>0</v>
      </c>
      <c r="BS43" s="26">
        <f t="shared" si="38"/>
        <v>0</v>
      </c>
      <c r="BT43" s="26">
        <f t="shared" si="38"/>
        <v>0</v>
      </c>
      <c r="BU43" s="26">
        <f t="shared" si="38"/>
        <v>0</v>
      </c>
      <c r="BV43" s="26">
        <f t="shared" si="38"/>
        <v>0</v>
      </c>
      <c r="BW43" s="26">
        <f t="shared" si="38"/>
        <v>0</v>
      </c>
      <c r="BX43" s="26">
        <f t="shared" si="38"/>
        <v>0</v>
      </c>
      <c r="BY43" s="26">
        <f t="shared" si="38"/>
        <v>0</v>
      </c>
      <c r="BZ43" s="26">
        <f t="shared" si="38"/>
        <v>0</v>
      </c>
      <c r="CA43" s="26">
        <f t="shared" si="38"/>
        <v>0</v>
      </c>
      <c r="CB43" s="26">
        <f t="shared" si="38"/>
        <v>0</v>
      </c>
      <c r="CC43" s="26">
        <f t="shared" si="38"/>
        <v>0</v>
      </c>
      <c r="CD43" s="26">
        <f t="shared" si="38"/>
        <v>0</v>
      </c>
      <c r="CE43" s="26">
        <f t="shared" ref="CE43:CW43" si="41">CE44+CE46</f>
        <v>0</v>
      </c>
      <c r="CF43" s="26">
        <f t="shared" si="41"/>
        <v>0</v>
      </c>
      <c r="CG43" s="26">
        <f t="shared" si="41"/>
        <v>0.92</v>
      </c>
      <c r="CH43" s="26">
        <f t="shared" si="41"/>
        <v>5.34</v>
      </c>
      <c r="CI43" s="26">
        <f t="shared" si="41"/>
        <v>0</v>
      </c>
      <c r="CJ43" s="26">
        <f t="shared" si="41"/>
        <v>0</v>
      </c>
      <c r="CK43" s="26">
        <f t="shared" si="41"/>
        <v>0</v>
      </c>
      <c r="CL43" s="26">
        <f t="shared" si="41"/>
        <v>0</v>
      </c>
      <c r="CM43" s="26">
        <f t="shared" si="41"/>
        <v>0</v>
      </c>
      <c r="CN43" s="26">
        <f t="shared" si="41"/>
        <v>0</v>
      </c>
      <c r="CO43" s="26">
        <f t="shared" si="41"/>
        <v>0</v>
      </c>
      <c r="CP43" s="26">
        <f t="shared" si="41"/>
        <v>0</v>
      </c>
      <c r="CQ43" s="26">
        <f t="shared" si="41"/>
        <v>0</v>
      </c>
      <c r="CR43" s="26">
        <f t="shared" si="41"/>
        <v>0</v>
      </c>
      <c r="CS43" s="26">
        <f t="shared" si="41"/>
        <v>0</v>
      </c>
      <c r="CT43" s="26">
        <f t="shared" si="41"/>
        <v>0</v>
      </c>
      <c r="CU43" s="26">
        <f t="shared" si="41"/>
        <v>0.92</v>
      </c>
      <c r="CV43" s="26">
        <f t="shared" si="41"/>
        <v>5.34</v>
      </c>
      <c r="CW43" s="26">
        <f t="shared" si="41"/>
        <v>0</v>
      </c>
      <c r="CX43" s="29" t="s">
        <v>206</v>
      </c>
    </row>
    <row r="44" spans="1:102" s="14" customFormat="1" ht="73.5" customHeight="1" thickBot="1" x14ac:dyDescent="0.3">
      <c r="A44" s="13" t="s">
        <v>138</v>
      </c>
      <c r="B44" s="15" t="s">
        <v>139</v>
      </c>
      <c r="C44" s="32" t="s">
        <v>109</v>
      </c>
      <c r="D44" s="26">
        <f>D45</f>
        <v>0</v>
      </c>
      <c r="E44" s="26">
        <f t="shared" ref="E44:CD44" si="42">E45</f>
        <v>0</v>
      </c>
      <c r="F44" s="26">
        <f t="shared" si="42"/>
        <v>0</v>
      </c>
      <c r="G44" s="26">
        <f t="shared" si="42"/>
        <v>0</v>
      </c>
      <c r="H44" s="26">
        <f t="shared" si="42"/>
        <v>0</v>
      </c>
      <c r="I44" s="26">
        <f t="shared" si="42"/>
        <v>0</v>
      </c>
      <c r="J44" s="26">
        <f t="shared" si="42"/>
        <v>0</v>
      </c>
      <c r="K44" s="26">
        <f t="shared" si="42"/>
        <v>0</v>
      </c>
      <c r="L44" s="26">
        <f t="shared" si="42"/>
        <v>0</v>
      </c>
      <c r="M44" s="26">
        <f t="shared" si="42"/>
        <v>0</v>
      </c>
      <c r="N44" s="26">
        <f t="shared" si="42"/>
        <v>0</v>
      </c>
      <c r="O44" s="26">
        <f t="shared" si="42"/>
        <v>0.92</v>
      </c>
      <c r="P44" s="26">
        <f t="shared" si="42"/>
        <v>5.34</v>
      </c>
      <c r="Q44" s="26">
        <f t="shared" si="42"/>
        <v>0</v>
      </c>
      <c r="R44" s="26">
        <v>0</v>
      </c>
      <c r="S44" s="26">
        <v>0</v>
      </c>
      <c r="T44" s="26">
        <v>0</v>
      </c>
      <c r="U44" s="26">
        <v>0</v>
      </c>
      <c r="V44" s="26">
        <f t="shared" si="39"/>
        <v>0</v>
      </c>
      <c r="W44" s="26">
        <f t="shared" si="39"/>
        <v>0</v>
      </c>
      <c r="X44" s="26">
        <f t="shared" si="39"/>
        <v>0</v>
      </c>
      <c r="Y44" s="26">
        <v>0</v>
      </c>
      <c r="Z44" s="26">
        <v>0</v>
      </c>
      <c r="AA44" s="26">
        <v>0</v>
      </c>
      <c r="AB44" s="26">
        <v>0</v>
      </c>
      <c r="AC44" s="26">
        <f t="shared" si="40"/>
        <v>0</v>
      </c>
      <c r="AD44" s="26">
        <f t="shared" si="40"/>
        <v>0</v>
      </c>
      <c r="AE44" s="26">
        <f t="shared" si="40"/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f t="shared" si="42"/>
        <v>0</v>
      </c>
      <c r="AK44" s="26">
        <f t="shared" si="42"/>
        <v>0</v>
      </c>
      <c r="AL44" s="26">
        <f t="shared" si="42"/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f t="shared" si="42"/>
        <v>0</v>
      </c>
      <c r="AR44" s="26">
        <f t="shared" si="42"/>
        <v>0</v>
      </c>
      <c r="AS44" s="26">
        <f t="shared" si="42"/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f t="shared" si="42"/>
        <v>0</v>
      </c>
      <c r="AY44" s="26">
        <f t="shared" si="42"/>
        <v>0</v>
      </c>
      <c r="AZ44" s="26">
        <f t="shared" si="42"/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f t="shared" si="42"/>
        <v>0</v>
      </c>
      <c r="BF44" s="26">
        <f t="shared" si="42"/>
        <v>0</v>
      </c>
      <c r="BG44" s="26">
        <f t="shared" si="42"/>
        <v>0</v>
      </c>
      <c r="BH44" s="26">
        <f t="shared" si="42"/>
        <v>0</v>
      </c>
      <c r="BI44" s="26">
        <f t="shared" si="42"/>
        <v>0</v>
      </c>
      <c r="BJ44" s="26">
        <f t="shared" si="42"/>
        <v>0</v>
      </c>
      <c r="BK44" s="26">
        <f t="shared" si="42"/>
        <v>0</v>
      </c>
      <c r="BL44" s="26">
        <f t="shared" si="42"/>
        <v>0</v>
      </c>
      <c r="BM44" s="26">
        <f t="shared" si="42"/>
        <v>0</v>
      </c>
      <c r="BN44" s="26">
        <f t="shared" si="42"/>
        <v>0</v>
      </c>
      <c r="BO44" s="26">
        <f t="shared" si="42"/>
        <v>0</v>
      </c>
      <c r="BP44" s="26">
        <f t="shared" si="42"/>
        <v>0</v>
      </c>
      <c r="BQ44" s="26">
        <f t="shared" si="42"/>
        <v>0</v>
      </c>
      <c r="BR44" s="26">
        <f t="shared" si="42"/>
        <v>0</v>
      </c>
      <c r="BS44" s="26">
        <f t="shared" si="42"/>
        <v>0</v>
      </c>
      <c r="BT44" s="26">
        <f t="shared" si="42"/>
        <v>0</v>
      </c>
      <c r="BU44" s="26">
        <f t="shared" si="42"/>
        <v>0</v>
      </c>
      <c r="BV44" s="26">
        <f t="shared" si="42"/>
        <v>0</v>
      </c>
      <c r="BW44" s="26">
        <f t="shared" si="42"/>
        <v>0</v>
      </c>
      <c r="BX44" s="26">
        <f t="shared" si="42"/>
        <v>0</v>
      </c>
      <c r="BY44" s="26">
        <f t="shared" si="42"/>
        <v>0</v>
      </c>
      <c r="BZ44" s="26">
        <f t="shared" si="42"/>
        <v>0</v>
      </c>
      <c r="CA44" s="26">
        <f t="shared" si="42"/>
        <v>0</v>
      </c>
      <c r="CB44" s="26">
        <f t="shared" si="42"/>
        <v>0</v>
      </c>
      <c r="CC44" s="26">
        <f t="shared" si="42"/>
        <v>0</v>
      </c>
      <c r="CD44" s="26">
        <f t="shared" si="42"/>
        <v>0</v>
      </c>
      <c r="CE44" s="26">
        <f t="shared" ref="CE44:CW44" si="43">CE45</f>
        <v>0</v>
      </c>
      <c r="CF44" s="26">
        <f t="shared" si="43"/>
        <v>0</v>
      </c>
      <c r="CG44" s="26">
        <f t="shared" si="43"/>
        <v>0.92</v>
      </c>
      <c r="CH44" s="26">
        <f t="shared" si="43"/>
        <v>5.34</v>
      </c>
      <c r="CI44" s="26">
        <f t="shared" si="43"/>
        <v>0</v>
      </c>
      <c r="CJ44" s="26">
        <f t="shared" si="43"/>
        <v>0</v>
      </c>
      <c r="CK44" s="26">
        <f t="shared" si="43"/>
        <v>0</v>
      </c>
      <c r="CL44" s="26">
        <f t="shared" si="43"/>
        <v>0</v>
      </c>
      <c r="CM44" s="26">
        <f t="shared" si="43"/>
        <v>0</v>
      </c>
      <c r="CN44" s="26">
        <f t="shared" si="43"/>
        <v>0</v>
      </c>
      <c r="CO44" s="26">
        <f t="shared" si="43"/>
        <v>0</v>
      </c>
      <c r="CP44" s="26">
        <f t="shared" si="43"/>
        <v>0</v>
      </c>
      <c r="CQ44" s="26">
        <f t="shared" si="43"/>
        <v>0</v>
      </c>
      <c r="CR44" s="26">
        <f t="shared" si="43"/>
        <v>0</v>
      </c>
      <c r="CS44" s="26">
        <f t="shared" si="43"/>
        <v>0</v>
      </c>
      <c r="CT44" s="26">
        <f t="shared" si="43"/>
        <v>0</v>
      </c>
      <c r="CU44" s="26">
        <f t="shared" si="43"/>
        <v>0.92</v>
      </c>
      <c r="CV44" s="26">
        <f t="shared" si="43"/>
        <v>5.34</v>
      </c>
      <c r="CW44" s="26">
        <f t="shared" si="43"/>
        <v>0</v>
      </c>
      <c r="CX44" s="29" t="s">
        <v>206</v>
      </c>
    </row>
    <row r="45" spans="1:102" s="14" customFormat="1" ht="73.5" customHeight="1" thickBot="1" x14ac:dyDescent="0.3">
      <c r="A45" s="13" t="s">
        <v>218</v>
      </c>
      <c r="B45" s="16" t="s">
        <v>219</v>
      </c>
      <c r="C45" s="37" t="s">
        <v>264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0.92</v>
      </c>
      <c r="P45" s="26">
        <v>5.34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0.92</v>
      </c>
      <c r="CH45" s="26">
        <v>5.34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0.92</v>
      </c>
      <c r="CV45" s="26">
        <v>5.34</v>
      </c>
      <c r="CW45" s="26">
        <v>0</v>
      </c>
      <c r="CX45" s="29" t="s">
        <v>206</v>
      </c>
    </row>
    <row r="46" spans="1:102" s="14" customFormat="1" ht="71.25" customHeight="1" thickBot="1" x14ac:dyDescent="0.3">
      <c r="A46" s="13" t="s">
        <v>140</v>
      </c>
      <c r="B46" s="15" t="s">
        <v>141</v>
      </c>
      <c r="C46" s="32" t="s">
        <v>109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26">
        <v>0</v>
      </c>
      <c r="CX46" s="29" t="s">
        <v>206</v>
      </c>
    </row>
    <row r="47" spans="1:102" s="14" customFormat="1" ht="53.25" customHeight="1" thickBot="1" x14ac:dyDescent="0.3">
      <c r="A47" s="13" t="s">
        <v>142</v>
      </c>
      <c r="B47" s="15" t="s">
        <v>143</v>
      </c>
      <c r="C47" s="32" t="s">
        <v>109</v>
      </c>
      <c r="D47" s="26">
        <f t="shared" ref="D47:AZ47" si="44">D48+D56+D61+D73</f>
        <v>0</v>
      </c>
      <c r="E47" s="26">
        <f t="shared" si="44"/>
        <v>0</v>
      </c>
      <c r="F47" s="26">
        <f t="shared" si="44"/>
        <v>0</v>
      </c>
      <c r="G47" s="26">
        <f t="shared" si="44"/>
        <v>0</v>
      </c>
      <c r="H47" s="26">
        <f t="shared" si="44"/>
        <v>1.6</v>
      </c>
      <c r="I47" s="26">
        <f t="shared" si="44"/>
        <v>0.504</v>
      </c>
      <c r="J47" s="26">
        <f t="shared" si="44"/>
        <v>23.542000000000002</v>
      </c>
      <c r="K47" s="26">
        <f t="shared" si="44"/>
        <v>0</v>
      </c>
      <c r="L47" s="26">
        <f t="shared" si="44"/>
        <v>0</v>
      </c>
      <c r="M47" s="26">
        <f t="shared" si="44"/>
        <v>0</v>
      </c>
      <c r="N47" s="26">
        <f t="shared" si="44"/>
        <v>0</v>
      </c>
      <c r="O47" s="26">
        <f t="shared" si="44"/>
        <v>1.5329999999999999</v>
      </c>
      <c r="P47" s="26">
        <f t="shared" si="44"/>
        <v>0.504</v>
      </c>
      <c r="Q47" s="26">
        <f t="shared" si="44"/>
        <v>24.245999999999999</v>
      </c>
      <c r="R47" s="26">
        <v>0</v>
      </c>
      <c r="S47" s="26">
        <v>0</v>
      </c>
      <c r="T47" s="26">
        <v>0</v>
      </c>
      <c r="U47" s="26">
        <v>0</v>
      </c>
      <c r="V47" s="26">
        <f t="shared" ref="V47:X47" si="45">V48+V56+V61+V73</f>
        <v>0</v>
      </c>
      <c r="W47" s="26">
        <f t="shared" si="45"/>
        <v>0.504</v>
      </c>
      <c r="X47" s="26">
        <f t="shared" si="45"/>
        <v>0</v>
      </c>
      <c r="Y47" s="26">
        <v>0</v>
      </c>
      <c r="Z47" s="26">
        <v>0</v>
      </c>
      <c r="AA47" s="26">
        <v>0</v>
      </c>
      <c r="AB47" s="26">
        <v>0</v>
      </c>
      <c r="AC47" s="26">
        <f t="shared" ref="AC47:AE47" si="46">AC48+AC56+AC61+AC73</f>
        <v>0</v>
      </c>
      <c r="AD47" s="26">
        <f t="shared" si="46"/>
        <v>0.504</v>
      </c>
      <c r="AE47" s="26">
        <f t="shared" si="46"/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f t="shared" si="44"/>
        <v>1.6</v>
      </c>
      <c r="AK47" s="26">
        <f t="shared" si="44"/>
        <v>0</v>
      </c>
      <c r="AL47" s="26">
        <f t="shared" si="44"/>
        <v>2.5419999999999998</v>
      </c>
      <c r="AM47" s="26">
        <v>0</v>
      </c>
      <c r="AN47" s="26">
        <v>0</v>
      </c>
      <c r="AO47" s="26">
        <v>0</v>
      </c>
      <c r="AP47" s="26">
        <v>0</v>
      </c>
      <c r="AQ47" s="26">
        <f t="shared" si="44"/>
        <v>1.5329999999999999</v>
      </c>
      <c r="AR47" s="26">
        <f t="shared" si="44"/>
        <v>0</v>
      </c>
      <c r="AS47" s="26">
        <f t="shared" si="44"/>
        <v>2.246</v>
      </c>
      <c r="AT47" s="26">
        <v>0</v>
      </c>
      <c r="AU47" s="26">
        <v>0</v>
      </c>
      <c r="AV47" s="26">
        <v>0</v>
      </c>
      <c r="AW47" s="26">
        <v>0</v>
      </c>
      <c r="AX47" s="26">
        <f t="shared" si="44"/>
        <v>0</v>
      </c>
      <c r="AY47" s="26">
        <f t="shared" si="44"/>
        <v>0</v>
      </c>
      <c r="AZ47" s="26">
        <f t="shared" si="44"/>
        <v>21</v>
      </c>
      <c r="BA47" s="26">
        <v>0</v>
      </c>
      <c r="BB47" s="26">
        <v>0</v>
      </c>
      <c r="BC47" s="26">
        <v>0</v>
      </c>
      <c r="BD47" s="26">
        <v>0</v>
      </c>
      <c r="BE47" s="26">
        <f t="shared" ref="BE47:CW47" si="47">BE48+BE56+BE61+BE73</f>
        <v>0</v>
      </c>
      <c r="BF47" s="26">
        <f t="shared" si="47"/>
        <v>0</v>
      </c>
      <c r="BG47" s="26">
        <f t="shared" si="47"/>
        <v>22</v>
      </c>
      <c r="BH47" s="26">
        <f t="shared" si="47"/>
        <v>0</v>
      </c>
      <c r="BI47" s="26">
        <f t="shared" si="47"/>
        <v>0</v>
      </c>
      <c r="BJ47" s="26">
        <f t="shared" si="47"/>
        <v>0</v>
      </c>
      <c r="BK47" s="26">
        <f t="shared" si="47"/>
        <v>0</v>
      </c>
      <c r="BL47" s="26">
        <f t="shared" si="47"/>
        <v>0</v>
      </c>
      <c r="BM47" s="26">
        <f t="shared" si="47"/>
        <v>0</v>
      </c>
      <c r="BN47" s="26">
        <f t="shared" si="47"/>
        <v>0</v>
      </c>
      <c r="BO47" s="26">
        <f t="shared" si="47"/>
        <v>0</v>
      </c>
      <c r="BP47" s="26">
        <f t="shared" si="47"/>
        <v>0</v>
      </c>
      <c r="BQ47" s="26">
        <f t="shared" si="47"/>
        <v>0</v>
      </c>
      <c r="BR47" s="26">
        <f t="shared" si="47"/>
        <v>0</v>
      </c>
      <c r="BS47" s="26">
        <f t="shared" si="47"/>
        <v>0</v>
      </c>
      <c r="BT47" s="26">
        <f t="shared" si="47"/>
        <v>0</v>
      </c>
      <c r="BU47" s="26">
        <f t="shared" si="47"/>
        <v>0</v>
      </c>
      <c r="BV47" s="26">
        <f t="shared" si="47"/>
        <v>0</v>
      </c>
      <c r="BW47" s="26">
        <f t="shared" si="47"/>
        <v>0</v>
      </c>
      <c r="BX47" s="26">
        <f t="shared" si="47"/>
        <v>0</v>
      </c>
      <c r="BY47" s="26">
        <f t="shared" si="47"/>
        <v>0</v>
      </c>
      <c r="BZ47" s="26">
        <f t="shared" si="47"/>
        <v>0</v>
      </c>
      <c r="CA47" s="26">
        <f t="shared" si="47"/>
        <v>0</v>
      </c>
      <c r="CB47" s="26">
        <f t="shared" si="47"/>
        <v>0</v>
      </c>
      <c r="CC47" s="26">
        <f t="shared" si="47"/>
        <v>0</v>
      </c>
      <c r="CD47" s="26">
        <f t="shared" si="47"/>
        <v>0</v>
      </c>
      <c r="CE47" s="26">
        <f t="shared" si="47"/>
        <v>0</v>
      </c>
      <c r="CF47" s="26">
        <f t="shared" si="47"/>
        <v>0</v>
      </c>
      <c r="CG47" s="26">
        <f t="shared" si="47"/>
        <v>0</v>
      </c>
      <c r="CH47" s="26">
        <f t="shared" si="47"/>
        <v>0</v>
      </c>
      <c r="CI47" s="26">
        <f t="shared" si="47"/>
        <v>0</v>
      </c>
      <c r="CJ47" s="26">
        <f t="shared" si="47"/>
        <v>0</v>
      </c>
      <c r="CK47" s="26">
        <f t="shared" si="47"/>
        <v>0</v>
      </c>
      <c r="CL47" s="26">
        <f t="shared" si="47"/>
        <v>0</v>
      </c>
      <c r="CM47" s="26">
        <f t="shared" si="47"/>
        <v>0</v>
      </c>
      <c r="CN47" s="26">
        <f t="shared" si="47"/>
        <v>1.6</v>
      </c>
      <c r="CO47" s="26">
        <f t="shared" si="47"/>
        <v>0.504</v>
      </c>
      <c r="CP47" s="26">
        <f t="shared" si="47"/>
        <v>23.542000000000002</v>
      </c>
      <c r="CQ47" s="26">
        <f t="shared" si="47"/>
        <v>0</v>
      </c>
      <c r="CR47" s="26">
        <f t="shared" si="47"/>
        <v>0</v>
      </c>
      <c r="CS47" s="26">
        <f t="shared" si="47"/>
        <v>0</v>
      </c>
      <c r="CT47" s="26">
        <f t="shared" si="47"/>
        <v>0</v>
      </c>
      <c r="CU47" s="26">
        <f t="shared" si="47"/>
        <v>1.5329999999999999</v>
      </c>
      <c r="CV47" s="26">
        <f t="shared" si="47"/>
        <v>0.504</v>
      </c>
      <c r="CW47" s="26">
        <f t="shared" si="47"/>
        <v>24.245999999999999</v>
      </c>
      <c r="CX47" s="29" t="s">
        <v>206</v>
      </c>
    </row>
    <row r="48" spans="1:102" s="14" customFormat="1" ht="69.75" customHeight="1" thickBot="1" x14ac:dyDescent="0.3">
      <c r="A48" s="13" t="s">
        <v>144</v>
      </c>
      <c r="B48" s="15" t="s">
        <v>145</v>
      </c>
      <c r="C48" s="32" t="s">
        <v>109</v>
      </c>
      <c r="D48" s="26">
        <f>D49+D54</f>
        <v>0</v>
      </c>
      <c r="E48" s="26">
        <f t="shared" ref="E48:CD48" si="48">E49+E54</f>
        <v>0</v>
      </c>
      <c r="F48" s="26">
        <f t="shared" si="48"/>
        <v>0</v>
      </c>
      <c r="G48" s="26">
        <f t="shared" si="48"/>
        <v>0</v>
      </c>
      <c r="H48" s="26">
        <f t="shared" si="48"/>
        <v>1.6</v>
      </c>
      <c r="I48" s="26">
        <f t="shared" si="48"/>
        <v>0.504</v>
      </c>
      <c r="J48" s="26">
        <f t="shared" si="48"/>
        <v>2.5419999999999998</v>
      </c>
      <c r="K48" s="26">
        <f t="shared" si="48"/>
        <v>0</v>
      </c>
      <c r="L48" s="26">
        <f t="shared" si="48"/>
        <v>0</v>
      </c>
      <c r="M48" s="26">
        <f t="shared" si="48"/>
        <v>0</v>
      </c>
      <c r="N48" s="26">
        <f t="shared" si="48"/>
        <v>0</v>
      </c>
      <c r="O48" s="26">
        <f t="shared" si="48"/>
        <v>1.5329999999999999</v>
      </c>
      <c r="P48" s="26">
        <f t="shared" si="48"/>
        <v>0.504</v>
      </c>
      <c r="Q48" s="26">
        <f t="shared" si="48"/>
        <v>3.246</v>
      </c>
      <c r="R48" s="26">
        <v>0</v>
      </c>
      <c r="S48" s="26">
        <v>0</v>
      </c>
      <c r="T48" s="26">
        <v>0</v>
      </c>
      <c r="U48" s="26">
        <v>0</v>
      </c>
      <c r="V48" s="26">
        <f t="shared" ref="V48:X48" si="49">V49+V54</f>
        <v>0</v>
      </c>
      <c r="W48" s="26">
        <f t="shared" si="49"/>
        <v>0.504</v>
      </c>
      <c r="X48" s="26">
        <f t="shared" si="49"/>
        <v>0</v>
      </c>
      <c r="Y48" s="26">
        <v>0</v>
      </c>
      <c r="Z48" s="26">
        <v>0</v>
      </c>
      <c r="AA48" s="26">
        <v>0</v>
      </c>
      <c r="AB48" s="26">
        <v>0</v>
      </c>
      <c r="AC48" s="26">
        <f t="shared" ref="AC48:AE48" si="50">AC49+AC54</f>
        <v>0</v>
      </c>
      <c r="AD48" s="26">
        <f t="shared" si="50"/>
        <v>0.504</v>
      </c>
      <c r="AE48" s="26">
        <f t="shared" si="50"/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f t="shared" si="48"/>
        <v>1.6</v>
      </c>
      <c r="AK48" s="26">
        <f t="shared" si="48"/>
        <v>0</v>
      </c>
      <c r="AL48" s="26">
        <f t="shared" si="48"/>
        <v>2.5419999999999998</v>
      </c>
      <c r="AM48" s="26">
        <v>0</v>
      </c>
      <c r="AN48" s="26">
        <v>0</v>
      </c>
      <c r="AO48" s="26">
        <v>0</v>
      </c>
      <c r="AP48" s="26">
        <v>0</v>
      </c>
      <c r="AQ48" s="26">
        <f t="shared" si="48"/>
        <v>1.5329999999999999</v>
      </c>
      <c r="AR48" s="26">
        <f t="shared" si="48"/>
        <v>0</v>
      </c>
      <c r="AS48" s="26">
        <f t="shared" si="48"/>
        <v>2.246</v>
      </c>
      <c r="AT48" s="26">
        <v>0</v>
      </c>
      <c r="AU48" s="26">
        <v>0</v>
      </c>
      <c r="AV48" s="26">
        <v>0</v>
      </c>
      <c r="AW48" s="26">
        <v>0</v>
      </c>
      <c r="AX48" s="26">
        <f t="shared" si="48"/>
        <v>0</v>
      </c>
      <c r="AY48" s="26">
        <f t="shared" si="48"/>
        <v>0</v>
      </c>
      <c r="AZ48" s="26">
        <f t="shared" si="48"/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f t="shared" si="48"/>
        <v>0</v>
      </c>
      <c r="BF48" s="26">
        <f t="shared" si="48"/>
        <v>0</v>
      </c>
      <c r="BG48" s="26">
        <f t="shared" si="48"/>
        <v>1</v>
      </c>
      <c r="BH48" s="26">
        <f t="shared" si="48"/>
        <v>0</v>
      </c>
      <c r="BI48" s="26">
        <f t="shared" si="48"/>
        <v>0</v>
      </c>
      <c r="BJ48" s="26">
        <f t="shared" si="48"/>
        <v>0</v>
      </c>
      <c r="BK48" s="26">
        <f t="shared" si="48"/>
        <v>0</v>
      </c>
      <c r="BL48" s="26">
        <f t="shared" si="48"/>
        <v>0</v>
      </c>
      <c r="BM48" s="26">
        <f t="shared" si="48"/>
        <v>0</v>
      </c>
      <c r="BN48" s="26">
        <f t="shared" si="48"/>
        <v>0</v>
      </c>
      <c r="BO48" s="26">
        <f t="shared" si="48"/>
        <v>0</v>
      </c>
      <c r="BP48" s="26">
        <f t="shared" si="48"/>
        <v>0</v>
      </c>
      <c r="BQ48" s="26">
        <f t="shared" si="48"/>
        <v>0</v>
      </c>
      <c r="BR48" s="26">
        <f t="shared" si="48"/>
        <v>0</v>
      </c>
      <c r="BS48" s="26">
        <f t="shared" si="48"/>
        <v>0</v>
      </c>
      <c r="BT48" s="26">
        <f t="shared" si="48"/>
        <v>0</v>
      </c>
      <c r="BU48" s="26">
        <f t="shared" si="48"/>
        <v>0</v>
      </c>
      <c r="BV48" s="26">
        <f t="shared" si="48"/>
        <v>0</v>
      </c>
      <c r="BW48" s="26">
        <f t="shared" si="48"/>
        <v>0</v>
      </c>
      <c r="BX48" s="26">
        <f t="shared" si="48"/>
        <v>0</v>
      </c>
      <c r="BY48" s="26">
        <f t="shared" si="48"/>
        <v>0</v>
      </c>
      <c r="BZ48" s="26">
        <f t="shared" si="48"/>
        <v>0</v>
      </c>
      <c r="CA48" s="26">
        <f t="shared" si="48"/>
        <v>0</v>
      </c>
      <c r="CB48" s="26">
        <f t="shared" si="48"/>
        <v>0</v>
      </c>
      <c r="CC48" s="26">
        <f t="shared" si="48"/>
        <v>0</v>
      </c>
      <c r="CD48" s="26">
        <f t="shared" si="48"/>
        <v>0</v>
      </c>
      <c r="CE48" s="26">
        <f t="shared" ref="CE48:CW48" si="51">CE49+CE54</f>
        <v>0</v>
      </c>
      <c r="CF48" s="26">
        <f t="shared" si="51"/>
        <v>0</v>
      </c>
      <c r="CG48" s="26">
        <f t="shared" si="51"/>
        <v>0</v>
      </c>
      <c r="CH48" s="26">
        <f t="shared" si="51"/>
        <v>0</v>
      </c>
      <c r="CI48" s="26">
        <f t="shared" si="51"/>
        <v>0</v>
      </c>
      <c r="CJ48" s="26">
        <f t="shared" si="51"/>
        <v>0</v>
      </c>
      <c r="CK48" s="26">
        <f t="shared" si="51"/>
        <v>0</v>
      </c>
      <c r="CL48" s="26">
        <f t="shared" si="51"/>
        <v>0</v>
      </c>
      <c r="CM48" s="26">
        <f t="shared" si="51"/>
        <v>0</v>
      </c>
      <c r="CN48" s="26">
        <f t="shared" si="51"/>
        <v>1.6</v>
      </c>
      <c r="CO48" s="26">
        <f t="shared" si="51"/>
        <v>0.504</v>
      </c>
      <c r="CP48" s="26">
        <f t="shared" si="51"/>
        <v>2.5419999999999998</v>
      </c>
      <c r="CQ48" s="26">
        <f t="shared" si="51"/>
        <v>0</v>
      </c>
      <c r="CR48" s="26">
        <f t="shared" si="51"/>
        <v>0</v>
      </c>
      <c r="CS48" s="26">
        <f t="shared" si="51"/>
        <v>0</v>
      </c>
      <c r="CT48" s="26">
        <f t="shared" si="51"/>
        <v>0</v>
      </c>
      <c r="CU48" s="26">
        <f t="shared" si="51"/>
        <v>1.5329999999999999</v>
      </c>
      <c r="CV48" s="26">
        <f t="shared" si="51"/>
        <v>0.504</v>
      </c>
      <c r="CW48" s="26">
        <f t="shared" si="51"/>
        <v>3.246</v>
      </c>
      <c r="CX48" s="29" t="s">
        <v>206</v>
      </c>
    </row>
    <row r="49" spans="1:102" s="14" customFormat="1" ht="49.5" customHeight="1" thickBot="1" x14ac:dyDescent="0.3">
      <c r="A49" s="13" t="s">
        <v>146</v>
      </c>
      <c r="B49" s="15" t="s">
        <v>147</v>
      </c>
      <c r="C49" s="32" t="s">
        <v>109</v>
      </c>
      <c r="D49" s="26">
        <f>D50</f>
        <v>0</v>
      </c>
      <c r="E49" s="26">
        <f t="shared" ref="E49:N49" si="52">E50</f>
        <v>0</v>
      </c>
      <c r="F49" s="26">
        <f t="shared" si="52"/>
        <v>0</v>
      </c>
      <c r="G49" s="26">
        <f t="shared" si="52"/>
        <v>0</v>
      </c>
      <c r="H49" s="26">
        <f t="shared" ref="H49:J49" si="53">H50+H51+H52+H53</f>
        <v>1.6</v>
      </c>
      <c r="I49" s="26">
        <f t="shared" si="53"/>
        <v>0</v>
      </c>
      <c r="J49" s="26">
        <f t="shared" si="53"/>
        <v>0.59299999999999997</v>
      </c>
      <c r="K49" s="26">
        <f t="shared" si="52"/>
        <v>0</v>
      </c>
      <c r="L49" s="26">
        <f t="shared" si="52"/>
        <v>0</v>
      </c>
      <c r="M49" s="26">
        <f t="shared" si="52"/>
        <v>0</v>
      </c>
      <c r="N49" s="26">
        <f t="shared" si="52"/>
        <v>0</v>
      </c>
      <c r="O49" s="26">
        <f t="shared" ref="O49:Q49" si="54">O50+O51+O52+O53</f>
        <v>1.5329999999999999</v>
      </c>
      <c r="P49" s="26">
        <f t="shared" si="54"/>
        <v>0</v>
      </c>
      <c r="Q49" s="26">
        <f t="shared" si="54"/>
        <v>1.496</v>
      </c>
      <c r="R49" s="26">
        <v>0</v>
      </c>
      <c r="S49" s="26">
        <v>0</v>
      </c>
      <c r="T49" s="26">
        <v>0</v>
      </c>
      <c r="U49" s="26">
        <v>0</v>
      </c>
      <c r="V49" s="26">
        <f t="shared" ref="V49:X49" si="55">V50+V51+V52+V53</f>
        <v>0</v>
      </c>
      <c r="W49" s="26">
        <f t="shared" si="55"/>
        <v>0</v>
      </c>
      <c r="X49" s="26">
        <f t="shared" si="55"/>
        <v>0</v>
      </c>
      <c r="Y49" s="26">
        <v>0</v>
      </c>
      <c r="Z49" s="26">
        <v>0</v>
      </c>
      <c r="AA49" s="26">
        <v>0</v>
      </c>
      <c r="AB49" s="26">
        <v>0</v>
      </c>
      <c r="AC49" s="26">
        <f t="shared" ref="AC49:AE49" si="56">AC50+AC51+AC52+AC53</f>
        <v>0</v>
      </c>
      <c r="AD49" s="26">
        <f t="shared" si="56"/>
        <v>0</v>
      </c>
      <c r="AE49" s="26">
        <f t="shared" si="56"/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f t="shared" ref="AJ49:AL49" si="57">AJ50+AJ51+AJ52+AJ53</f>
        <v>1.6</v>
      </c>
      <c r="AK49" s="26">
        <f t="shared" si="57"/>
        <v>0</v>
      </c>
      <c r="AL49" s="26">
        <f t="shared" si="57"/>
        <v>0.59299999999999997</v>
      </c>
      <c r="AM49" s="26">
        <v>0</v>
      </c>
      <c r="AN49" s="26">
        <v>0</v>
      </c>
      <c r="AO49" s="26">
        <v>0</v>
      </c>
      <c r="AP49" s="26">
        <v>0</v>
      </c>
      <c r="AQ49" s="26">
        <f t="shared" ref="AQ49:AS49" si="58">AQ50+AQ51+AQ52+AQ53</f>
        <v>1.5329999999999999</v>
      </c>
      <c r="AR49" s="26">
        <f t="shared" si="58"/>
        <v>0</v>
      </c>
      <c r="AS49" s="26">
        <f t="shared" si="58"/>
        <v>0.496</v>
      </c>
      <c r="AT49" s="26">
        <v>0</v>
      </c>
      <c r="AU49" s="26">
        <v>0</v>
      </c>
      <c r="AV49" s="26">
        <v>0</v>
      </c>
      <c r="AW49" s="26">
        <v>0</v>
      </c>
      <c r="AX49" s="26">
        <f t="shared" ref="AX49:AZ49" si="59">AX50+AX51+AX52+AX53</f>
        <v>0</v>
      </c>
      <c r="AY49" s="26">
        <f t="shared" si="59"/>
        <v>0</v>
      </c>
      <c r="AZ49" s="26">
        <f t="shared" si="59"/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f t="shared" ref="BE49:CW49" si="60">BE50+BE51+BE52+BE53</f>
        <v>0</v>
      </c>
      <c r="BF49" s="26">
        <f t="shared" si="60"/>
        <v>0</v>
      </c>
      <c r="BG49" s="26">
        <f t="shared" si="60"/>
        <v>1</v>
      </c>
      <c r="BH49" s="26">
        <f t="shared" si="60"/>
        <v>0</v>
      </c>
      <c r="BI49" s="26">
        <f t="shared" si="60"/>
        <v>0</v>
      </c>
      <c r="BJ49" s="26">
        <f t="shared" si="60"/>
        <v>0</v>
      </c>
      <c r="BK49" s="26">
        <f t="shared" si="60"/>
        <v>0</v>
      </c>
      <c r="BL49" s="26">
        <f t="shared" si="60"/>
        <v>0</v>
      </c>
      <c r="BM49" s="26">
        <f t="shared" si="60"/>
        <v>0</v>
      </c>
      <c r="BN49" s="26">
        <f t="shared" si="60"/>
        <v>0</v>
      </c>
      <c r="BO49" s="26">
        <f t="shared" si="60"/>
        <v>0</v>
      </c>
      <c r="BP49" s="26">
        <f t="shared" si="60"/>
        <v>0</v>
      </c>
      <c r="BQ49" s="26">
        <f t="shared" si="60"/>
        <v>0</v>
      </c>
      <c r="BR49" s="26">
        <f t="shared" si="60"/>
        <v>0</v>
      </c>
      <c r="BS49" s="26">
        <f t="shared" si="60"/>
        <v>0</v>
      </c>
      <c r="BT49" s="26">
        <f t="shared" si="60"/>
        <v>0</v>
      </c>
      <c r="BU49" s="26">
        <f t="shared" si="60"/>
        <v>0</v>
      </c>
      <c r="BV49" s="26">
        <f t="shared" si="60"/>
        <v>0</v>
      </c>
      <c r="BW49" s="26">
        <f t="shared" si="60"/>
        <v>0</v>
      </c>
      <c r="BX49" s="26">
        <f t="shared" si="60"/>
        <v>0</v>
      </c>
      <c r="BY49" s="26">
        <f t="shared" si="60"/>
        <v>0</v>
      </c>
      <c r="BZ49" s="26">
        <f t="shared" si="60"/>
        <v>0</v>
      </c>
      <c r="CA49" s="26">
        <f t="shared" si="60"/>
        <v>0</v>
      </c>
      <c r="CB49" s="26">
        <f t="shared" si="60"/>
        <v>0</v>
      </c>
      <c r="CC49" s="26">
        <f t="shared" si="60"/>
        <v>0</v>
      </c>
      <c r="CD49" s="26">
        <f t="shared" si="60"/>
        <v>0</v>
      </c>
      <c r="CE49" s="26">
        <f t="shared" si="60"/>
        <v>0</v>
      </c>
      <c r="CF49" s="26">
        <f t="shared" si="60"/>
        <v>0</v>
      </c>
      <c r="CG49" s="26">
        <f t="shared" si="60"/>
        <v>0</v>
      </c>
      <c r="CH49" s="26">
        <f t="shared" si="60"/>
        <v>0</v>
      </c>
      <c r="CI49" s="26">
        <f t="shared" si="60"/>
        <v>0</v>
      </c>
      <c r="CJ49" s="26">
        <f t="shared" si="60"/>
        <v>0</v>
      </c>
      <c r="CK49" s="26">
        <f t="shared" si="60"/>
        <v>0</v>
      </c>
      <c r="CL49" s="26">
        <f t="shared" si="60"/>
        <v>0</v>
      </c>
      <c r="CM49" s="26">
        <f t="shared" si="60"/>
        <v>0</v>
      </c>
      <c r="CN49" s="26">
        <f t="shared" si="60"/>
        <v>1.6</v>
      </c>
      <c r="CO49" s="26">
        <f t="shared" si="60"/>
        <v>0</v>
      </c>
      <c r="CP49" s="26">
        <f t="shared" si="60"/>
        <v>0.59299999999999997</v>
      </c>
      <c r="CQ49" s="26">
        <f t="shared" si="60"/>
        <v>0</v>
      </c>
      <c r="CR49" s="26">
        <f t="shared" si="60"/>
        <v>0</v>
      </c>
      <c r="CS49" s="26">
        <f t="shared" si="60"/>
        <v>0</v>
      </c>
      <c r="CT49" s="26">
        <f t="shared" si="60"/>
        <v>0</v>
      </c>
      <c r="CU49" s="26">
        <f t="shared" si="60"/>
        <v>1.5329999999999999</v>
      </c>
      <c r="CV49" s="26">
        <f t="shared" si="60"/>
        <v>0</v>
      </c>
      <c r="CW49" s="26">
        <f t="shared" si="60"/>
        <v>1.496</v>
      </c>
      <c r="CX49" s="29" t="s">
        <v>206</v>
      </c>
    </row>
    <row r="50" spans="1:102" s="14" customFormat="1" ht="49.5" customHeight="1" thickBot="1" x14ac:dyDescent="0.3">
      <c r="A50" s="13" t="s">
        <v>204</v>
      </c>
      <c r="B50" s="15" t="s">
        <v>205</v>
      </c>
      <c r="C50" s="34" t="s">
        <v>209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1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1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1</v>
      </c>
      <c r="CX50" s="29" t="s">
        <v>206</v>
      </c>
    </row>
    <row r="51" spans="1:102" s="14" customFormat="1" ht="58.5" customHeight="1" thickBot="1" x14ac:dyDescent="0.3">
      <c r="A51" s="35" t="s">
        <v>224</v>
      </c>
      <c r="B51" s="15" t="s">
        <v>225</v>
      </c>
      <c r="C51" s="36" t="s">
        <v>265</v>
      </c>
      <c r="D51" s="26">
        <v>0</v>
      </c>
      <c r="E51" s="26">
        <v>0</v>
      </c>
      <c r="F51" s="26">
        <v>0</v>
      </c>
      <c r="G51" s="26">
        <v>0</v>
      </c>
      <c r="H51" s="26">
        <v>1.6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1.5329999999999999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1.6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1.5329999999999999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v>0</v>
      </c>
      <c r="BV51" s="26">
        <v>0</v>
      </c>
      <c r="BW51" s="26">
        <v>0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1.6</v>
      </c>
      <c r="CO51" s="26">
        <v>0</v>
      </c>
      <c r="CP51" s="26">
        <v>0</v>
      </c>
      <c r="CQ51" s="26">
        <v>0</v>
      </c>
      <c r="CR51" s="26">
        <v>0</v>
      </c>
      <c r="CS51" s="26">
        <v>0</v>
      </c>
      <c r="CT51" s="26">
        <v>0</v>
      </c>
      <c r="CU51" s="26">
        <v>1.5329999999999999</v>
      </c>
      <c r="CV51" s="26">
        <v>0</v>
      </c>
      <c r="CW51" s="26">
        <v>0</v>
      </c>
      <c r="CX51" s="29" t="s">
        <v>206</v>
      </c>
    </row>
    <row r="52" spans="1:102" s="14" customFormat="1" ht="49.5" customHeight="1" thickBot="1" x14ac:dyDescent="0.3">
      <c r="A52" s="35" t="s">
        <v>226</v>
      </c>
      <c r="B52" s="15" t="s">
        <v>227</v>
      </c>
      <c r="C52" s="36" t="s">
        <v>266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0.59299999999999997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0.496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0.59299999999999997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0.496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0.59299999999999997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0.496</v>
      </c>
      <c r="CX52" s="29" t="s">
        <v>206</v>
      </c>
    </row>
    <row r="53" spans="1:102" s="14" customFormat="1" ht="49.5" customHeight="1" thickBot="1" x14ac:dyDescent="0.3">
      <c r="A53" s="35" t="s">
        <v>228</v>
      </c>
      <c r="B53" s="15" t="s">
        <v>229</v>
      </c>
      <c r="C53" s="36" t="s">
        <v>267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6">
        <v>0</v>
      </c>
      <c r="CM53" s="26">
        <v>0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>
        <v>0</v>
      </c>
      <c r="CW53" s="26">
        <v>0</v>
      </c>
      <c r="CX53" s="29" t="s">
        <v>206</v>
      </c>
    </row>
    <row r="54" spans="1:102" s="14" customFormat="1" ht="63" customHeight="1" thickBot="1" x14ac:dyDescent="0.3">
      <c r="A54" s="13" t="s">
        <v>148</v>
      </c>
      <c r="B54" s="15" t="s">
        <v>149</v>
      </c>
      <c r="C54" s="32" t="s">
        <v>109</v>
      </c>
      <c r="D54" s="26">
        <f>D55</f>
        <v>0</v>
      </c>
      <c r="E54" s="26">
        <f t="shared" ref="E54:N54" si="61">E55</f>
        <v>0</v>
      </c>
      <c r="F54" s="26">
        <f t="shared" si="61"/>
        <v>0</v>
      </c>
      <c r="G54" s="26">
        <f t="shared" si="61"/>
        <v>0</v>
      </c>
      <c r="H54" s="26">
        <f t="shared" ref="H54:J54" si="62">H55+H59+H60</f>
        <v>0</v>
      </c>
      <c r="I54" s="26">
        <f t="shared" si="62"/>
        <v>0.504</v>
      </c>
      <c r="J54" s="26">
        <f t="shared" si="62"/>
        <v>1.9490000000000001</v>
      </c>
      <c r="K54" s="26">
        <f t="shared" si="61"/>
        <v>0</v>
      </c>
      <c r="L54" s="26">
        <f t="shared" si="61"/>
        <v>0</v>
      </c>
      <c r="M54" s="26">
        <f t="shared" si="61"/>
        <v>0</v>
      </c>
      <c r="N54" s="26">
        <f t="shared" si="61"/>
        <v>0</v>
      </c>
      <c r="O54" s="26">
        <f t="shared" ref="O54:Q54" si="63">O55+O59+O60</f>
        <v>0</v>
      </c>
      <c r="P54" s="26">
        <f t="shared" si="63"/>
        <v>0.504</v>
      </c>
      <c r="Q54" s="26">
        <f t="shared" si="63"/>
        <v>1.75</v>
      </c>
      <c r="R54" s="26">
        <v>0</v>
      </c>
      <c r="S54" s="26">
        <v>0</v>
      </c>
      <c r="T54" s="26">
        <v>0</v>
      </c>
      <c r="U54" s="26">
        <v>0</v>
      </c>
      <c r="V54" s="26">
        <f t="shared" ref="V54:X54" si="64">V55+V59+V60</f>
        <v>0</v>
      </c>
      <c r="W54" s="26">
        <f t="shared" si="64"/>
        <v>0.504</v>
      </c>
      <c r="X54" s="26">
        <f t="shared" si="64"/>
        <v>0</v>
      </c>
      <c r="Y54" s="26">
        <v>0</v>
      </c>
      <c r="Z54" s="26">
        <v>0</v>
      </c>
      <c r="AA54" s="26">
        <v>0</v>
      </c>
      <c r="AB54" s="26">
        <v>0</v>
      </c>
      <c r="AC54" s="26">
        <f t="shared" ref="AC54:AE54" si="65">AC55+AC59+AC60</f>
        <v>0</v>
      </c>
      <c r="AD54" s="26">
        <f t="shared" si="65"/>
        <v>0.504</v>
      </c>
      <c r="AE54" s="26">
        <f t="shared" si="65"/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f t="shared" ref="AJ54:AL54" si="66">AJ55+AJ59+AJ60</f>
        <v>0</v>
      </c>
      <c r="AK54" s="26">
        <f t="shared" si="66"/>
        <v>0</v>
      </c>
      <c r="AL54" s="26">
        <f t="shared" si="66"/>
        <v>1.9490000000000001</v>
      </c>
      <c r="AM54" s="26">
        <v>0</v>
      </c>
      <c r="AN54" s="26">
        <v>0</v>
      </c>
      <c r="AO54" s="26">
        <v>0</v>
      </c>
      <c r="AP54" s="26">
        <v>0</v>
      </c>
      <c r="AQ54" s="26">
        <f t="shared" ref="AQ54:AS54" si="67">AQ55+AQ59+AQ60</f>
        <v>0</v>
      </c>
      <c r="AR54" s="26">
        <f t="shared" si="67"/>
        <v>0</v>
      </c>
      <c r="AS54" s="26">
        <f t="shared" si="67"/>
        <v>1.75</v>
      </c>
      <c r="AT54" s="26">
        <v>0</v>
      </c>
      <c r="AU54" s="26">
        <v>0</v>
      </c>
      <c r="AV54" s="26">
        <v>0</v>
      </c>
      <c r="AW54" s="26">
        <v>0</v>
      </c>
      <c r="AX54" s="26">
        <f t="shared" ref="AX54:AZ54" si="68">AX55+AX59+AX60</f>
        <v>0</v>
      </c>
      <c r="AY54" s="26">
        <f t="shared" si="68"/>
        <v>0</v>
      </c>
      <c r="AZ54" s="26">
        <f t="shared" si="68"/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f t="shared" ref="BE54:CW54" si="69">BE55+BE59+BE60</f>
        <v>0</v>
      </c>
      <c r="BF54" s="26">
        <f t="shared" si="69"/>
        <v>0</v>
      </c>
      <c r="BG54" s="26">
        <f t="shared" si="69"/>
        <v>0</v>
      </c>
      <c r="BH54" s="26">
        <f t="shared" si="69"/>
        <v>0</v>
      </c>
      <c r="BI54" s="26">
        <f t="shared" si="69"/>
        <v>0</v>
      </c>
      <c r="BJ54" s="26">
        <f t="shared" si="69"/>
        <v>0</v>
      </c>
      <c r="BK54" s="26">
        <f t="shared" si="69"/>
        <v>0</v>
      </c>
      <c r="BL54" s="26">
        <f t="shared" si="69"/>
        <v>0</v>
      </c>
      <c r="BM54" s="26">
        <f t="shared" si="69"/>
        <v>0</v>
      </c>
      <c r="BN54" s="26">
        <f t="shared" si="69"/>
        <v>0</v>
      </c>
      <c r="BO54" s="26">
        <f t="shared" si="69"/>
        <v>0</v>
      </c>
      <c r="BP54" s="26">
        <f t="shared" si="69"/>
        <v>0</v>
      </c>
      <c r="BQ54" s="26">
        <f t="shared" si="69"/>
        <v>0</v>
      </c>
      <c r="BR54" s="26">
        <f t="shared" si="69"/>
        <v>0</v>
      </c>
      <c r="BS54" s="26">
        <f t="shared" si="69"/>
        <v>0</v>
      </c>
      <c r="BT54" s="26">
        <f t="shared" si="69"/>
        <v>0</v>
      </c>
      <c r="BU54" s="26">
        <f t="shared" si="69"/>
        <v>0</v>
      </c>
      <c r="BV54" s="26">
        <f t="shared" si="69"/>
        <v>0</v>
      </c>
      <c r="BW54" s="26">
        <f t="shared" si="69"/>
        <v>0</v>
      </c>
      <c r="BX54" s="26">
        <f t="shared" si="69"/>
        <v>0</v>
      </c>
      <c r="BY54" s="26">
        <f t="shared" si="69"/>
        <v>0</v>
      </c>
      <c r="BZ54" s="26">
        <f t="shared" si="69"/>
        <v>0</v>
      </c>
      <c r="CA54" s="26">
        <f t="shared" si="69"/>
        <v>0</v>
      </c>
      <c r="CB54" s="26">
        <f t="shared" si="69"/>
        <v>0</v>
      </c>
      <c r="CC54" s="26">
        <f t="shared" si="69"/>
        <v>0</v>
      </c>
      <c r="CD54" s="26">
        <f t="shared" si="69"/>
        <v>0</v>
      </c>
      <c r="CE54" s="26">
        <f t="shared" si="69"/>
        <v>0</v>
      </c>
      <c r="CF54" s="26">
        <f t="shared" si="69"/>
        <v>0</v>
      </c>
      <c r="CG54" s="26">
        <f t="shared" si="69"/>
        <v>0</v>
      </c>
      <c r="CH54" s="26">
        <f t="shared" si="69"/>
        <v>0</v>
      </c>
      <c r="CI54" s="26">
        <f t="shared" si="69"/>
        <v>0</v>
      </c>
      <c r="CJ54" s="26">
        <f t="shared" si="69"/>
        <v>0</v>
      </c>
      <c r="CK54" s="26">
        <f t="shared" si="69"/>
        <v>0</v>
      </c>
      <c r="CL54" s="26">
        <f t="shared" si="69"/>
        <v>0</v>
      </c>
      <c r="CM54" s="26">
        <f t="shared" si="69"/>
        <v>0</v>
      </c>
      <c r="CN54" s="26">
        <f t="shared" si="69"/>
        <v>0</v>
      </c>
      <c r="CO54" s="26">
        <f t="shared" si="69"/>
        <v>0.504</v>
      </c>
      <c r="CP54" s="26">
        <f t="shared" si="69"/>
        <v>1.9490000000000001</v>
      </c>
      <c r="CQ54" s="26">
        <f t="shared" si="69"/>
        <v>0</v>
      </c>
      <c r="CR54" s="26">
        <f t="shared" si="69"/>
        <v>0</v>
      </c>
      <c r="CS54" s="26">
        <f t="shared" si="69"/>
        <v>0</v>
      </c>
      <c r="CT54" s="26">
        <f t="shared" si="69"/>
        <v>0</v>
      </c>
      <c r="CU54" s="26">
        <f t="shared" si="69"/>
        <v>0</v>
      </c>
      <c r="CV54" s="26">
        <f t="shared" si="69"/>
        <v>0.504</v>
      </c>
      <c r="CW54" s="26">
        <f t="shared" si="69"/>
        <v>1.75</v>
      </c>
      <c r="CX54" s="29" t="s">
        <v>206</v>
      </c>
    </row>
    <row r="55" spans="1:102" s="14" customFormat="1" ht="54" customHeight="1" thickBot="1" x14ac:dyDescent="0.3">
      <c r="A55" s="13" t="s">
        <v>150</v>
      </c>
      <c r="B55" s="20" t="s">
        <v>200</v>
      </c>
      <c r="C55" s="36" t="s">
        <v>210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9" t="s">
        <v>206</v>
      </c>
    </row>
    <row r="56" spans="1:102" s="14" customFormat="1" ht="51.75" hidden="1" customHeight="1" thickBot="1" x14ac:dyDescent="0.3">
      <c r="A56" s="13" t="s">
        <v>151</v>
      </c>
      <c r="B56" s="15" t="s">
        <v>152</v>
      </c>
      <c r="C56" s="32" t="s">
        <v>109</v>
      </c>
      <c r="D56" s="26">
        <v>0</v>
      </c>
      <c r="E56" s="26">
        <v>0</v>
      </c>
      <c r="F56" s="26">
        <v>0</v>
      </c>
      <c r="G56" s="26">
        <v>0</v>
      </c>
      <c r="H56" s="26">
        <f t="shared" ref="H56:J56" si="70">H57</f>
        <v>0</v>
      </c>
      <c r="I56" s="26">
        <f t="shared" si="70"/>
        <v>0</v>
      </c>
      <c r="J56" s="26">
        <f t="shared" si="70"/>
        <v>0</v>
      </c>
      <c r="K56" s="26">
        <v>0</v>
      </c>
      <c r="L56" s="26">
        <v>0</v>
      </c>
      <c r="M56" s="26">
        <v>0</v>
      </c>
      <c r="N56" s="26">
        <v>0</v>
      </c>
      <c r="O56" s="26">
        <f t="shared" ref="O56:Q56" si="71">O57</f>
        <v>0</v>
      </c>
      <c r="P56" s="26">
        <f t="shared" si="71"/>
        <v>0</v>
      </c>
      <c r="Q56" s="26">
        <f t="shared" si="71"/>
        <v>0</v>
      </c>
      <c r="R56" s="26">
        <v>0</v>
      </c>
      <c r="S56" s="26">
        <v>0</v>
      </c>
      <c r="T56" s="26">
        <v>0</v>
      </c>
      <c r="U56" s="26">
        <v>0</v>
      </c>
      <c r="V56" s="26"/>
      <c r="W56" s="26"/>
      <c r="X56" s="26"/>
      <c r="Y56" s="26">
        <v>0</v>
      </c>
      <c r="Z56" s="26">
        <v>0</v>
      </c>
      <c r="AA56" s="26">
        <v>0</v>
      </c>
      <c r="AB56" s="26">
        <v>0</v>
      </c>
      <c r="AC56" s="26"/>
      <c r="AD56" s="26"/>
      <c r="AE56" s="26"/>
      <c r="AF56" s="26">
        <v>0</v>
      </c>
      <c r="AG56" s="26">
        <v>0</v>
      </c>
      <c r="AH56" s="26">
        <v>0</v>
      </c>
      <c r="AI56" s="26">
        <v>0</v>
      </c>
      <c r="AJ56" s="26">
        <f t="shared" ref="AJ56:AL56" si="72">AJ57</f>
        <v>0</v>
      </c>
      <c r="AK56" s="26">
        <f t="shared" si="72"/>
        <v>0</v>
      </c>
      <c r="AL56" s="26">
        <f t="shared" si="72"/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f t="shared" ref="AQ56:AS56" si="73">AQ57</f>
        <v>0</v>
      </c>
      <c r="AR56" s="26">
        <f t="shared" si="73"/>
        <v>0</v>
      </c>
      <c r="AS56" s="26">
        <f t="shared" si="73"/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f t="shared" ref="AX56:AZ56" si="74">AX57</f>
        <v>0</v>
      </c>
      <c r="AY56" s="26">
        <f t="shared" si="74"/>
        <v>0</v>
      </c>
      <c r="AZ56" s="26">
        <f t="shared" si="74"/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f t="shared" ref="BE56:CW56" si="75">BE57</f>
        <v>0</v>
      </c>
      <c r="BF56" s="26">
        <f t="shared" si="75"/>
        <v>0</v>
      </c>
      <c r="BG56" s="26">
        <f t="shared" si="75"/>
        <v>0</v>
      </c>
      <c r="BH56" s="26">
        <f t="shared" si="75"/>
        <v>0</v>
      </c>
      <c r="BI56" s="26">
        <f t="shared" si="75"/>
        <v>0</v>
      </c>
      <c r="BJ56" s="26">
        <f t="shared" si="75"/>
        <v>0</v>
      </c>
      <c r="BK56" s="26">
        <f t="shared" si="75"/>
        <v>0</v>
      </c>
      <c r="BL56" s="26">
        <f t="shared" si="75"/>
        <v>0</v>
      </c>
      <c r="BM56" s="26">
        <f t="shared" si="75"/>
        <v>0</v>
      </c>
      <c r="BN56" s="26">
        <f t="shared" si="75"/>
        <v>0</v>
      </c>
      <c r="BO56" s="26">
        <f t="shared" si="75"/>
        <v>0</v>
      </c>
      <c r="BP56" s="26">
        <f t="shared" si="75"/>
        <v>0</v>
      </c>
      <c r="BQ56" s="26">
        <f t="shared" si="75"/>
        <v>0</v>
      </c>
      <c r="BR56" s="26">
        <f t="shared" si="75"/>
        <v>0</v>
      </c>
      <c r="BS56" s="26">
        <f t="shared" si="75"/>
        <v>0</v>
      </c>
      <c r="BT56" s="26">
        <f t="shared" si="75"/>
        <v>0</v>
      </c>
      <c r="BU56" s="26">
        <f t="shared" si="75"/>
        <v>0</v>
      </c>
      <c r="BV56" s="26">
        <f t="shared" si="75"/>
        <v>0</v>
      </c>
      <c r="BW56" s="26">
        <f t="shared" si="75"/>
        <v>0</v>
      </c>
      <c r="BX56" s="26">
        <f t="shared" si="75"/>
        <v>0</v>
      </c>
      <c r="BY56" s="26">
        <f t="shared" si="75"/>
        <v>0</v>
      </c>
      <c r="BZ56" s="26">
        <f t="shared" si="75"/>
        <v>0</v>
      </c>
      <c r="CA56" s="26">
        <f t="shared" si="75"/>
        <v>0</v>
      </c>
      <c r="CB56" s="26">
        <f t="shared" si="75"/>
        <v>0</v>
      </c>
      <c r="CC56" s="26">
        <f t="shared" si="75"/>
        <v>0</v>
      </c>
      <c r="CD56" s="26">
        <f t="shared" si="75"/>
        <v>0</v>
      </c>
      <c r="CE56" s="26">
        <f t="shared" si="75"/>
        <v>0</v>
      </c>
      <c r="CF56" s="26">
        <f t="shared" si="75"/>
        <v>0</v>
      </c>
      <c r="CG56" s="26">
        <f t="shared" si="75"/>
        <v>0</v>
      </c>
      <c r="CH56" s="26">
        <f t="shared" si="75"/>
        <v>0</v>
      </c>
      <c r="CI56" s="26">
        <f t="shared" si="75"/>
        <v>0</v>
      </c>
      <c r="CJ56" s="26">
        <f t="shared" si="75"/>
        <v>0</v>
      </c>
      <c r="CK56" s="26">
        <f t="shared" si="75"/>
        <v>0</v>
      </c>
      <c r="CL56" s="26">
        <f t="shared" si="75"/>
        <v>0</v>
      </c>
      <c r="CM56" s="26">
        <f t="shared" si="75"/>
        <v>0</v>
      </c>
      <c r="CN56" s="26">
        <f t="shared" si="75"/>
        <v>0</v>
      </c>
      <c r="CO56" s="26">
        <f t="shared" si="75"/>
        <v>0</v>
      </c>
      <c r="CP56" s="26">
        <f t="shared" si="75"/>
        <v>0</v>
      </c>
      <c r="CQ56" s="26">
        <f t="shared" si="75"/>
        <v>0</v>
      </c>
      <c r="CR56" s="26">
        <f t="shared" si="75"/>
        <v>0</v>
      </c>
      <c r="CS56" s="26">
        <f t="shared" si="75"/>
        <v>0</v>
      </c>
      <c r="CT56" s="26">
        <f t="shared" si="75"/>
        <v>0</v>
      </c>
      <c r="CU56" s="26">
        <f t="shared" si="75"/>
        <v>0</v>
      </c>
      <c r="CV56" s="26">
        <f t="shared" si="75"/>
        <v>0</v>
      </c>
      <c r="CW56" s="26">
        <f t="shared" si="75"/>
        <v>0</v>
      </c>
      <c r="CX56" s="29" t="s">
        <v>206</v>
      </c>
    </row>
    <row r="57" spans="1:102" s="14" customFormat="1" ht="29.25" hidden="1" customHeight="1" thickBot="1" x14ac:dyDescent="0.3">
      <c r="A57" s="13" t="s">
        <v>153</v>
      </c>
      <c r="B57" s="15" t="s">
        <v>154</v>
      </c>
      <c r="C57" s="32" t="s">
        <v>109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/>
      <c r="W57" s="26"/>
      <c r="X57" s="26"/>
      <c r="Y57" s="26">
        <v>0</v>
      </c>
      <c r="Z57" s="26">
        <v>0</v>
      </c>
      <c r="AA57" s="26">
        <v>0</v>
      </c>
      <c r="AB57" s="26">
        <v>0</v>
      </c>
      <c r="AC57" s="26"/>
      <c r="AD57" s="26"/>
      <c r="AE57" s="26"/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9" t="s">
        <v>206</v>
      </c>
    </row>
    <row r="58" spans="1:102" s="14" customFormat="1" ht="35.25" hidden="1" customHeight="1" thickBot="1" x14ac:dyDescent="0.3">
      <c r="A58" s="13" t="s">
        <v>155</v>
      </c>
      <c r="B58" s="15" t="s">
        <v>156</v>
      </c>
      <c r="C58" s="32" t="s">
        <v>109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/>
      <c r="W58" s="26"/>
      <c r="X58" s="26"/>
      <c r="Y58" s="26">
        <v>0</v>
      </c>
      <c r="Z58" s="26">
        <v>0</v>
      </c>
      <c r="AA58" s="26">
        <v>0</v>
      </c>
      <c r="AB58" s="26">
        <v>0</v>
      </c>
      <c r="AC58" s="26"/>
      <c r="AD58" s="26"/>
      <c r="AE58" s="26"/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26">
        <v>0</v>
      </c>
      <c r="CR58" s="26">
        <v>0</v>
      </c>
      <c r="CS58" s="26">
        <v>0</v>
      </c>
      <c r="CT58" s="26">
        <v>0</v>
      </c>
      <c r="CU58" s="26">
        <v>0</v>
      </c>
      <c r="CV58" s="26">
        <v>0</v>
      </c>
      <c r="CW58" s="26">
        <v>0</v>
      </c>
      <c r="CX58" s="29" t="s">
        <v>206</v>
      </c>
    </row>
    <row r="59" spans="1:102" s="14" customFormat="1" ht="53.25" customHeight="1" thickBot="1" x14ac:dyDescent="0.3">
      <c r="A59" s="35" t="s">
        <v>230</v>
      </c>
      <c r="B59" s="15" t="s">
        <v>231</v>
      </c>
      <c r="C59" s="36" t="s">
        <v>268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0.504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0.504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0.504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0.504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0.504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0.504</v>
      </c>
      <c r="CW59" s="26">
        <v>0</v>
      </c>
      <c r="CX59" s="29" t="s">
        <v>206</v>
      </c>
    </row>
    <row r="60" spans="1:102" s="14" customFormat="1" ht="48" customHeight="1" thickBot="1" x14ac:dyDescent="0.3">
      <c r="A60" s="35" t="s">
        <v>232</v>
      </c>
      <c r="B60" s="15" t="s">
        <v>233</v>
      </c>
      <c r="C60" s="36" t="s">
        <v>269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1.9490000000000001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1.75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1.9490000000000001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1.75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1.9490000000000001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1.75</v>
      </c>
      <c r="CX60" s="29" t="s">
        <v>206</v>
      </c>
    </row>
    <row r="61" spans="1:102" s="14" customFormat="1" ht="57" customHeight="1" thickBot="1" x14ac:dyDescent="0.3">
      <c r="A61" s="13" t="s">
        <v>157</v>
      </c>
      <c r="B61" s="15" t="s">
        <v>158</v>
      </c>
      <c r="C61" s="32" t="s">
        <v>109</v>
      </c>
      <c r="D61" s="26">
        <f t="shared" ref="D61:N61" si="76">D62+D63+D64+D65+D66+D70+D71+D72</f>
        <v>0</v>
      </c>
      <c r="E61" s="26">
        <f t="shared" si="76"/>
        <v>0</v>
      </c>
      <c r="F61" s="26">
        <f t="shared" si="76"/>
        <v>0</v>
      </c>
      <c r="G61" s="26">
        <f t="shared" si="76"/>
        <v>0</v>
      </c>
      <c r="H61" s="26">
        <f t="shared" ref="H61:J61" si="77">H66</f>
        <v>0</v>
      </c>
      <c r="I61" s="26">
        <f t="shared" si="77"/>
        <v>0</v>
      </c>
      <c r="J61" s="26">
        <f t="shared" si="77"/>
        <v>21</v>
      </c>
      <c r="K61" s="26">
        <f t="shared" si="76"/>
        <v>0</v>
      </c>
      <c r="L61" s="26">
        <f t="shared" si="76"/>
        <v>0</v>
      </c>
      <c r="M61" s="26">
        <f t="shared" si="76"/>
        <v>0</v>
      </c>
      <c r="N61" s="26">
        <f t="shared" si="76"/>
        <v>0</v>
      </c>
      <c r="O61" s="26">
        <f t="shared" ref="O61:Q61" si="78">O66</f>
        <v>0</v>
      </c>
      <c r="P61" s="26">
        <f t="shared" si="78"/>
        <v>0</v>
      </c>
      <c r="Q61" s="26">
        <f t="shared" si="78"/>
        <v>21</v>
      </c>
      <c r="R61" s="26">
        <v>0</v>
      </c>
      <c r="S61" s="26">
        <v>0</v>
      </c>
      <c r="T61" s="26">
        <v>0</v>
      </c>
      <c r="U61" s="26">
        <v>0</v>
      </c>
      <c r="V61" s="26">
        <f t="shared" ref="V61:X61" si="79">V66</f>
        <v>0</v>
      </c>
      <c r="W61" s="26">
        <f t="shared" si="79"/>
        <v>0</v>
      </c>
      <c r="X61" s="26">
        <f t="shared" si="79"/>
        <v>0</v>
      </c>
      <c r="Y61" s="26">
        <v>0</v>
      </c>
      <c r="Z61" s="26">
        <v>0</v>
      </c>
      <c r="AA61" s="26">
        <v>0</v>
      </c>
      <c r="AB61" s="26">
        <v>0</v>
      </c>
      <c r="AC61" s="26">
        <f t="shared" ref="AC61:AE61" si="80">AC66</f>
        <v>0</v>
      </c>
      <c r="AD61" s="26">
        <f t="shared" si="80"/>
        <v>0</v>
      </c>
      <c r="AE61" s="26">
        <f t="shared" si="80"/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f t="shared" ref="AJ61:AL61" si="81">AJ66</f>
        <v>0</v>
      </c>
      <c r="AK61" s="26">
        <f t="shared" si="81"/>
        <v>0</v>
      </c>
      <c r="AL61" s="26">
        <f t="shared" si="81"/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f t="shared" ref="AQ61:AS61" si="82">AQ66</f>
        <v>0</v>
      </c>
      <c r="AR61" s="26">
        <f t="shared" si="82"/>
        <v>0</v>
      </c>
      <c r="AS61" s="26">
        <f t="shared" si="82"/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f t="shared" ref="AX61:AZ61" si="83">AX66</f>
        <v>0</v>
      </c>
      <c r="AY61" s="26">
        <f t="shared" si="83"/>
        <v>0</v>
      </c>
      <c r="AZ61" s="26">
        <f t="shared" si="83"/>
        <v>21</v>
      </c>
      <c r="BA61" s="26">
        <v>0</v>
      </c>
      <c r="BB61" s="26">
        <v>0</v>
      </c>
      <c r="BC61" s="26">
        <v>0</v>
      </c>
      <c r="BD61" s="26">
        <v>0</v>
      </c>
      <c r="BE61" s="26">
        <f t="shared" ref="BE61:CW61" si="84">BE66</f>
        <v>0</v>
      </c>
      <c r="BF61" s="26">
        <f t="shared" si="84"/>
        <v>0</v>
      </c>
      <c r="BG61" s="26">
        <f t="shared" si="84"/>
        <v>21</v>
      </c>
      <c r="BH61" s="26">
        <f t="shared" si="84"/>
        <v>0</v>
      </c>
      <c r="BI61" s="26">
        <f t="shared" si="84"/>
        <v>0</v>
      </c>
      <c r="BJ61" s="26">
        <f t="shared" si="84"/>
        <v>0</v>
      </c>
      <c r="BK61" s="26">
        <f t="shared" si="84"/>
        <v>0</v>
      </c>
      <c r="BL61" s="26">
        <f t="shared" si="84"/>
        <v>0</v>
      </c>
      <c r="BM61" s="26">
        <f t="shared" si="84"/>
        <v>0</v>
      </c>
      <c r="BN61" s="26">
        <f t="shared" si="84"/>
        <v>0</v>
      </c>
      <c r="BO61" s="26">
        <f t="shared" si="84"/>
        <v>0</v>
      </c>
      <c r="BP61" s="26">
        <f t="shared" si="84"/>
        <v>0</v>
      </c>
      <c r="BQ61" s="26">
        <f t="shared" si="84"/>
        <v>0</v>
      </c>
      <c r="BR61" s="26">
        <f t="shared" si="84"/>
        <v>0</v>
      </c>
      <c r="BS61" s="26">
        <f t="shared" si="84"/>
        <v>0</v>
      </c>
      <c r="BT61" s="26">
        <f t="shared" si="84"/>
        <v>0</v>
      </c>
      <c r="BU61" s="26">
        <f t="shared" si="84"/>
        <v>0</v>
      </c>
      <c r="BV61" s="26">
        <f t="shared" si="84"/>
        <v>0</v>
      </c>
      <c r="BW61" s="26">
        <f t="shared" si="84"/>
        <v>0</v>
      </c>
      <c r="BX61" s="26">
        <f t="shared" si="84"/>
        <v>0</v>
      </c>
      <c r="BY61" s="26">
        <f t="shared" si="84"/>
        <v>0</v>
      </c>
      <c r="BZ61" s="26">
        <f t="shared" si="84"/>
        <v>0</v>
      </c>
      <c r="CA61" s="26">
        <f t="shared" si="84"/>
        <v>0</v>
      </c>
      <c r="CB61" s="26">
        <f t="shared" si="84"/>
        <v>0</v>
      </c>
      <c r="CC61" s="26">
        <f t="shared" si="84"/>
        <v>0</v>
      </c>
      <c r="CD61" s="26">
        <f t="shared" si="84"/>
        <v>0</v>
      </c>
      <c r="CE61" s="26">
        <f t="shared" si="84"/>
        <v>0</v>
      </c>
      <c r="CF61" s="26">
        <f t="shared" si="84"/>
        <v>0</v>
      </c>
      <c r="CG61" s="26">
        <f t="shared" si="84"/>
        <v>0</v>
      </c>
      <c r="CH61" s="26">
        <f t="shared" si="84"/>
        <v>0</v>
      </c>
      <c r="CI61" s="26">
        <f t="shared" si="84"/>
        <v>0</v>
      </c>
      <c r="CJ61" s="26">
        <f t="shared" si="84"/>
        <v>0</v>
      </c>
      <c r="CK61" s="26">
        <f t="shared" si="84"/>
        <v>0</v>
      </c>
      <c r="CL61" s="26">
        <f t="shared" si="84"/>
        <v>0</v>
      </c>
      <c r="CM61" s="26">
        <f t="shared" si="84"/>
        <v>0</v>
      </c>
      <c r="CN61" s="26">
        <f t="shared" si="84"/>
        <v>0</v>
      </c>
      <c r="CO61" s="26">
        <f t="shared" si="84"/>
        <v>0</v>
      </c>
      <c r="CP61" s="26">
        <f t="shared" si="84"/>
        <v>21</v>
      </c>
      <c r="CQ61" s="26">
        <f t="shared" si="84"/>
        <v>0</v>
      </c>
      <c r="CR61" s="26">
        <f t="shared" si="84"/>
        <v>0</v>
      </c>
      <c r="CS61" s="26">
        <f t="shared" si="84"/>
        <v>0</v>
      </c>
      <c r="CT61" s="26">
        <f t="shared" si="84"/>
        <v>0</v>
      </c>
      <c r="CU61" s="26">
        <f t="shared" si="84"/>
        <v>0</v>
      </c>
      <c r="CV61" s="26">
        <f t="shared" si="84"/>
        <v>0</v>
      </c>
      <c r="CW61" s="26">
        <f t="shared" si="84"/>
        <v>21</v>
      </c>
      <c r="CX61" s="29" t="s">
        <v>206</v>
      </c>
    </row>
    <row r="62" spans="1:102" s="14" customFormat="1" ht="32.25" hidden="1" customHeight="1" thickBot="1" x14ac:dyDescent="0.3">
      <c r="A62" s="13" t="s">
        <v>159</v>
      </c>
      <c r="B62" s="15" t="s">
        <v>160</v>
      </c>
      <c r="C62" s="32" t="s">
        <v>109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/>
      <c r="W62" s="26"/>
      <c r="X62" s="26"/>
      <c r="Y62" s="26">
        <v>0</v>
      </c>
      <c r="Z62" s="26">
        <v>0</v>
      </c>
      <c r="AA62" s="26">
        <v>0</v>
      </c>
      <c r="AB62" s="26">
        <v>0</v>
      </c>
      <c r="AC62" s="26"/>
      <c r="AD62" s="26"/>
      <c r="AE62" s="26"/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9" t="s">
        <v>206</v>
      </c>
    </row>
    <row r="63" spans="1:102" s="14" customFormat="1" ht="36.75" hidden="1" customHeight="1" thickBot="1" x14ac:dyDescent="0.3">
      <c r="A63" s="13" t="s">
        <v>161</v>
      </c>
      <c r="B63" s="15" t="s">
        <v>162</v>
      </c>
      <c r="C63" s="32" t="s">
        <v>109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/>
      <c r="W63" s="26"/>
      <c r="X63" s="26"/>
      <c r="Y63" s="26">
        <v>0</v>
      </c>
      <c r="Z63" s="26">
        <v>0</v>
      </c>
      <c r="AA63" s="26">
        <v>0</v>
      </c>
      <c r="AB63" s="26">
        <v>0</v>
      </c>
      <c r="AC63" s="26"/>
      <c r="AD63" s="26"/>
      <c r="AE63" s="26"/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9" t="s">
        <v>206</v>
      </c>
    </row>
    <row r="64" spans="1:102" s="14" customFormat="1" ht="36" hidden="1" customHeight="1" thickBot="1" x14ac:dyDescent="0.3">
      <c r="A64" s="13" t="s">
        <v>163</v>
      </c>
      <c r="B64" s="15" t="s">
        <v>164</v>
      </c>
      <c r="C64" s="32" t="s">
        <v>109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/>
      <c r="W64" s="26"/>
      <c r="X64" s="26"/>
      <c r="Y64" s="26">
        <v>0</v>
      </c>
      <c r="Z64" s="26">
        <v>0</v>
      </c>
      <c r="AA64" s="26">
        <v>0</v>
      </c>
      <c r="AB64" s="26">
        <v>0</v>
      </c>
      <c r="AC64" s="26"/>
      <c r="AD64" s="26"/>
      <c r="AE64" s="26"/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9" t="s">
        <v>206</v>
      </c>
    </row>
    <row r="65" spans="1:102" s="14" customFormat="1" ht="37.5" hidden="1" customHeight="1" thickBot="1" x14ac:dyDescent="0.3">
      <c r="A65" s="13" t="s">
        <v>165</v>
      </c>
      <c r="B65" s="15" t="s">
        <v>166</v>
      </c>
      <c r="C65" s="32" t="s">
        <v>109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/>
      <c r="W65" s="26"/>
      <c r="X65" s="26"/>
      <c r="Y65" s="26">
        <v>0</v>
      </c>
      <c r="Z65" s="26">
        <v>0</v>
      </c>
      <c r="AA65" s="26">
        <v>0</v>
      </c>
      <c r="AB65" s="26">
        <v>0</v>
      </c>
      <c r="AC65" s="26"/>
      <c r="AD65" s="26"/>
      <c r="AE65" s="26"/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26">
        <v>0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9" t="s">
        <v>206</v>
      </c>
    </row>
    <row r="66" spans="1:102" s="14" customFormat="1" ht="58.5" customHeight="1" thickBot="1" x14ac:dyDescent="0.3">
      <c r="A66" s="13" t="s">
        <v>167</v>
      </c>
      <c r="B66" s="15" t="s">
        <v>168</v>
      </c>
      <c r="C66" s="32" t="s">
        <v>109</v>
      </c>
      <c r="D66" s="26">
        <f>D67+D68+D69</f>
        <v>0</v>
      </c>
      <c r="E66" s="26">
        <f t="shared" ref="E66:CD66" si="85">E67+E68+E69</f>
        <v>0</v>
      </c>
      <c r="F66" s="26">
        <f t="shared" si="85"/>
        <v>0</v>
      </c>
      <c r="G66" s="26">
        <f t="shared" si="85"/>
        <v>0</v>
      </c>
      <c r="H66" s="26">
        <f t="shared" si="85"/>
        <v>0</v>
      </c>
      <c r="I66" s="26">
        <f t="shared" si="85"/>
        <v>0</v>
      </c>
      <c r="J66" s="26">
        <f t="shared" si="85"/>
        <v>21</v>
      </c>
      <c r="K66" s="26">
        <f t="shared" si="85"/>
        <v>0</v>
      </c>
      <c r="L66" s="26">
        <f t="shared" si="85"/>
        <v>0</v>
      </c>
      <c r="M66" s="26">
        <f t="shared" si="85"/>
        <v>0</v>
      </c>
      <c r="N66" s="26">
        <f t="shared" si="85"/>
        <v>0</v>
      </c>
      <c r="O66" s="26">
        <f t="shared" si="85"/>
        <v>0</v>
      </c>
      <c r="P66" s="26">
        <f t="shared" si="85"/>
        <v>0</v>
      </c>
      <c r="Q66" s="26">
        <f t="shared" si="85"/>
        <v>21</v>
      </c>
      <c r="R66" s="26">
        <v>0</v>
      </c>
      <c r="S66" s="26">
        <v>0</v>
      </c>
      <c r="T66" s="26">
        <v>0</v>
      </c>
      <c r="U66" s="26">
        <v>0</v>
      </c>
      <c r="V66" s="26">
        <f t="shared" ref="V66:X66" si="86">V67+V68+V69</f>
        <v>0</v>
      </c>
      <c r="W66" s="26">
        <f t="shared" si="86"/>
        <v>0</v>
      </c>
      <c r="X66" s="26">
        <f t="shared" si="86"/>
        <v>0</v>
      </c>
      <c r="Y66" s="26">
        <v>0</v>
      </c>
      <c r="Z66" s="26">
        <v>0</v>
      </c>
      <c r="AA66" s="26">
        <v>0</v>
      </c>
      <c r="AB66" s="26">
        <v>0</v>
      </c>
      <c r="AC66" s="26">
        <f t="shared" ref="AC66:AE66" si="87">AC67+AC68+AC69</f>
        <v>0</v>
      </c>
      <c r="AD66" s="26">
        <f t="shared" si="87"/>
        <v>0</v>
      </c>
      <c r="AE66" s="26">
        <f t="shared" si="87"/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f t="shared" si="85"/>
        <v>0</v>
      </c>
      <c r="AK66" s="26">
        <f t="shared" si="85"/>
        <v>0</v>
      </c>
      <c r="AL66" s="26">
        <f t="shared" si="85"/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f t="shared" si="85"/>
        <v>0</v>
      </c>
      <c r="AR66" s="26">
        <f t="shared" si="85"/>
        <v>0</v>
      </c>
      <c r="AS66" s="26">
        <f t="shared" si="85"/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f t="shared" si="85"/>
        <v>0</v>
      </c>
      <c r="AY66" s="26">
        <f t="shared" si="85"/>
        <v>0</v>
      </c>
      <c r="AZ66" s="26">
        <f t="shared" si="85"/>
        <v>21</v>
      </c>
      <c r="BA66" s="26">
        <v>0</v>
      </c>
      <c r="BB66" s="26">
        <v>0</v>
      </c>
      <c r="BC66" s="26">
        <v>0</v>
      </c>
      <c r="BD66" s="26">
        <v>0</v>
      </c>
      <c r="BE66" s="26">
        <f t="shared" si="85"/>
        <v>0</v>
      </c>
      <c r="BF66" s="26">
        <f t="shared" si="85"/>
        <v>0</v>
      </c>
      <c r="BG66" s="26">
        <f t="shared" si="85"/>
        <v>21</v>
      </c>
      <c r="BH66" s="26">
        <f t="shared" si="85"/>
        <v>0</v>
      </c>
      <c r="BI66" s="26">
        <f t="shared" si="85"/>
        <v>0</v>
      </c>
      <c r="BJ66" s="26">
        <f t="shared" si="85"/>
        <v>0</v>
      </c>
      <c r="BK66" s="26">
        <f t="shared" si="85"/>
        <v>0</v>
      </c>
      <c r="BL66" s="26">
        <f t="shared" si="85"/>
        <v>0</v>
      </c>
      <c r="BM66" s="26">
        <f t="shared" si="85"/>
        <v>0</v>
      </c>
      <c r="BN66" s="26">
        <f t="shared" si="85"/>
        <v>0</v>
      </c>
      <c r="BO66" s="26">
        <f t="shared" si="85"/>
        <v>0</v>
      </c>
      <c r="BP66" s="26">
        <f t="shared" si="85"/>
        <v>0</v>
      </c>
      <c r="BQ66" s="26">
        <f t="shared" si="85"/>
        <v>0</v>
      </c>
      <c r="BR66" s="26">
        <f t="shared" si="85"/>
        <v>0</v>
      </c>
      <c r="BS66" s="26">
        <f t="shared" si="85"/>
        <v>0</v>
      </c>
      <c r="BT66" s="26">
        <f t="shared" si="85"/>
        <v>0</v>
      </c>
      <c r="BU66" s="26">
        <f t="shared" si="85"/>
        <v>0</v>
      </c>
      <c r="BV66" s="26">
        <f t="shared" si="85"/>
        <v>0</v>
      </c>
      <c r="BW66" s="26">
        <f t="shared" si="85"/>
        <v>0</v>
      </c>
      <c r="BX66" s="26">
        <f t="shared" si="85"/>
        <v>0</v>
      </c>
      <c r="BY66" s="26">
        <f t="shared" si="85"/>
        <v>0</v>
      </c>
      <c r="BZ66" s="26">
        <f t="shared" si="85"/>
        <v>0</v>
      </c>
      <c r="CA66" s="26">
        <f t="shared" si="85"/>
        <v>0</v>
      </c>
      <c r="CB66" s="26">
        <f t="shared" si="85"/>
        <v>0</v>
      </c>
      <c r="CC66" s="26">
        <f t="shared" si="85"/>
        <v>0</v>
      </c>
      <c r="CD66" s="26">
        <f t="shared" si="85"/>
        <v>0</v>
      </c>
      <c r="CE66" s="26">
        <f t="shared" ref="CE66:CW66" si="88">CE67+CE68+CE69</f>
        <v>0</v>
      </c>
      <c r="CF66" s="26">
        <f t="shared" si="88"/>
        <v>0</v>
      </c>
      <c r="CG66" s="26">
        <f t="shared" si="88"/>
        <v>0</v>
      </c>
      <c r="CH66" s="26">
        <f t="shared" si="88"/>
        <v>0</v>
      </c>
      <c r="CI66" s="26">
        <f t="shared" si="88"/>
        <v>0</v>
      </c>
      <c r="CJ66" s="26">
        <f t="shared" si="88"/>
        <v>0</v>
      </c>
      <c r="CK66" s="26">
        <f t="shared" si="88"/>
        <v>0</v>
      </c>
      <c r="CL66" s="26">
        <f t="shared" si="88"/>
        <v>0</v>
      </c>
      <c r="CM66" s="26">
        <f t="shared" si="88"/>
        <v>0</v>
      </c>
      <c r="CN66" s="26">
        <f t="shared" si="88"/>
        <v>0</v>
      </c>
      <c r="CO66" s="26">
        <f t="shared" si="88"/>
        <v>0</v>
      </c>
      <c r="CP66" s="26">
        <f t="shared" si="88"/>
        <v>21</v>
      </c>
      <c r="CQ66" s="26">
        <f t="shared" si="88"/>
        <v>0</v>
      </c>
      <c r="CR66" s="26">
        <f t="shared" si="88"/>
        <v>0</v>
      </c>
      <c r="CS66" s="26">
        <f t="shared" si="88"/>
        <v>0</v>
      </c>
      <c r="CT66" s="26">
        <f t="shared" si="88"/>
        <v>0</v>
      </c>
      <c r="CU66" s="26">
        <f t="shared" si="88"/>
        <v>0</v>
      </c>
      <c r="CV66" s="26">
        <f t="shared" si="88"/>
        <v>0</v>
      </c>
      <c r="CW66" s="26">
        <f t="shared" si="88"/>
        <v>21</v>
      </c>
      <c r="CX66" s="29" t="s">
        <v>206</v>
      </c>
    </row>
    <row r="67" spans="1:102" s="14" customFormat="1" ht="78" customHeight="1" thickBot="1" x14ac:dyDescent="0.3">
      <c r="A67" s="13" t="s">
        <v>169</v>
      </c>
      <c r="B67" s="17" t="s">
        <v>220</v>
      </c>
      <c r="C67" s="34" t="s">
        <v>211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14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14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14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14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14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14</v>
      </c>
      <c r="CX67" s="29" t="s">
        <v>206</v>
      </c>
    </row>
    <row r="68" spans="1:102" s="14" customFormat="1" ht="49.5" customHeight="1" thickBot="1" x14ac:dyDescent="0.3">
      <c r="A68" s="13" t="s">
        <v>216</v>
      </c>
      <c r="B68" s="18" t="s">
        <v>201</v>
      </c>
      <c r="C68" s="34" t="s">
        <v>214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4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4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4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4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4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4</v>
      </c>
      <c r="CX68" s="29" t="s">
        <v>206</v>
      </c>
    </row>
    <row r="69" spans="1:102" s="14" customFormat="1" ht="44.25" customHeight="1" thickBot="1" x14ac:dyDescent="0.3">
      <c r="A69" s="13" t="s">
        <v>217</v>
      </c>
      <c r="B69" s="15" t="s">
        <v>202</v>
      </c>
      <c r="C69" s="34" t="s">
        <v>215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3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3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3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3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3</v>
      </c>
      <c r="CQ69" s="26">
        <v>0</v>
      </c>
      <c r="CR69" s="26">
        <v>0</v>
      </c>
      <c r="CS69" s="26">
        <v>0</v>
      </c>
      <c r="CT69" s="26">
        <v>0</v>
      </c>
      <c r="CU69" s="26">
        <v>0</v>
      </c>
      <c r="CV69" s="26">
        <v>0</v>
      </c>
      <c r="CW69" s="26">
        <v>3</v>
      </c>
      <c r="CX69" s="29" t="s">
        <v>206</v>
      </c>
    </row>
    <row r="70" spans="1:102" s="14" customFormat="1" ht="56.25" hidden="1" customHeight="1" thickBot="1" x14ac:dyDescent="0.3">
      <c r="A70" s="13" t="s">
        <v>170</v>
      </c>
      <c r="B70" s="15" t="s">
        <v>171</v>
      </c>
      <c r="C70" s="32" t="s">
        <v>109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/>
      <c r="W70" s="26"/>
      <c r="X70" s="26"/>
      <c r="Y70" s="26">
        <v>0</v>
      </c>
      <c r="Z70" s="26">
        <v>0</v>
      </c>
      <c r="AA70" s="26">
        <v>0</v>
      </c>
      <c r="AB70" s="26">
        <v>0</v>
      </c>
      <c r="AC70" s="26"/>
      <c r="AD70" s="26"/>
      <c r="AE70" s="26"/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9" t="s">
        <v>206</v>
      </c>
    </row>
    <row r="71" spans="1:102" s="14" customFormat="1" ht="52.5" hidden="1" customHeight="1" thickBot="1" x14ac:dyDescent="0.3">
      <c r="A71" s="13" t="s">
        <v>172</v>
      </c>
      <c r="B71" s="15" t="s">
        <v>173</v>
      </c>
      <c r="C71" s="32" t="s">
        <v>109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/>
      <c r="W71" s="26"/>
      <c r="X71" s="26"/>
      <c r="Y71" s="26">
        <v>0</v>
      </c>
      <c r="Z71" s="26">
        <v>0</v>
      </c>
      <c r="AA71" s="26">
        <v>0</v>
      </c>
      <c r="AB71" s="26">
        <v>0</v>
      </c>
      <c r="AC71" s="26"/>
      <c r="AD71" s="26"/>
      <c r="AE71" s="26"/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9" t="s">
        <v>206</v>
      </c>
    </row>
    <row r="72" spans="1:102" s="14" customFormat="1" ht="55.5" hidden="1" customHeight="1" thickBot="1" x14ac:dyDescent="0.3">
      <c r="A72" s="13" t="s">
        <v>174</v>
      </c>
      <c r="B72" s="15" t="s">
        <v>175</v>
      </c>
      <c r="C72" s="32" t="s">
        <v>109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/>
      <c r="W72" s="26"/>
      <c r="X72" s="26"/>
      <c r="Y72" s="26">
        <v>0</v>
      </c>
      <c r="Z72" s="26">
        <v>0</v>
      </c>
      <c r="AA72" s="26">
        <v>0</v>
      </c>
      <c r="AB72" s="26">
        <v>0</v>
      </c>
      <c r="AC72" s="26"/>
      <c r="AD72" s="26"/>
      <c r="AE72" s="26"/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v>0</v>
      </c>
      <c r="CW72" s="26">
        <v>0</v>
      </c>
      <c r="CX72" s="29" t="s">
        <v>206</v>
      </c>
    </row>
    <row r="73" spans="1:102" s="14" customFormat="1" ht="56.25" hidden="1" customHeight="1" thickBot="1" x14ac:dyDescent="0.3">
      <c r="A73" s="13" t="s">
        <v>176</v>
      </c>
      <c r="B73" s="15" t="s">
        <v>177</v>
      </c>
      <c r="C73" s="32" t="s">
        <v>109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/>
      <c r="W73" s="26"/>
      <c r="X73" s="26"/>
      <c r="Y73" s="26">
        <v>0</v>
      </c>
      <c r="Z73" s="26">
        <v>0</v>
      </c>
      <c r="AA73" s="26">
        <v>0</v>
      </c>
      <c r="AB73" s="26">
        <v>0</v>
      </c>
      <c r="AC73" s="26"/>
      <c r="AD73" s="26"/>
      <c r="AE73" s="26"/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26">
        <v>0</v>
      </c>
      <c r="CR73" s="26">
        <v>0</v>
      </c>
      <c r="CS73" s="26">
        <v>0</v>
      </c>
      <c r="CT73" s="26">
        <v>0</v>
      </c>
      <c r="CU73" s="26">
        <v>0</v>
      </c>
      <c r="CV73" s="26">
        <v>0</v>
      </c>
      <c r="CW73" s="26">
        <v>0</v>
      </c>
      <c r="CX73" s="29" t="s">
        <v>206</v>
      </c>
    </row>
    <row r="74" spans="1:102" s="14" customFormat="1" ht="42.75" hidden="1" customHeight="1" thickBot="1" x14ac:dyDescent="0.3">
      <c r="A74" s="13" t="s">
        <v>178</v>
      </c>
      <c r="B74" s="15" t="s">
        <v>179</v>
      </c>
      <c r="C74" s="32" t="s">
        <v>109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/>
      <c r="W74" s="26"/>
      <c r="X74" s="26"/>
      <c r="Y74" s="26">
        <v>0</v>
      </c>
      <c r="Z74" s="26">
        <v>0</v>
      </c>
      <c r="AA74" s="26">
        <v>0</v>
      </c>
      <c r="AB74" s="26">
        <v>0</v>
      </c>
      <c r="AC74" s="26"/>
      <c r="AD74" s="26"/>
      <c r="AE74" s="26"/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26">
        <v>0</v>
      </c>
      <c r="CR74" s="26">
        <v>0</v>
      </c>
      <c r="CS74" s="26">
        <v>0</v>
      </c>
      <c r="CT74" s="26">
        <v>0</v>
      </c>
      <c r="CU74" s="26">
        <v>0</v>
      </c>
      <c r="CV74" s="26">
        <v>0</v>
      </c>
      <c r="CW74" s="26">
        <v>0</v>
      </c>
      <c r="CX74" s="29" t="s">
        <v>206</v>
      </c>
    </row>
    <row r="75" spans="1:102" s="14" customFormat="1" ht="51" hidden="1" customHeight="1" thickBot="1" x14ac:dyDescent="0.3">
      <c r="A75" s="13" t="s">
        <v>180</v>
      </c>
      <c r="B75" s="15" t="s">
        <v>181</v>
      </c>
      <c r="C75" s="32" t="s">
        <v>109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/>
      <c r="W75" s="26"/>
      <c r="X75" s="26"/>
      <c r="Y75" s="26">
        <v>0</v>
      </c>
      <c r="Z75" s="26">
        <v>0</v>
      </c>
      <c r="AA75" s="26">
        <v>0</v>
      </c>
      <c r="AB75" s="26">
        <v>0</v>
      </c>
      <c r="AC75" s="26"/>
      <c r="AD75" s="26"/>
      <c r="AE75" s="26"/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26">
        <v>0</v>
      </c>
      <c r="CR75" s="26">
        <v>0</v>
      </c>
      <c r="CS75" s="26">
        <v>0</v>
      </c>
      <c r="CT75" s="26">
        <v>0</v>
      </c>
      <c r="CU75" s="26">
        <v>0</v>
      </c>
      <c r="CV75" s="26">
        <v>0</v>
      </c>
      <c r="CW75" s="26">
        <v>0</v>
      </c>
      <c r="CX75" s="29" t="s">
        <v>206</v>
      </c>
    </row>
    <row r="76" spans="1:102" s="14" customFormat="1" ht="66" hidden="1" customHeight="1" thickBot="1" x14ac:dyDescent="0.3">
      <c r="A76" s="13" t="s">
        <v>182</v>
      </c>
      <c r="B76" s="15" t="s">
        <v>183</v>
      </c>
      <c r="C76" s="32" t="s">
        <v>109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/>
      <c r="W76" s="26"/>
      <c r="X76" s="26"/>
      <c r="Y76" s="26">
        <v>0</v>
      </c>
      <c r="Z76" s="26">
        <v>0</v>
      </c>
      <c r="AA76" s="26">
        <v>0</v>
      </c>
      <c r="AB76" s="26">
        <v>0</v>
      </c>
      <c r="AC76" s="26"/>
      <c r="AD76" s="26"/>
      <c r="AE76" s="26"/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9" t="s">
        <v>206</v>
      </c>
    </row>
    <row r="77" spans="1:102" s="14" customFormat="1" ht="54" hidden="1" customHeight="1" thickBot="1" x14ac:dyDescent="0.3">
      <c r="A77" s="13" t="s">
        <v>184</v>
      </c>
      <c r="B77" s="15" t="s">
        <v>185</v>
      </c>
      <c r="C77" s="32" t="s">
        <v>109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/>
      <c r="W77" s="26"/>
      <c r="X77" s="26"/>
      <c r="Y77" s="26">
        <v>0</v>
      </c>
      <c r="Z77" s="26">
        <v>0</v>
      </c>
      <c r="AA77" s="26">
        <v>0</v>
      </c>
      <c r="AB77" s="26">
        <v>0</v>
      </c>
      <c r="AC77" s="26"/>
      <c r="AD77" s="26"/>
      <c r="AE77" s="26"/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0</v>
      </c>
      <c r="CX77" s="29" t="s">
        <v>206</v>
      </c>
    </row>
    <row r="78" spans="1:102" s="14" customFormat="1" ht="44.25" hidden="1" customHeight="1" thickBot="1" x14ac:dyDescent="0.3">
      <c r="A78" s="13" t="s">
        <v>186</v>
      </c>
      <c r="B78" s="15" t="s">
        <v>187</v>
      </c>
      <c r="C78" s="32" t="s">
        <v>109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/>
      <c r="W78" s="26"/>
      <c r="X78" s="26"/>
      <c r="Y78" s="26">
        <v>0</v>
      </c>
      <c r="Z78" s="26">
        <v>0</v>
      </c>
      <c r="AA78" s="26">
        <v>0</v>
      </c>
      <c r="AB78" s="26">
        <v>0</v>
      </c>
      <c r="AC78" s="26"/>
      <c r="AD78" s="26"/>
      <c r="AE78" s="26"/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>
        <v>0</v>
      </c>
      <c r="CR78" s="26">
        <v>0</v>
      </c>
      <c r="CS78" s="26">
        <v>0</v>
      </c>
      <c r="CT78" s="26">
        <v>0</v>
      </c>
      <c r="CU78" s="26">
        <v>0</v>
      </c>
      <c r="CV78" s="26">
        <v>0</v>
      </c>
      <c r="CW78" s="26">
        <v>0</v>
      </c>
      <c r="CX78" s="29" t="s">
        <v>206</v>
      </c>
    </row>
    <row r="79" spans="1:102" s="14" customFormat="1" ht="35.25" customHeight="1" thickBot="1" x14ac:dyDescent="0.3">
      <c r="A79" s="13" t="s">
        <v>188</v>
      </c>
      <c r="B79" s="15" t="s">
        <v>189</v>
      </c>
      <c r="C79" s="32" t="s">
        <v>109</v>
      </c>
      <c r="D79" s="26">
        <f>D80+D81</f>
        <v>0</v>
      </c>
      <c r="E79" s="26">
        <f t="shared" ref="E79:N79" si="89">E80+E81</f>
        <v>0</v>
      </c>
      <c r="F79" s="26">
        <f t="shared" si="89"/>
        <v>0</v>
      </c>
      <c r="G79" s="26">
        <f t="shared" si="89"/>
        <v>0</v>
      </c>
      <c r="H79" s="26">
        <f t="shared" ref="H79:J79" si="90">SUM(H80:H86)</f>
        <v>2.75</v>
      </c>
      <c r="I79" s="26">
        <f t="shared" si="90"/>
        <v>0.92400000000000004</v>
      </c>
      <c r="J79" s="26">
        <f t="shared" si="90"/>
        <v>0</v>
      </c>
      <c r="K79" s="26">
        <f t="shared" si="89"/>
        <v>0</v>
      </c>
      <c r="L79" s="26">
        <f t="shared" si="89"/>
        <v>0</v>
      </c>
      <c r="M79" s="26">
        <f t="shared" si="89"/>
        <v>0</v>
      </c>
      <c r="N79" s="26">
        <f t="shared" si="89"/>
        <v>0</v>
      </c>
      <c r="O79" s="26">
        <f t="shared" ref="O79:Q79" si="91">SUM(O80:O86)</f>
        <v>3.6960000000000002</v>
      </c>
      <c r="P79" s="26">
        <f t="shared" si="91"/>
        <v>0.92400000000000004</v>
      </c>
      <c r="Q79" s="26">
        <f t="shared" si="91"/>
        <v>0</v>
      </c>
      <c r="R79" s="26">
        <v>0</v>
      </c>
      <c r="S79" s="26">
        <v>0</v>
      </c>
      <c r="T79" s="26">
        <v>0</v>
      </c>
      <c r="U79" s="26">
        <v>0</v>
      </c>
      <c r="V79" s="26">
        <f t="shared" ref="V79:X79" si="92">SUM(V80:V86)</f>
        <v>0</v>
      </c>
      <c r="W79" s="26">
        <f t="shared" si="92"/>
        <v>0.42000000000000004</v>
      </c>
      <c r="X79" s="26">
        <f t="shared" si="92"/>
        <v>0</v>
      </c>
      <c r="Y79" s="26">
        <v>0</v>
      </c>
      <c r="Z79" s="26">
        <v>0</v>
      </c>
      <c r="AA79" s="26">
        <v>0</v>
      </c>
      <c r="AB79" s="26">
        <v>0</v>
      </c>
      <c r="AC79" s="26">
        <f t="shared" ref="AC79:AE79" si="93">SUM(AC80:AC86)</f>
        <v>0</v>
      </c>
      <c r="AD79" s="26">
        <f t="shared" si="93"/>
        <v>0.42000000000000004</v>
      </c>
      <c r="AE79" s="26">
        <f t="shared" si="93"/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f t="shared" ref="AJ79:AL79" si="94">SUM(AJ80:AJ86)</f>
        <v>1.05</v>
      </c>
      <c r="AK79" s="26">
        <f t="shared" si="94"/>
        <v>0</v>
      </c>
      <c r="AL79" s="26">
        <f t="shared" si="94"/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f t="shared" ref="AQ79:AS79" si="95">SUM(AQ80:AQ86)</f>
        <v>1.0009999999999999</v>
      </c>
      <c r="AR79" s="26">
        <f t="shared" si="95"/>
        <v>0</v>
      </c>
      <c r="AS79" s="26">
        <f t="shared" si="95"/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f t="shared" ref="AX79:AZ79" si="96">SUM(AX80:AX86)</f>
        <v>1.7</v>
      </c>
      <c r="AY79" s="26">
        <f t="shared" si="96"/>
        <v>0.504</v>
      </c>
      <c r="AZ79" s="26">
        <f t="shared" si="96"/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f t="shared" ref="BE79:CW79" si="97">SUM(BE80:BE86)</f>
        <v>1.7</v>
      </c>
      <c r="BF79" s="26">
        <f t="shared" si="97"/>
        <v>0.504</v>
      </c>
      <c r="BG79" s="26">
        <f t="shared" si="97"/>
        <v>0</v>
      </c>
      <c r="BH79" s="26">
        <f t="shared" si="97"/>
        <v>0</v>
      </c>
      <c r="BI79" s="26">
        <f t="shared" si="97"/>
        <v>0</v>
      </c>
      <c r="BJ79" s="26">
        <f t="shared" si="97"/>
        <v>0</v>
      </c>
      <c r="BK79" s="26">
        <f t="shared" si="97"/>
        <v>0</v>
      </c>
      <c r="BL79" s="26">
        <f t="shared" si="97"/>
        <v>0</v>
      </c>
      <c r="BM79" s="26">
        <f t="shared" si="97"/>
        <v>0</v>
      </c>
      <c r="BN79" s="26">
        <f t="shared" si="97"/>
        <v>0</v>
      </c>
      <c r="BO79" s="26">
        <f t="shared" si="97"/>
        <v>0</v>
      </c>
      <c r="BP79" s="26">
        <f t="shared" si="97"/>
        <v>0</v>
      </c>
      <c r="BQ79" s="26">
        <f t="shared" si="97"/>
        <v>0</v>
      </c>
      <c r="BR79" s="26">
        <f t="shared" si="97"/>
        <v>0</v>
      </c>
      <c r="BS79" s="26">
        <f t="shared" si="97"/>
        <v>0.995</v>
      </c>
      <c r="BT79" s="26">
        <f t="shared" si="97"/>
        <v>0</v>
      </c>
      <c r="BU79" s="26">
        <f t="shared" si="97"/>
        <v>0</v>
      </c>
      <c r="BV79" s="26">
        <f t="shared" si="97"/>
        <v>0</v>
      </c>
      <c r="BW79" s="26">
        <f t="shared" si="97"/>
        <v>0</v>
      </c>
      <c r="BX79" s="26">
        <f t="shared" si="97"/>
        <v>0</v>
      </c>
      <c r="BY79" s="26">
        <f t="shared" si="97"/>
        <v>0</v>
      </c>
      <c r="BZ79" s="26">
        <f t="shared" si="97"/>
        <v>0</v>
      </c>
      <c r="CA79" s="26">
        <f t="shared" si="97"/>
        <v>0</v>
      </c>
      <c r="CB79" s="26">
        <f t="shared" si="97"/>
        <v>0</v>
      </c>
      <c r="CC79" s="26">
        <f t="shared" si="97"/>
        <v>0</v>
      </c>
      <c r="CD79" s="26">
        <f t="shared" si="97"/>
        <v>0</v>
      </c>
      <c r="CE79" s="26">
        <f t="shared" si="97"/>
        <v>0</v>
      </c>
      <c r="CF79" s="26">
        <f t="shared" si="97"/>
        <v>0</v>
      </c>
      <c r="CG79" s="26">
        <f t="shared" si="97"/>
        <v>0</v>
      </c>
      <c r="CH79" s="26">
        <f t="shared" si="97"/>
        <v>0</v>
      </c>
      <c r="CI79" s="26">
        <f t="shared" si="97"/>
        <v>0</v>
      </c>
      <c r="CJ79" s="26">
        <f t="shared" si="97"/>
        <v>0</v>
      </c>
      <c r="CK79" s="26">
        <f t="shared" si="97"/>
        <v>0</v>
      </c>
      <c r="CL79" s="26">
        <f t="shared" si="97"/>
        <v>0</v>
      </c>
      <c r="CM79" s="26">
        <f t="shared" si="97"/>
        <v>0</v>
      </c>
      <c r="CN79" s="26">
        <f t="shared" si="97"/>
        <v>2.75</v>
      </c>
      <c r="CO79" s="26">
        <f t="shared" si="97"/>
        <v>0.92400000000000004</v>
      </c>
      <c r="CP79" s="26">
        <f t="shared" si="97"/>
        <v>0</v>
      </c>
      <c r="CQ79" s="26">
        <f t="shared" si="97"/>
        <v>0</v>
      </c>
      <c r="CR79" s="26">
        <f t="shared" si="97"/>
        <v>0</v>
      </c>
      <c r="CS79" s="26">
        <f t="shared" si="97"/>
        <v>0</v>
      </c>
      <c r="CT79" s="26">
        <f t="shared" si="97"/>
        <v>0</v>
      </c>
      <c r="CU79" s="26">
        <f t="shared" si="97"/>
        <v>3.6960000000000002</v>
      </c>
      <c r="CV79" s="26">
        <f t="shared" si="97"/>
        <v>0.92400000000000004</v>
      </c>
      <c r="CW79" s="26">
        <f t="shared" si="97"/>
        <v>0</v>
      </c>
      <c r="CX79" s="29" t="s">
        <v>206</v>
      </c>
    </row>
    <row r="80" spans="1:102" s="14" customFormat="1" ht="38.25" customHeight="1" thickBot="1" x14ac:dyDescent="0.3">
      <c r="A80" s="13" t="s">
        <v>190</v>
      </c>
      <c r="B80" s="16" t="s">
        <v>203</v>
      </c>
      <c r="C80" s="41" t="s">
        <v>212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0.995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0.995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26">
        <v>0</v>
      </c>
      <c r="CR80" s="26">
        <v>0</v>
      </c>
      <c r="CS80" s="26">
        <v>0</v>
      </c>
      <c r="CT80" s="26">
        <v>0</v>
      </c>
      <c r="CU80" s="26">
        <v>0.995</v>
      </c>
      <c r="CV80" s="26">
        <v>0</v>
      </c>
      <c r="CW80" s="26">
        <v>0</v>
      </c>
      <c r="CX80" s="29" t="s">
        <v>206</v>
      </c>
    </row>
    <row r="81" spans="1:102" s="14" customFormat="1" ht="40.5" customHeight="1" thickBot="1" x14ac:dyDescent="0.3">
      <c r="A81" s="13" t="s">
        <v>191</v>
      </c>
      <c r="B81" s="16" t="s">
        <v>192</v>
      </c>
      <c r="C81" s="41" t="s">
        <v>213</v>
      </c>
      <c r="D81" s="26">
        <v>0</v>
      </c>
      <c r="E81" s="26">
        <v>0</v>
      </c>
      <c r="F81" s="26">
        <v>0</v>
      </c>
      <c r="G81" s="26">
        <v>0</v>
      </c>
      <c r="H81" s="26">
        <v>1.7</v>
      </c>
      <c r="I81" s="26">
        <v>0.504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1.7</v>
      </c>
      <c r="P81" s="26">
        <v>0.504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1.7</v>
      </c>
      <c r="AY81" s="26">
        <v>0.504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1.7</v>
      </c>
      <c r="BF81" s="26">
        <v>0.504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1.7</v>
      </c>
      <c r="CO81" s="26">
        <v>0.504</v>
      </c>
      <c r="CP81" s="26">
        <v>0</v>
      </c>
      <c r="CQ81" s="26">
        <v>0</v>
      </c>
      <c r="CR81" s="26">
        <v>0</v>
      </c>
      <c r="CS81" s="26">
        <v>0</v>
      </c>
      <c r="CT81" s="26">
        <v>0</v>
      </c>
      <c r="CU81" s="26">
        <v>1.7</v>
      </c>
      <c r="CV81" s="26">
        <v>0.504</v>
      </c>
      <c r="CW81" s="26">
        <v>0</v>
      </c>
      <c r="CX81" s="29" t="s">
        <v>206</v>
      </c>
    </row>
    <row r="82" spans="1:102" s="14" customFormat="1" ht="40.5" customHeight="1" thickBot="1" x14ac:dyDescent="0.3">
      <c r="A82" s="35" t="s">
        <v>234</v>
      </c>
      <c r="B82" s="15" t="s">
        <v>235</v>
      </c>
      <c r="C82" s="41" t="s">
        <v>270</v>
      </c>
      <c r="D82" s="26">
        <v>0</v>
      </c>
      <c r="E82" s="26">
        <v>0</v>
      </c>
      <c r="F82" s="26">
        <v>0</v>
      </c>
      <c r="G82" s="26">
        <v>0</v>
      </c>
      <c r="H82" s="26">
        <v>0.8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0.42599999999999999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0.8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0.42599999999999999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0.8</v>
      </c>
      <c r="CO82" s="26">
        <v>0</v>
      </c>
      <c r="CP82" s="26">
        <v>0</v>
      </c>
      <c r="CQ82" s="26">
        <v>0</v>
      </c>
      <c r="CR82" s="26">
        <v>0</v>
      </c>
      <c r="CS82" s="26">
        <v>0</v>
      </c>
      <c r="CT82" s="26">
        <v>0</v>
      </c>
      <c r="CU82" s="26">
        <v>0.42599999999999999</v>
      </c>
      <c r="CV82" s="26">
        <v>0</v>
      </c>
      <c r="CW82" s="26">
        <v>0</v>
      </c>
      <c r="CX82" s="29" t="s">
        <v>206</v>
      </c>
    </row>
    <row r="83" spans="1:102" s="14" customFormat="1" ht="62.25" customHeight="1" thickBot="1" x14ac:dyDescent="0.3">
      <c r="A83" s="35" t="s">
        <v>236</v>
      </c>
      <c r="B83" s="15" t="s">
        <v>237</v>
      </c>
      <c r="C83" s="41" t="s">
        <v>271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0.32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0.34499999999999997</v>
      </c>
      <c r="P83" s="26">
        <v>0.32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0.32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0.32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0.34499999999999997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0.32</v>
      </c>
      <c r="CP83" s="26">
        <v>0</v>
      </c>
      <c r="CQ83" s="26">
        <v>0</v>
      </c>
      <c r="CR83" s="26">
        <v>0</v>
      </c>
      <c r="CS83" s="26">
        <v>0</v>
      </c>
      <c r="CT83" s="26">
        <v>0</v>
      </c>
      <c r="CU83" s="26">
        <v>0.34499999999999997</v>
      </c>
      <c r="CV83" s="26">
        <v>0.32</v>
      </c>
      <c r="CW83" s="26">
        <v>0</v>
      </c>
      <c r="CX83" s="29" t="s">
        <v>206</v>
      </c>
    </row>
    <row r="84" spans="1:102" s="14" customFormat="1" ht="48.75" customHeight="1" thickBot="1" x14ac:dyDescent="0.3">
      <c r="A84" s="35" t="s">
        <v>238</v>
      </c>
      <c r="B84" s="15" t="s">
        <v>239</v>
      </c>
      <c r="C84" s="41" t="s">
        <v>272</v>
      </c>
      <c r="D84" s="26">
        <v>0</v>
      </c>
      <c r="E84" s="26">
        <v>0</v>
      </c>
      <c r="F84" s="26">
        <v>0</v>
      </c>
      <c r="G84" s="26">
        <v>0</v>
      </c>
      <c r="H84" s="26">
        <v>0.25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0.23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0.25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0.23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0.25</v>
      </c>
      <c r="CO84" s="26">
        <v>0</v>
      </c>
      <c r="CP84" s="26">
        <v>0</v>
      </c>
      <c r="CQ84" s="26">
        <v>0</v>
      </c>
      <c r="CR84" s="26">
        <v>0</v>
      </c>
      <c r="CS84" s="26">
        <v>0</v>
      </c>
      <c r="CT84" s="26">
        <v>0</v>
      </c>
      <c r="CU84" s="26">
        <v>0.23</v>
      </c>
      <c r="CV84" s="26">
        <v>0</v>
      </c>
      <c r="CW84" s="26">
        <v>0</v>
      </c>
      <c r="CX84" s="29" t="s">
        <v>206</v>
      </c>
    </row>
    <row r="85" spans="1:102" s="14" customFormat="1" ht="51.75" customHeight="1" thickBot="1" x14ac:dyDescent="0.3">
      <c r="A85" s="35" t="s">
        <v>240</v>
      </c>
      <c r="B85" s="15" t="s">
        <v>241</v>
      </c>
      <c r="C85" s="41" t="s">
        <v>273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26">
        <v>0</v>
      </c>
      <c r="CR85" s="26">
        <v>0</v>
      </c>
      <c r="CS85" s="26">
        <v>0</v>
      </c>
      <c r="CT85" s="26">
        <v>0</v>
      </c>
      <c r="CU85" s="26">
        <v>0</v>
      </c>
      <c r="CV85" s="26">
        <v>0</v>
      </c>
      <c r="CW85" s="26">
        <v>0</v>
      </c>
      <c r="CX85" s="29" t="s">
        <v>206</v>
      </c>
    </row>
    <row r="86" spans="1:102" s="14" customFormat="1" ht="64.5" customHeight="1" thickBot="1" x14ac:dyDescent="0.3">
      <c r="A86" s="35" t="s">
        <v>242</v>
      </c>
      <c r="B86" s="15" t="s">
        <v>243</v>
      </c>
      <c r="C86" s="41" t="s">
        <v>274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0.1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0.1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0.1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0.1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0.1</v>
      </c>
      <c r="CP86" s="26">
        <v>0</v>
      </c>
      <c r="CQ86" s="26">
        <v>0</v>
      </c>
      <c r="CR86" s="26">
        <v>0</v>
      </c>
      <c r="CS86" s="26">
        <v>0</v>
      </c>
      <c r="CT86" s="26">
        <v>0</v>
      </c>
      <c r="CU86" s="26">
        <v>0</v>
      </c>
      <c r="CV86" s="26">
        <v>0.1</v>
      </c>
      <c r="CW86" s="26">
        <v>0</v>
      </c>
      <c r="CX86" s="29" t="s">
        <v>206</v>
      </c>
    </row>
    <row r="87" spans="1:102" s="14" customFormat="1" ht="39.75" customHeight="1" thickBot="1" x14ac:dyDescent="0.3">
      <c r="A87" s="13" t="s">
        <v>193</v>
      </c>
      <c r="B87" s="15" t="s">
        <v>194</v>
      </c>
      <c r="C87" s="41" t="s">
        <v>109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26">
        <v>0</v>
      </c>
      <c r="CR87" s="26">
        <v>0</v>
      </c>
      <c r="CS87" s="26">
        <v>0</v>
      </c>
      <c r="CT87" s="26">
        <v>0</v>
      </c>
      <c r="CU87" s="26">
        <v>0</v>
      </c>
      <c r="CV87" s="26">
        <v>0</v>
      </c>
      <c r="CW87" s="26">
        <v>0</v>
      </c>
      <c r="CX87" s="29" t="s">
        <v>206</v>
      </c>
    </row>
    <row r="88" spans="1:102" s="14" customFormat="1" ht="28.5" customHeight="1" x14ac:dyDescent="0.25">
      <c r="A88" s="21" t="s">
        <v>195</v>
      </c>
      <c r="B88" s="22" t="s">
        <v>196</v>
      </c>
      <c r="C88" s="41" t="s">
        <v>109</v>
      </c>
      <c r="D88" s="26">
        <v>0</v>
      </c>
      <c r="E88" s="26">
        <v>0</v>
      </c>
      <c r="F88" s="26">
        <v>0</v>
      </c>
      <c r="G88" s="26">
        <v>0</v>
      </c>
      <c r="H88" s="26">
        <f t="shared" ref="H88:J88" si="98">H89+H90</f>
        <v>0</v>
      </c>
      <c r="I88" s="26">
        <f t="shared" si="98"/>
        <v>0</v>
      </c>
      <c r="J88" s="26">
        <f t="shared" si="98"/>
        <v>0.50800000000000001</v>
      </c>
      <c r="K88" s="30">
        <v>0</v>
      </c>
      <c r="L88" s="30">
        <v>0</v>
      </c>
      <c r="M88" s="30">
        <v>0</v>
      </c>
      <c r="N88" s="30">
        <v>0</v>
      </c>
      <c r="O88" s="26">
        <f t="shared" ref="O88:Q88" si="99">O89+O90</f>
        <v>0</v>
      </c>
      <c r="P88" s="26">
        <f t="shared" si="99"/>
        <v>0</v>
      </c>
      <c r="Q88" s="26">
        <f t="shared" si="99"/>
        <v>1.125</v>
      </c>
      <c r="R88" s="26">
        <v>0</v>
      </c>
      <c r="S88" s="26">
        <v>0</v>
      </c>
      <c r="T88" s="26">
        <v>0</v>
      </c>
      <c r="U88" s="26">
        <v>0</v>
      </c>
      <c r="V88" s="26">
        <f t="shared" ref="V88:X88" si="100">V89+V90</f>
        <v>0</v>
      </c>
      <c r="W88" s="26">
        <f t="shared" si="100"/>
        <v>0</v>
      </c>
      <c r="X88" s="26">
        <f t="shared" si="100"/>
        <v>0</v>
      </c>
      <c r="Y88" s="26">
        <v>0</v>
      </c>
      <c r="Z88" s="26">
        <v>0</v>
      </c>
      <c r="AA88" s="26">
        <v>0</v>
      </c>
      <c r="AB88" s="26">
        <v>0</v>
      </c>
      <c r="AC88" s="26">
        <f t="shared" ref="AC88:AE88" si="101">AC89+AC90</f>
        <v>0</v>
      </c>
      <c r="AD88" s="26">
        <f t="shared" si="101"/>
        <v>0</v>
      </c>
      <c r="AE88" s="26">
        <f t="shared" si="101"/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f t="shared" ref="AJ88:AL88" si="102">AJ89+AJ90</f>
        <v>0</v>
      </c>
      <c r="AK88" s="26">
        <f t="shared" si="102"/>
        <v>0</v>
      </c>
      <c r="AL88" s="26">
        <f t="shared" si="102"/>
        <v>0.50800000000000001</v>
      </c>
      <c r="AM88" s="26">
        <v>0</v>
      </c>
      <c r="AN88" s="26">
        <v>0</v>
      </c>
      <c r="AO88" s="26">
        <v>0</v>
      </c>
      <c r="AP88" s="26">
        <v>0</v>
      </c>
      <c r="AQ88" s="26">
        <f t="shared" ref="AQ88:AS88" si="103">AQ89+AQ90</f>
        <v>0</v>
      </c>
      <c r="AR88" s="26">
        <f t="shared" si="103"/>
        <v>0</v>
      </c>
      <c r="AS88" s="26">
        <f t="shared" si="103"/>
        <v>1.125</v>
      </c>
      <c r="AT88" s="26">
        <v>0</v>
      </c>
      <c r="AU88" s="26">
        <v>0</v>
      </c>
      <c r="AV88" s="26">
        <v>0</v>
      </c>
      <c r="AW88" s="26">
        <v>0</v>
      </c>
      <c r="AX88" s="26">
        <f t="shared" ref="AX88:AZ88" si="104">AX89+AX90</f>
        <v>0</v>
      </c>
      <c r="AY88" s="26">
        <f t="shared" si="104"/>
        <v>0</v>
      </c>
      <c r="AZ88" s="26">
        <f t="shared" si="104"/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f t="shared" ref="BE88:CW88" si="105">BE89+BE90</f>
        <v>0</v>
      </c>
      <c r="BF88" s="26">
        <f t="shared" si="105"/>
        <v>0</v>
      </c>
      <c r="BG88" s="26">
        <f t="shared" si="105"/>
        <v>0</v>
      </c>
      <c r="BH88" s="26">
        <f t="shared" si="105"/>
        <v>0</v>
      </c>
      <c r="BI88" s="26">
        <f t="shared" si="105"/>
        <v>0</v>
      </c>
      <c r="BJ88" s="26">
        <f t="shared" si="105"/>
        <v>0</v>
      </c>
      <c r="BK88" s="26">
        <f t="shared" si="105"/>
        <v>0</v>
      </c>
      <c r="BL88" s="26">
        <f t="shared" si="105"/>
        <v>0</v>
      </c>
      <c r="BM88" s="26">
        <f t="shared" si="105"/>
        <v>0</v>
      </c>
      <c r="BN88" s="26">
        <f t="shared" si="105"/>
        <v>0</v>
      </c>
      <c r="BO88" s="26">
        <f t="shared" si="105"/>
        <v>0</v>
      </c>
      <c r="BP88" s="26">
        <f t="shared" si="105"/>
        <v>0</v>
      </c>
      <c r="BQ88" s="26">
        <f t="shared" si="105"/>
        <v>0</v>
      </c>
      <c r="BR88" s="26">
        <f t="shared" si="105"/>
        <v>0</v>
      </c>
      <c r="BS88" s="26">
        <f t="shared" si="105"/>
        <v>0</v>
      </c>
      <c r="BT88" s="26">
        <f t="shared" si="105"/>
        <v>0</v>
      </c>
      <c r="BU88" s="26">
        <f t="shared" si="105"/>
        <v>0</v>
      </c>
      <c r="BV88" s="26">
        <f t="shared" si="105"/>
        <v>0</v>
      </c>
      <c r="BW88" s="26">
        <f t="shared" si="105"/>
        <v>0</v>
      </c>
      <c r="BX88" s="26">
        <f t="shared" si="105"/>
        <v>0</v>
      </c>
      <c r="BY88" s="26">
        <f t="shared" si="105"/>
        <v>0</v>
      </c>
      <c r="BZ88" s="26">
        <f t="shared" si="105"/>
        <v>0</v>
      </c>
      <c r="CA88" s="26">
        <f t="shared" si="105"/>
        <v>0</v>
      </c>
      <c r="CB88" s="26">
        <f t="shared" si="105"/>
        <v>0</v>
      </c>
      <c r="CC88" s="26">
        <f t="shared" si="105"/>
        <v>0</v>
      </c>
      <c r="CD88" s="26">
        <f t="shared" si="105"/>
        <v>0</v>
      </c>
      <c r="CE88" s="26">
        <f t="shared" si="105"/>
        <v>0</v>
      </c>
      <c r="CF88" s="26">
        <f t="shared" si="105"/>
        <v>0</v>
      </c>
      <c r="CG88" s="26">
        <f t="shared" si="105"/>
        <v>0</v>
      </c>
      <c r="CH88" s="26">
        <f t="shared" si="105"/>
        <v>0</v>
      </c>
      <c r="CI88" s="26">
        <f t="shared" si="105"/>
        <v>0</v>
      </c>
      <c r="CJ88" s="26">
        <f t="shared" si="105"/>
        <v>0</v>
      </c>
      <c r="CK88" s="26">
        <f t="shared" si="105"/>
        <v>0</v>
      </c>
      <c r="CL88" s="26">
        <f t="shared" si="105"/>
        <v>0</v>
      </c>
      <c r="CM88" s="26">
        <f t="shared" si="105"/>
        <v>0</v>
      </c>
      <c r="CN88" s="26">
        <f t="shared" si="105"/>
        <v>0</v>
      </c>
      <c r="CO88" s="26">
        <f t="shared" si="105"/>
        <v>0</v>
      </c>
      <c r="CP88" s="26">
        <f t="shared" si="105"/>
        <v>0.50800000000000001</v>
      </c>
      <c r="CQ88" s="26">
        <f t="shared" si="105"/>
        <v>0</v>
      </c>
      <c r="CR88" s="26">
        <f t="shared" si="105"/>
        <v>0</v>
      </c>
      <c r="CS88" s="26">
        <f t="shared" si="105"/>
        <v>0</v>
      </c>
      <c r="CT88" s="26">
        <f t="shared" si="105"/>
        <v>0</v>
      </c>
      <c r="CU88" s="26">
        <f t="shared" si="105"/>
        <v>0</v>
      </c>
      <c r="CV88" s="26">
        <f t="shared" si="105"/>
        <v>0</v>
      </c>
      <c r="CW88" s="26">
        <f t="shared" si="105"/>
        <v>1.125</v>
      </c>
      <c r="CX88" s="29" t="s">
        <v>206</v>
      </c>
    </row>
    <row r="89" spans="1:102" ht="15.75" x14ac:dyDescent="0.25">
      <c r="A89" s="38" t="s">
        <v>244</v>
      </c>
      <c r="B89" s="39" t="s">
        <v>245</v>
      </c>
      <c r="C89" s="41" t="s">
        <v>275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30">
        <v>0</v>
      </c>
      <c r="L89" s="30">
        <v>0</v>
      </c>
      <c r="M89" s="30">
        <v>0</v>
      </c>
      <c r="N89" s="30">
        <v>0</v>
      </c>
      <c r="O89" s="26">
        <v>0</v>
      </c>
      <c r="P89" s="26">
        <v>0</v>
      </c>
      <c r="Q89" s="26">
        <v>0.66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0.66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>
        <v>0</v>
      </c>
      <c r="CR89" s="26">
        <v>0</v>
      </c>
      <c r="CS89" s="26">
        <v>0</v>
      </c>
      <c r="CT89" s="26">
        <v>0</v>
      </c>
      <c r="CU89" s="26">
        <v>0</v>
      </c>
      <c r="CV89" s="26">
        <v>0</v>
      </c>
      <c r="CW89" s="26">
        <v>0.66</v>
      </c>
      <c r="CX89" s="29" t="s">
        <v>206</v>
      </c>
    </row>
    <row r="90" spans="1:102" ht="39.75" thickBot="1" x14ac:dyDescent="0.3">
      <c r="A90" s="38" t="s">
        <v>246</v>
      </c>
      <c r="B90" s="40" t="s">
        <v>247</v>
      </c>
      <c r="C90" s="41" t="s">
        <v>276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0.50800000000000001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0.46500000000000002</v>
      </c>
      <c r="R90" s="26">
        <v>0</v>
      </c>
      <c r="S90" s="26">
        <v>0</v>
      </c>
      <c r="T90" s="26">
        <v>0</v>
      </c>
      <c r="U90" s="26">
        <v>0</v>
      </c>
      <c r="V90" s="28">
        <v>0</v>
      </c>
      <c r="W90" s="28">
        <v>0</v>
      </c>
      <c r="X90" s="28">
        <v>0</v>
      </c>
      <c r="Y90" s="26">
        <v>0</v>
      </c>
      <c r="Z90" s="26">
        <v>0</v>
      </c>
      <c r="AA90" s="26">
        <v>0</v>
      </c>
      <c r="AB90" s="26">
        <v>0</v>
      </c>
      <c r="AC90" s="28">
        <v>0</v>
      </c>
      <c r="AD90" s="28">
        <v>0</v>
      </c>
      <c r="AE90" s="28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0.50800000000000001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0.46500000000000002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0.50800000000000001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0</v>
      </c>
      <c r="CW90" s="26">
        <v>0.46500000000000002</v>
      </c>
      <c r="CX90" s="29" t="s">
        <v>206</v>
      </c>
    </row>
  </sheetData>
  <mergeCells count="29">
    <mergeCell ref="CU1:CX6"/>
    <mergeCell ref="A7:CX14"/>
    <mergeCell ref="A16:A19"/>
    <mergeCell ref="B16:B19"/>
    <mergeCell ref="C16:C19"/>
    <mergeCell ref="D16:Q17"/>
    <mergeCell ref="AF16:AS17"/>
    <mergeCell ref="AT16:BG16"/>
    <mergeCell ref="BH16:CW16"/>
    <mergeCell ref="CX16:CX19"/>
    <mergeCell ref="D18:J18"/>
    <mergeCell ref="K18:Q18"/>
    <mergeCell ref="AF18:AL18"/>
    <mergeCell ref="AM18:AS18"/>
    <mergeCell ref="AT18:AZ18"/>
    <mergeCell ref="CQ18:CW18"/>
    <mergeCell ref="BV17:CI17"/>
    <mergeCell ref="CJ17:CW17"/>
    <mergeCell ref="BA18:BG18"/>
    <mergeCell ref="BH18:BN18"/>
    <mergeCell ref="BO18:BU18"/>
    <mergeCell ref="BV18:CB18"/>
    <mergeCell ref="CC18:CI18"/>
    <mergeCell ref="CJ18:CP18"/>
    <mergeCell ref="R16:AE17"/>
    <mergeCell ref="R18:X18"/>
    <mergeCell ref="Y18:AE18"/>
    <mergeCell ref="AT17:BG17"/>
    <mergeCell ref="BH17:BU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2016-12-05T13:54:34Z</dcterms:created>
  <dcterms:modified xsi:type="dcterms:W3CDTF">2017-07-27T10:58:08Z</dcterms:modified>
</cp:coreProperties>
</file>