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0" windowWidth="22995" windowHeight="8550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N89" i="1" l="1"/>
  <c r="AN67" i="1"/>
  <c r="AN62" i="1" s="1"/>
  <c r="AN50" i="1"/>
  <c r="AM50" i="1"/>
  <c r="AM49" i="1"/>
  <c r="AN28" i="1"/>
  <c r="AN25" i="1" s="1"/>
  <c r="AN24" i="1" s="1"/>
  <c r="AM28" i="1"/>
  <c r="AM25" i="1"/>
  <c r="AM89" i="1"/>
  <c r="AM80" i="1"/>
  <c r="AM67" i="1"/>
  <c r="AM62" i="1"/>
  <c r="AM57" i="1"/>
  <c r="AM55" i="1"/>
  <c r="AM48" i="1"/>
  <c r="AM45" i="1"/>
  <c r="AM44" i="1" s="1"/>
  <c r="AM24" i="1"/>
  <c r="AM22" i="1" s="1"/>
  <c r="AM23" i="1" s="1"/>
  <c r="AN27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4" i="1"/>
  <c r="AN45" i="1"/>
  <c r="AN46" i="1"/>
  <c r="AN47" i="1"/>
  <c r="AN51" i="1"/>
  <c r="AN52" i="1"/>
  <c r="AN53" i="1"/>
  <c r="AN54" i="1"/>
  <c r="AN56" i="1"/>
  <c r="AN55" i="1" s="1"/>
  <c r="AN49" i="1" s="1"/>
  <c r="AN57" i="1"/>
  <c r="AN58" i="1"/>
  <c r="AN59" i="1"/>
  <c r="AN60" i="1"/>
  <c r="AN61" i="1"/>
  <c r="AN63" i="1"/>
  <c r="AN64" i="1"/>
  <c r="AN65" i="1"/>
  <c r="AN66" i="1"/>
  <c r="AN70" i="1"/>
  <c r="AN71" i="1"/>
  <c r="AN72" i="1"/>
  <c r="AN73" i="1"/>
  <c r="AN74" i="1"/>
  <c r="AN75" i="1"/>
  <c r="AN76" i="1"/>
  <c r="AN77" i="1"/>
  <c r="AN78" i="1"/>
  <c r="AN79" i="1"/>
  <c r="AN81" i="1"/>
  <c r="AN80" i="1" s="1"/>
  <c r="AN83" i="1"/>
  <c r="AN84" i="1"/>
  <c r="AN85" i="1"/>
  <c r="AN86" i="1"/>
  <c r="AN87" i="1"/>
  <c r="AN88" i="1"/>
  <c r="AN90" i="1"/>
  <c r="AN91" i="1"/>
  <c r="AL89" i="1"/>
  <c r="AL80" i="1"/>
  <c r="AL67" i="1"/>
  <c r="AL62" i="1" s="1"/>
  <c r="AL57" i="1"/>
  <c r="AL55" i="1"/>
  <c r="AL50" i="1"/>
  <c r="AL49" i="1"/>
  <c r="AL45" i="1"/>
  <c r="AL44" i="1" s="1"/>
  <c r="AL28" i="1"/>
  <c r="AL25" i="1" s="1"/>
  <c r="AK89" i="1"/>
  <c r="AK80" i="1"/>
  <c r="AK67" i="1"/>
  <c r="AK62" i="1" s="1"/>
  <c r="AK57" i="1"/>
  <c r="AK55" i="1"/>
  <c r="AK50" i="1"/>
  <c r="AK49" i="1"/>
  <c r="AK45" i="1"/>
  <c r="AK44" i="1" s="1"/>
  <c r="AK28" i="1"/>
  <c r="AK25" i="1" s="1"/>
  <c r="AJ89" i="1"/>
  <c r="AJ80" i="1"/>
  <c r="AJ67" i="1"/>
  <c r="AJ62" i="1"/>
  <c r="AJ57" i="1"/>
  <c r="AJ55" i="1"/>
  <c r="AJ50" i="1"/>
  <c r="AJ49" i="1"/>
  <c r="AJ48" i="1" s="1"/>
  <c r="AJ45" i="1"/>
  <c r="AJ44" i="1" s="1"/>
  <c r="AJ28" i="1"/>
  <c r="AJ25" i="1" s="1"/>
  <c r="AI89" i="1"/>
  <c r="AI80" i="1"/>
  <c r="AI67" i="1"/>
  <c r="AI62" i="1" s="1"/>
  <c r="AI57" i="1"/>
  <c r="AI55" i="1"/>
  <c r="AI50" i="1"/>
  <c r="AI49" i="1"/>
  <c r="AI45" i="1"/>
  <c r="AI44" i="1" s="1"/>
  <c r="AI28" i="1"/>
  <c r="AI25" i="1" s="1"/>
  <c r="AI24" i="1" s="1"/>
  <c r="AH89" i="1"/>
  <c r="AH80" i="1"/>
  <c r="AH67" i="1"/>
  <c r="AH62" i="1"/>
  <c r="AH57" i="1"/>
  <c r="AH55" i="1"/>
  <c r="AH50" i="1"/>
  <c r="AH49" i="1"/>
  <c r="AH48" i="1" s="1"/>
  <c r="AH45" i="1"/>
  <c r="AH44" i="1" s="1"/>
  <c r="AH28" i="1"/>
  <c r="AH25" i="1" s="1"/>
  <c r="AH24" i="1" s="1"/>
  <c r="AH22" i="1" s="1"/>
  <c r="AH23" i="1" s="1"/>
  <c r="AG89" i="1"/>
  <c r="AG80" i="1"/>
  <c r="AG67" i="1"/>
  <c r="AG62" i="1" s="1"/>
  <c r="AG57" i="1"/>
  <c r="AG55" i="1"/>
  <c r="AG50" i="1"/>
  <c r="AG49" i="1" s="1"/>
  <c r="AG45" i="1"/>
  <c r="AG44" i="1"/>
  <c r="AG28" i="1"/>
  <c r="AG25" i="1"/>
  <c r="AG24" i="1" s="1"/>
  <c r="AF89" i="1"/>
  <c r="AF80" i="1"/>
  <c r="AF67" i="1"/>
  <c r="AF62" i="1"/>
  <c r="AF57" i="1"/>
  <c r="AF55" i="1"/>
  <c r="AF50" i="1"/>
  <c r="AF45" i="1"/>
  <c r="AF44" i="1" s="1"/>
  <c r="AF28" i="1"/>
  <c r="AF25" i="1" s="1"/>
  <c r="AE89" i="1"/>
  <c r="AE80" i="1"/>
  <c r="AE67" i="1"/>
  <c r="AE62" i="1"/>
  <c r="AE57" i="1"/>
  <c r="AE55" i="1"/>
  <c r="AE50" i="1"/>
  <c r="AE49" i="1"/>
  <c r="AE48" i="1" s="1"/>
  <c r="AE45" i="1"/>
  <c r="AE44" i="1" s="1"/>
  <c r="AE28" i="1"/>
  <c r="AE25" i="1" s="1"/>
  <c r="AE24" i="1" s="1"/>
  <c r="AE22" i="1" s="1"/>
  <c r="AE23" i="1" s="1"/>
  <c r="AD89" i="1"/>
  <c r="AD80" i="1"/>
  <c r="AD67" i="1"/>
  <c r="AD62" i="1" s="1"/>
  <c r="AD55" i="1"/>
  <c r="AD50" i="1"/>
  <c r="AD45" i="1"/>
  <c r="AD44" i="1"/>
  <c r="AD28" i="1"/>
  <c r="AD25" i="1" s="1"/>
  <c r="AD24" i="1" s="1"/>
  <c r="AC89" i="1"/>
  <c r="AC80" i="1"/>
  <c r="AC67" i="1"/>
  <c r="AC62" i="1" s="1"/>
  <c r="AC55" i="1"/>
  <c r="AC50" i="1"/>
  <c r="AC49" i="1"/>
  <c r="AC28" i="1"/>
  <c r="AC25" i="1" s="1"/>
  <c r="AC24" i="1" s="1"/>
  <c r="AB89" i="1"/>
  <c r="AB80" i="1"/>
  <c r="AB67" i="1"/>
  <c r="AB62" i="1" s="1"/>
  <c r="AB57" i="1"/>
  <c r="AB55" i="1"/>
  <c r="AB50" i="1"/>
  <c r="AB45" i="1"/>
  <c r="AB44" i="1" s="1"/>
  <c r="AB28" i="1"/>
  <c r="AB25" i="1" s="1"/>
  <c r="AA89" i="1"/>
  <c r="AA80" i="1"/>
  <c r="AA67" i="1"/>
  <c r="AA62" i="1" s="1"/>
  <c r="AA57" i="1"/>
  <c r="AA55" i="1"/>
  <c r="AA50" i="1"/>
  <c r="AA45" i="1"/>
  <c r="AA44" i="1" s="1"/>
  <c r="AA28" i="1"/>
  <c r="AA25" i="1" s="1"/>
  <c r="Y28" i="1"/>
  <c r="Y25" i="1" s="1"/>
  <c r="Z89" i="1"/>
  <c r="Z80" i="1"/>
  <c r="Z67" i="1"/>
  <c r="Z62" i="1" s="1"/>
  <c r="Z57" i="1"/>
  <c r="Z55" i="1"/>
  <c r="Z50" i="1"/>
  <c r="Z49" i="1" s="1"/>
  <c r="Z45" i="1"/>
  <c r="Z44" i="1"/>
  <c r="Z28" i="1"/>
  <c r="Z25" i="1" s="1"/>
  <c r="Z24" i="1" s="1"/>
  <c r="Y89" i="1"/>
  <c r="Y80" i="1"/>
  <c r="Y67" i="1"/>
  <c r="Y62" i="1" s="1"/>
  <c r="Y57" i="1"/>
  <c r="Y55" i="1"/>
  <c r="Y50" i="1"/>
  <c r="Y45" i="1"/>
  <c r="Y44" i="1" s="1"/>
  <c r="X89" i="1"/>
  <c r="X80" i="1"/>
  <c r="X67" i="1"/>
  <c r="X62" i="1" s="1"/>
  <c r="X57" i="1"/>
  <c r="X55" i="1"/>
  <c r="X50" i="1"/>
  <c r="X45" i="1"/>
  <c r="X44" i="1" s="1"/>
  <c r="X28" i="1"/>
  <c r="X25" i="1" s="1"/>
  <c r="X24" i="1" s="1"/>
  <c r="W89" i="1"/>
  <c r="W80" i="1"/>
  <c r="W67" i="1"/>
  <c r="W62" i="1" s="1"/>
  <c r="W57" i="1"/>
  <c r="W55" i="1"/>
  <c r="W50" i="1"/>
  <c r="W45" i="1"/>
  <c r="W44" i="1" s="1"/>
  <c r="W28" i="1"/>
  <c r="W25" i="1" s="1"/>
  <c r="W24" i="1" s="1"/>
  <c r="V89" i="1"/>
  <c r="V80" i="1"/>
  <c r="V67" i="1"/>
  <c r="V62" i="1" s="1"/>
  <c r="V55" i="1"/>
  <c r="V50" i="1"/>
  <c r="V28" i="1"/>
  <c r="V25" i="1" s="1"/>
  <c r="V24" i="1" s="1"/>
  <c r="U89" i="1"/>
  <c r="U80" i="1"/>
  <c r="U67" i="1"/>
  <c r="U62" i="1" s="1"/>
  <c r="U55" i="1"/>
  <c r="U50" i="1"/>
  <c r="U49" i="1" s="1"/>
  <c r="U28" i="1"/>
  <c r="U25" i="1" s="1"/>
  <c r="U24" i="1" s="1"/>
  <c r="T89" i="1"/>
  <c r="T80" i="1"/>
  <c r="T67" i="1"/>
  <c r="T62" i="1"/>
  <c r="T57" i="1"/>
  <c r="T55" i="1"/>
  <c r="T50" i="1"/>
  <c r="T49" i="1"/>
  <c r="T48" i="1" s="1"/>
  <c r="T45" i="1"/>
  <c r="T44" i="1" s="1"/>
  <c r="T28" i="1"/>
  <c r="T25" i="1" s="1"/>
  <c r="O89" i="1"/>
  <c r="O80" i="1"/>
  <c r="O67" i="1"/>
  <c r="O62" i="1" s="1"/>
  <c r="O57" i="1"/>
  <c r="O55" i="1"/>
  <c r="O50" i="1"/>
  <c r="O49" i="1"/>
  <c r="O48" i="1" s="1"/>
  <c r="O45" i="1"/>
  <c r="O44" i="1" s="1"/>
  <c r="O28" i="1"/>
  <c r="O25" i="1" s="1"/>
  <c r="O24" i="1" s="1"/>
  <c r="O22" i="1" s="1"/>
  <c r="O23" i="1" s="1"/>
  <c r="P89" i="1"/>
  <c r="P80" i="1"/>
  <c r="P67" i="1"/>
  <c r="P62" i="1" s="1"/>
  <c r="P57" i="1"/>
  <c r="P55" i="1"/>
  <c r="P50" i="1"/>
  <c r="P45" i="1"/>
  <c r="P44" i="1"/>
  <c r="P28" i="1"/>
  <c r="P25" i="1"/>
  <c r="P24" i="1" s="1"/>
  <c r="K89" i="1"/>
  <c r="K80" i="1"/>
  <c r="K67" i="1"/>
  <c r="K62" i="1"/>
  <c r="K57" i="1"/>
  <c r="K55" i="1"/>
  <c r="K50" i="1"/>
  <c r="K49" i="1"/>
  <c r="K48" i="1" s="1"/>
  <c r="K45" i="1"/>
  <c r="K44" i="1" s="1"/>
  <c r="K28" i="1"/>
  <c r="K25" i="1" s="1"/>
  <c r="AK48" i="1" l="1"/>
  <c r="AB49" i="1"/>
  <c r="P49" i="1"/>
  <c r="AN48" i="1"/>
  <c r="AN22" i="1" s="1"/>
  <c r="AN23" i="1" s="1"/>
  <c r="AL48" i="1"/>
  <c r="AL24" i="1"/>
  <c r="AK24" i="1"/>
  <c r="AK22" i="1" s="1"/>
  <c r="AK23" i="1" s="1"/>
  <c r="AI22" i="1"/>
  <c r="AI23" i="1" s="1"/>
  <c r="AI48" i="1"/>
  <c r="AJ24" i="1"/>
  <c r="AJ22" i="1" s="1"/>
  <c r="AJ23" i="1" s="1"/>
  <c r="AG48" i="1"/>
  <c r="AG22" i="1" s="1"/>
  <c r="AG23" i="1" s="1"/>
  <c r="AF49" i="1"/>
  <c r="AF48" i="1" s="1"/>
  <c r="AF24" i="1"/>
  <c r="AD49" i="1"/>
  <c r="AD48" i="1" s="1"/>
  <c r="AD22" i="1" s="1"/>
  <c r="AD23" i="1" s="1"/>
  <c r="AC22" i="1"/>
  <c r="AC23" i="1" s="1"/>
  <c r="AC48" i="1"/>
  <c r="AB48" i="1"/>
  <c r="AA49" i="1"/>
  <c r="AA48" i="1" s="1"/>
  <c r="AB24" i="1"/>
  <c r="AA24" i="1"/>
  <c r="Y49" i="1"/>
  <c r="Y48" i="1" s="1"/>
  <c r="Z48" i="1"/>
  <c r="Z22" i="1" s="1"/>
  <c r="Z23" i="1" s="1"/>
  <c r="Y24" i="1"/>
  <c r="W49" i="1"/>
  <c r="W48" i="1" s="1"/>
  <c r="X49" i="1"/>
  <c r="X48" i="1" s="1"/>
  <c r="W22" i="1"/>
  <c r="W23" i="1" s="1"/>
  <c r="X22" i="1"/>
  <c r="X23" i="1" s="1"/>
  <c r="U48" i="1"/>
  <c r="V49" i="1"/>
  <c r="V48" i="1" s="1"/>
  <c r="V22" i="1" s="1"/>
  <c r="V23" i="1" s="1"/>
  <c r="U22" i="1"/>
  <c r="U23" i="1" s="1"/>
  <c r="T24" i="1"/>
  <c r="T22" i="1" s="1"/>
  <c r="T23" i="1" s="1"/>
  <c r="P48" i="1"/>
  <c r="P22" i="1" s="1"/>
  <c r="P23" i="1" s="1"/>
  <c r="K24" i="1"/>
  <c r="K22" i="1" s="1"/>
  <c r="K23" i="1" s="1"/>
  <c r="I89" i="1"/>
  <c r="I80" i="1"/>
  <c r="I67" i="1"/>
  <c r="I62" i="1" s="1"/>
  <c r="I57" i="1"/>
  <c r="I55" i="1"/>
  <c r="I50" i="1"/>
  <c r="I49" i="1" s="1"/>
  <c r="I45" i="1"/>
  <c r="I44" i="1" s="1"/>
  <c r="I28" i="1"/>
  <c r="I25" i="1" s="1"/>
  <c r="H89" i="1"/>
  <c r="H80" i="1"/>
  <c r="H67" i="1"/>
  <c r="H62" i="1" s="1"/>
  <c r="H57" i="1"/>
  <c r="H55" i="1"/>
  <c r="H50" i="1"/>
  <c r="H45" i="1"/>
  <c r="H44" i="1" s="1"/>
  <c r="H28" i="1"/>
  <c r="H25" i="1" s="1"/>
  <c r="AB22" i="1" l="1"/>
  <c r="AB23" i="1" s="1"/>
  <c r="AL22" i="1"/>
  <c r="AL23" i="1" s="1"/>
  <c r="AF22" i="1"/>
  <c r="AF23" i="1" s="1"/>
  <c r="AA22" i="1"/>
  <c r="AA23" i="1" s="1"/>
  <c r="Y22" i="1"/>
  <c r="Y23" i="1" s="1"/>
  <c r="I48" i="1"/>
  <c r="I24" i="1"/>
  <c r="H49" i="1"/>
  <c r="H48" i="1" s="1"/>
  <c r="H24" i="1"/>
  <c r="I22" i="1" l="1"/>
  <c r="I23" i="1" s="1"/>
  <c r="H22" i="1"/>
  <c r="H23" i="1" s="1"/>
  <c r="R23" i="1" l="1"/>
  <c r="N23" i="1"/>
  <c r="S23" i="1"/>
  <c r="M23" i="1"/>
  <c r="L23" i="1"/>
</calcChain>
</file>

<file path=xl/sharedStrings.xml><?xml version="1.0" encoding="utf-8"?>
<sst xmlns="http://schemas.openxmlformats.org/spreadsheetml/2006/main" count="1052" uniqueCount="213">
  <si>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</si>
  <si>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</si>
  <si>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</si>
  <si>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</si>
  <si>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</si>
  <si>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</si>
  <si>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</si>
  <si>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</si>
  <si>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</si>
  <si>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</si>
  <si>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</si>
  <si>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</si>
  <si>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</si>
  <si>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</si>
  <si>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год 2017</t>
  </si>
  <si>
    <t>год 2018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</si>
  <si>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</si>
  <si>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</si>
  <si>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</si>
  <si>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</si>
  <si>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</si>
  <si>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</si>
  <si>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</si>
  <si>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</si>
  <si>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</si>
  <si>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(утвержденный план)</t>
  </si>
  <si>
    <t>(предложение по корректировке утвержденного плана)</t>
  </si>
  <si>
    <t>(утвержденный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</si>
  <si>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</si>
  <si>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</si>
  <si>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</si>
  <si>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</si>
  <si>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</si>
  <si>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</si>
  <si>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</si>
  <si>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</si>
  <si>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</si>
  <si>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</si>
  <si>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</si>
  <si>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</si>
  <si>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</si>
  <si>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</si>
  <si>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</si>
  <si>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</si>
  <si>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</si>
  <si>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</si>
  <si>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</si>
  <si>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</si>
  <si>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</si>
  <si>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</si>
  <si>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</si>
  <si>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</si>
  <si>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</si>
  <si>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</si>
  <si>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</si>
  <si>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</si>
  <si>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</si>
  <si>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</si>
  <si>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</si>
  <si>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</si>
  <si>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</si>
  <si>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</si>
  <si>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</si>
  <si>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</si>
  <si>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</si>
  <si>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</si>
  <si>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</si>
  <si>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</si>
  <si>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</si>
  <si>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</si>
  <si>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</si>
  <si>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</si>
  <si>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</si>
  <si>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</si>
  <si>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и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</si>
  <si>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</si>
  <si>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</si>
  <si>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</si>
  <si>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</si>
  <si>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</si>
  <si>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</si>
  <si>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</si>
  <si>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</si>
  <si>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</si>
  <si>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</si>
  <si>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</si>
  <si>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</si>
  <si>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</si>
  <si>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</si>
  <si>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</si>
  <si>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</si>
  <si>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</si>
  <si>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</si>
  <si>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</si>
  <si>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</si>
  <si>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</si>
  <si>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</si>
  <si>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</si>
  <si>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</si>
  <si>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</si>
  <si>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</si>
  <si>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</si>
  <si>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</si>
  <si>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</si>
  <si>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</si>
  <si>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</si>
  <si>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</si>
  <si>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</si>
  <si>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</si>
  <si>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</si>
  <si>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</si>
  <si>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</si>
  <si>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</si>
  <si>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</si>
  <si>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</si>
  <si>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</si>
  <si>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</si>
  <si>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</si>
  <si>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</si>
  <si>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</si>
  <si>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</si>
  <si>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</si>
  <si>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</si>
  <si>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План на 01.01.2016года </t>
  </si>
  <si>
    <t>На 01.01.2017года</t>
  </si>
  <si>
    <t>Предложение по корректировке утвержденного плана на 01.01.2017года</t>
  </si>
  <si>
    <t>Освоение капитальных вложений года 2016 в прогнозных ценах соответствующих лет, млн рублей (без НДС)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</si>
  <si>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</si>
  <si>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</si>
  <si>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</t>
  </si>
  <si>
    <t>Модернизация РУ-6 кВ ТП-4П. Замена устаревших ячеек КСО на новые</t>
  </si>
  <si>
    <t>1.2.1.2.1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</si>
  <si>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</si>
  <si>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</si>
  <si>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</si>
  <si>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</si>
  <si>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</si>
  <si>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</si>
  <si>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</si>
  <si>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</si>
  <si>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</si>
  <si>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</si>
  <si>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</si>
  <si>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</si>
  <si>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</si>
  <si>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</si>
  <si>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</si>
  <si>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</si>
  <si>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</si>
  <si>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</si>
  <si>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 xml:space="preserve">План на 01.01.2015года </t>
  </si>
  <si>
    <t>Освоение капитальных вложений года 2015 в прогнозных ценах соответствующих лет, млн рублей (без НДС)</t>
  </si>
  <si>
    <t xml:space="preserve">Факт </t>
  </si>
  <si>
    <t>утвержденный план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</si>
  <si>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</si>
  <si>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</si>
  <si>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</si>
  <si>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</si>
  <si>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</si>
  <si>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</si>
  <si>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</si>
  <si>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</si>
  <si>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</si>
  <si>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</si>
  <si>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</si>
  <si>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</si>
  <si>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</si>
  <si>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</si>
  <si>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1.2.1.1.2</t>
  </si>
  <si>
    <t>Реконструкция ВЛ-6кВ: замена участка ВЛ-6кВ на ВЛИ 6кВ  г.Коммунар, ул. Железнодорожная от ТП-26 до ТП 26/1</t>
  </si>
  <si>
    <t>з</t>
  </si>
  <si>
    <t>1.2.1.1.3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</si>
  <si>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</si>
  <si>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</si>
  <si>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</si>
  <si>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1.2.1.2.2</t>
  </si>
  <si>
    <t>Модернизация оборудования, замена КТПН 250 кВА на КТПН 630 кВА на ТП 26/3 СНТ "Рассвет"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</si>
  <si>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</si>
  <si>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</si>
  <si>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</si>
  <si>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</si>
  <si>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1.4.4</t>
  </si>
  <si>
    <t>Строительство ТП для электроснабжения жилых домов по пер. Восточный г. Коммунар</t>
  </si>
  <si>
    <t>1.4.5</t>
  </si>
  <si>
    <t>Прокладка КЛ 6кВ от ФОК до кроликофермы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</si>
  <si>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</si>
  <si>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</si>
  <si>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</si>
  <si>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</si>
  <si>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1.6.1</t>
  </si>
  <si>
    <t>Установка диспетчерского щита</t>
  </si>
  <si>
    <t>1.6.2</t>
  </si>
  <si>
    <t>Приобретение автомобиля для нужд оперативно-выездной бригады в замен устаревшего</t>
  </si>
  <si>
    <t>Фактический объем освоения капитальных вложений на 01.01.2015года, млн рублей (без НДС)</t>
  </si>
  <si>
    <t>27.1</t>
  </si>
  <si>
    <t>28.1</t>
  </si>
  <si>
    <t>26.1</t>
  </si>
  <si>
    <t>26.2</t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</si>
  <si>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</si>
  <si>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</si>
  <si>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</si>
  <si>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</si>
  <si>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</si>
  <si>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</si>
  <si>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G_01.04.03</t>
  </si>
  <si>
    <t>F_01.04.04</t>
  </si>
  <si>
    <t>G_01.04.05</t>
  </si>
  <si>
    <t>F_01.04.06</t>
  </si>
  <si>
    <t>F_01.04.07</t>
  </si>
  <si>
    <t>G_01.06.01</t>
  </si>
  <si>
    <t>G_01.06.02</t>
  </si>
  <si>
    <t>I_01.02.01.02.01</t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</si>
  <si>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   </t>
    </r>
    <r>
      <rPr>
        <b/>
        <sz val="14"/>
        <color theme="1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theme="1"/>
        <rFont val="Times New Roman"/>
        <family val="1"/>
        <charset val="204"/>
      </rPr>
      <t>А</t>
    </r>
    <r>
      <rPr>
        <b/>
        <i/>
        <sz val="14"/>
        <color theme="1"/>
        <rFont val="Times New Roman"/>
        <family val="1"/>
        <charset val="204"/>
      </rPr>
      <t>кционерное общество "Коммунарские электрические сети" 2015-2019гг.</t>
    </r>
    <r>
      <rPr>
        <sz val="14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</si>
</sst>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3" fillId="0" borderId="0"/>
  </cellStyleXfs>
  <cellXfs count="59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2" fontId="10" fillId="0" borderId="1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2" fontId="10" fillId="0" borderId="13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wrapText="1"/>
    </xf>
    <xf numFmtId="0" fontId="11" fillId="2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2" fontId="10" fillId="4" borderId="1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1"/>
  <sheetViews>
    <sheetView tabSelected="1" zoomScale="69" zoomScaleNormal="69" workbookViewId="0">
      <selection activeCell="A7" sqref="A7:AO16"/>
    </sheetView>
  </sheetViews>
  <sheetFormatPr defaultRowHeight="15" x14ac:dyDescent="0.25"/>
  <cols>
    <col min="2" max="2" width="37.140625" customWidth="1"/>
    <col min="3" max="3" width="18.42578125" customWidth="1"/>
  </cols>
  <sheetData>
    <row r="1" spans="1:41" x14ac:dyDescent="0.25">
      <c r="AL1" s="42" t="s">
        <v>0</v>
      </c>
      <c r="AM1" s="43"/>
      <c r="AN1" s="43"/>
      <c r="AO1" s="43"/>
    </row>
    <row r="2" spans="1:41" x14ac:dyDescent="0.25">
      <c r="AL2" s="43"/>
      <c r="AM2" s="43"/>
      <c r="AN2" s="43"/>
      <c r="AO2" s="43"/>
    </row>
    <row r="3" spans="1:41" x14ac:dyDescent="0.25">
      <c r="AL3" s="43"/>
      <c r="AM3" s="43"/>
      <c r="AN3" s="43"/>
      <c r="AO3" s="43"/>
    </row>
    <row r="4" spans="1:41" x14ac:dyDescent="0.25">
      <c r="AL4" s="43"/>
      <c r="AM4" s="43"/>
      <c r="AN4" s="43"/>
      <c r="AO4" s="43"/>
    </row>
    <row r="5" spans="1:41" x14ac:dyDescent="0.25">
      <c r="AL5" s="43"/>
      <c r="AM5" s="43"/>
      <c r="AN5" s="43"/>
      <c r="AO5" s="43"/>
    </row>
    <row r="6" spans="1:41" x14ac:dyDescent="0.25">
      <c r="AL6" s="43"/>
      <c r="AM6" s="43"/>
      <c r="AN6" s="43"/>
      <c r="AO6" s="43"/>
    </row>
    <row r="7" spans="1:41" x14ac:dyDescent="0.25">
      <c r="A7" s="44" t="s">
        <v>212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</row>
    <row r="8" spans="1:41" s="1" customFormat="1" ht="39.75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</row>
    <row r="9" spans="1:41" s="1" customFormat="1" ht="40.5" customHeigh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</row>
    <row r="10" spans="1:41" s="1" customForma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</row>
    <row r="11" spans="1:41" s="1" customFormat="1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</row>
    <row r="12" spans="1:41" s="1" customFormat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</row>
    <row r="13" spans="1:41" s="1" customForma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</row>
    <row r="14" spans="1:41" s="1" customForma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</row>
    <row r="15" spans="1:41" s="1" customFormat="1" ht="12.75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</row>
    <row r="16" spans="1:41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</row>
    <row r="17" spans="1:61" ht="15.75" thickBot="1" x14ac:dyDescent="0.3">
      <c r="A17" s="2"/>
    </row>
    <row r="18" spans="1:61" ht="149.25" customHeight="1" thickBot="1" x14ac:dyDescent="0.3">
      <c r="A18" s="46" t="s">
        <v>1</v>
      </c>
      <c r="B18" s="46" t="s">
        <v>2</v>
      </c>
      <c r="C18" s="46" t="s">
        <v>3</v>
      </c>
      <c r="D18" s="46" t="s">
        <v>4</v>
      </c>
      <c r="E18" s="46" t="s">
        <v>5</v>
      </c>
      <c r="F18" s="49" t="s">
        <v>6</v>
      </c>
      <c r="G18" s="50"/>
      <c r="H18" s="49" t="s">
        <v>7</v>
      </c>
      <c r="I18" s="50"/>
      <c r="J18" s="53" t="s">
        <v>193</v>
      </c>
      <c r="K18" s="54" t="s">
        <v>8</v>
      </c>
      <c r="L18" s="55"/>
      <c r="M18" s="55"/>
      <c r="N18" s="55"/>
      <c r="O18" s="55"/>
      <c r="P18" s="55"/>
      <c r="Q18" s="55"/>
      <c r="R18" s="55"/>
      <c r="S18" s="55"/>
      <c r="T18" s="56"/>
      <c r="U18" s="54" t="s">
        <v>9</v>
      </c>
      <c r="V18" s="55"/>
      <c r="W18" s="55"/>
      <c r="X18" s="55"/>
      <c r="Y18" s="55"/>
      <c r="Z18" s="55"/>
      <c r="AA18" s="55"/>
      <c r="AB18" s="56"/>
      <c r="AC18" s="58" t="s">
        <v>151</v>
      </c>
      <c r="AD18" s="50"/>
      <c r="AE18" s="49" t="s">
        <v>126</v>
      </c>
      <c r="AF18" s="50"/>
      <c r="AG18" s="54" t="s">
        <v>10</v>
      </c>
      <c r="AH18" s="55"/>
      <c r="AI18" s="55"/>
      <c r="AJ18" s="55"/>
      <c r="AK18" s="55"/>
      <c r="AL18" s="55"/>
      <c r="AM18" s="55"/>
      <c r="AN18" s="56"/>
      <c r="AO18" s="46" t="s">
        <v>11</v>
      </c>
    </row>
    <row r="19" spans="1:61" ht="104.25" customHeight="1" thickBot="1" x14ac:dyDescent="0.3">
      <c r="A19" s="47"/>
      <c r="B19" s="47"/>
      <c r="C19" s="47"/>
      <c r="D19" s="47"/>
      <c r="E19" s="47"/>
      <c r="F19" s="51"/>
      <c r="G19" s="52"/>
      <c r="H19" s="51"/>
      <c r="I19" s="52"/>
      <c r="J19" s="47"/>
      <c r="K19" s="54" t="s">
        <v>12</v>
      </c>
      <c r="L19" s="55"/>
      <c r="M19" s="55"/>
      <c r="N19" s="55"/>
      <c r="O19" s="56"/>
      <c r="P19" s="54" t="s">
        <v>13</v>
      </c>
      <c r="Q19" s="55"/>
      <c r="R19" s="55"/>
      <c r="S19" s="55"/>
      <c r="T19" s="56"/>
      <c r="U19" s="57" t="s">
        <v>150</v>
      </c>
      <c r="V19" s="56"/>
      <c r="W19" s="54" t="s">
        <v>123</v>
      </c>
      <c r="X19" s="56"/>
      <c r="Y19" s="54" t="s">
        <v>124</v>
      </c>
      <c r="Z19" s="56"/>
      <c r="AA19" s="54" t="s">
        <v>125</v>
      </c>
      <c r="AB19" s="56"/>
      <c r="AC19" s="51"/>
      <c r="AD19" s="52"/>
      <c r="AE19" s="51"/>
      <c r="AF19" s="52"/>
      <c r="AG19" s="54" t="s">
        <v>14</v>
      </c>
      <c r="AH19" s="56"/>
      <c r="AI19" s="54" t="s">
        <v>15</v>
      </c>
      <c r="AJ19" s="56"/>
      <c r="AK19" s="54" t="s">
        <v>127</v>
      </c>
      <c r="AL19" s="56"/>
      <c r="AM19" s="46" t="s">
        <v>16</v>
      </c>
      <c r="AN19" s="46" t="s">
        <v>17</v>
      </c>
      <c r="AO19" s="47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48"/>
      <c r="B20" s="48"/>
      <c r="C20" s="48"/>
      <c r="D20" s="48"/>
      <c r="E20" s="48"/>
      <c r="F20" s="4" t="s">
        <v>12</v>
      </c>
      <c r="G20" s="4" t="s">
        <v>13</v>
      </c>
      <c r="H20" s="4" t="s">
        <v>12</v>
      </c>
      <c r="I20" s="4" t="s">
        <v>13</v>
      </c>
      <c r="J20" s="48"/>
      <c r="K20" s="4" t="s">
        <v>18</v>
      </c>
      <c r="L20" s="4" t="s">
        <v>19</v>
      </c>
      <c r="M20" s="4" t="s">
        <v>20</v>
      </c>
      <c r="N20" s="4" t="s">
        <v>21</v>
      </c>
      <c r="O20" s="4" t="s">
        <v>22</v>
      </c>
      <c r="P20" s="4" t="s">
        <v>18</v>
      </c>
      <c r="Q20" s="4" t="s">
        <v>19</v>
      </c>
      <c r="R20" s="4" t="s">
        <v>20</v>
      </c>
      <c r="S20" s="4" t="s">
        <v>21</v>
      </c>
      <c r="T20" s="4" t="s">
        <v>22</v>
      </c>
      <c r="U20" s="8" t="s">
        <v>23</v>
      </c>
      <c r="V20" s="8" t="s">
        <v>24</v>
      </c>
      <c r="W20" s="4" t="s">
        <v>23</v>
      </c>
      <c r="X20" s="4" t="s">
        <v>24</v>
      </c>
      <c r="Y20" s="4" t="s">
        <v>23</v>
      </c>
      <c r="Z20" s="4" t="s">
        <v>24</v>
      </c>
      <c r="AA20" s="4" t="s">
        <v>23</v>
      </c>
      <c r="AB20" s="4" t="s">
        <v>24</v>
      </c>
      <c r="AC20" s="9" t="s">
        <v>153</v>
      </c>
      <c r="AD20" s="9" t="s">
        <v>152</v>
      </c>
      <c r="AE20" s="9" t="s">
        <v>153</v>
      </c>
      <c r="AF20" s="9" t="s">
        <v>152</v>
      </c>
      <c r="AG20" s="4" t="s">
        <v>25</v>
      </c>
      <c r="AH20" s="4" t="s">
        <v>26</v>
      </c>
      <c r="AI20" s="4" t="s">
        <v>27</v>
      </c>
      <c r="AJ20" s="4" t="s">
        <v>28</v>
      </c>
      <c r="AK20" s="4" t="s">
        <v>27</v>
      </c>
      <c r="AL20" s="4" t="s">
        <v>28</v>
      </c>
      <c r="AM20" s="48"/>
      <c r="AN20" s="48"/>
      <c r="AO20" s="48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17">
        <v>3</v>
      </c>
      <c r="D21" s="17">
        <v>4</v>
      </c>
      <c r="E21" s="17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  <c r="X21" s="17">
        <v>24</v>
      </c>
      <c r="Y21" s="17">
        <v>25</v>
      </c>
      <c r="Z21" s="17">
        <v>26</v>
      </c>
      <c r="AA21" s="30" t="s">
        <v>196</v>
      </c>
      <c r="AB21" s="30" t="s">
        <v>197</v>
      </c>
      <c r="AC21" s="17">
        <v>27</v>
      </c>
      <c r="AD21" s="30" t="s">
        <v>194</v>
      </c>
      <c r="AE21" s="17">
        <v>28</v>
      </c>
      <c r="AF21" s="30" t="s">
        <v>195</v>
      </c>
      <c r="AG21" s="18" t="s">
        <v>29</v>
      </c>
      <c r="AH21" s="18" t="s">
        <v>30</v>
      </c>
      <c r="AI21" s="18" t="s">
        <v>31</v>
      </c>
      <c r="AJ21" s="18" t="s">
        <v>32</v>
      </c>
      <c r="AK21" s="18" t="s">
        <v>33</v>
      </c>
      <c r="AL21" s="18" t="s">
        <v>34</v>
      </c>
      <c r="AM21" s="17">
        <v>30</v>
      </c>
      <c r="AN21" s="17">
        <v>31</v>
      </c>
      <c r="AO21" s="17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6" customFormat="1" ht="16.5" customHeight="1" thickBot="1" x14ac:dyDescent="0.3">
      <c r="A22" s="24"/>
      <c r="B22" s="13" t="s">
        <v>35</v>
      </c>
      <c r="C22" s="38"/>
      <c r="D22" s="21" t="s">
        <v>36</v>
      </c>
      <c r="E22" s="21" t="s">
        <v>36</v>
      </c>
      <c r="F22" s="21" t="s">
        <v>36</v>
      </c>
      <c r="G22" s="21" t="s">
        <v>36</v>
      </c>
      <c r="H22" s="19">
        <f t="shared" ref="H22:I22" si="0">H24+H48+H77+H80+H88+H89</f>
        <v>71.845999999999989</v>
      </c>
      <c r="I22" s="19">
        <f t="shared" si="0"/>
        <v>85.483000000000004</v>
      </c>
      <c r="J22" s="19" t="s">
        <v>36</v>
      </c>
      <c r="K22" s="19">
        <f t="shared" ref="K22" si="1">K24+K48+K77+K80+K88+K89</f>
        <v>71.845999999999989</v>
      </c>
      <c r="L22" s="21" t="s">
        <v>36</v>
      </c>
      <c r="M22" s="21" t="s">
        <v>36</v>
      </c>
      <c r="N22" s="21" t="s">
        <v>36</v>
      </c>
      <c r="O22" s="19">
        <f t="shared" ref="O22:P22" si="2">O24+O48+O77+O80+O88+O89</f>
        <v>71.845999999999989</v>
      </c>
      <c r="P22" s="19">
        <f t="shared" si="2"/>
        <v>85.483000000000004</v>
      </c>
      <c r="Q22" s="21" t="s">
        <v>36</v>
      </c>
      <c r="R22" s="21" t="s">
        <v>36</v>
      </c>
      <c r="S22" s="21" t="s">
        <v>36</v>
      </c>
      <c r="T22" s="19">
        <f t="shared" ref="T22:AB22" si="3">T24+T48+T77+T80+T88+T89</f>
        <v>85.483000000000004</v>
      </c>
      <c r="U22" s="19">
        <f t="shared" si="3"/>
        <v>15.806000000000001</v>
      </c>
      <c r="V22" s="19">
        <f t="shared" si="3"/>
        <v>15.806000000000001</v>
      </c>
      <c r="W22" s="19">
        <f t="shared" si="3"/>
        <v>15.790999999999999</v>
      </c>
      <c r="X22" s="19">
        <f t="shared" si="3"/>
        <v>15.790999999999999</v>
      </c>
      <c r="Y22" s="19">
        <f t="shared" si="3"/>
        <v>37.161799999999999</v>
      </c>
      <c r="Z22" s="19">
        <f t="shared" si="3"/>
        <v>37.161799999999999</v>
      </c>
      <c r="AA22" s="19">
        <f t="shared" si="3"/>
        <v>40.772999999999996</v>
      </c>
      <c r="AB22" s="19">
        <f t="shared" si="3"/>
        <v>40.772999999999996</v>
      </c>
      <c r="AC22" s="19">
        <f t="shared" ref="AC22:AN22" si="4">AC24+AC48+AC77+AC80+AC88+AC89</f>
        <v>15.806000000000001</v>
      </c>
      <c r="AD22" s="19">
        <f t="shared" si="4"/>
        <v>6.3970000000000002</v>
      </c>
      <c r="AE22" s="19">
        <f t="shared" si="4"/>
        <v>15.790999999999999</v>
      </c>
      <c r="AF22" s="19">
        <f t="shared" si="4"/>
        <v>18.722000000000001</v>
      </c>
      <c r="AG22" s="19">
        <f t="shared" si="4"/>
        <v>37.161799999999999</v>
      </c>
      <c r="AH22" s="19">
        <f t="shared" si="4"/>
        <v>40.772999999999996</v>
      </c>
      <c r="AI22" s="19">
        <f t="shared" si="4"/>
        <v>2.2410000000000001</v>
      </c>
      <c r="AJ22" s="19">
        <f t="shared" si="4"/>
        <v>12.984999999999999</v>
      </c>
      <c r="AK22" s="19">
        <f t="shared" si="4"/>
        <v>0.84599999999999997</v>
      </c>
      <c r="AL22" s="19">
        <f t="shared" si="4"/>
        <v>7.6780000000000008</v>
      </c>
      <c r="AM22" s="19">
        <f t="shared" si="4"/>
        <v>71.845999999999989</v>
      </c>
      <c r="AN22" s="41">
        <f t="shared" si="4"/>
        <v>86.559999999999988</v>
      </c>
      <c r="AO22" s="21" t="s">
        <v>36</v>
      </c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 s="7" customFormat="1" ht="16.5" customHeight="1" thickBot="1" x14ac:dyDescent="0.3">
      <c r="A23" s="25">
        <v>1</v>
      </c>
      <c r="B23" s="14" t="s">
        <v>37</v>
      </c>
      <c r="C23" s="39"/>
      <c r="D23" s="23" t="s">
        <v>36</v>
      </c>
      <c r="E23" s="23" t="s">
        <v>36</v>
      </c>
      <c r="F23" s="23" t="s">
        <v>36</v>
      </c>
      <c r="G23" s="23" t="s">
        <v>36</v>
      </c>
      <c r="H23" s="20">
        <f>H22</f>
        <v>71.845999999999989</v>
      </c>
      <c r="I23" s="20">
        <f t="shared" ref="I23" si="5">I22</f>
        <v>85.483000000000004</v>
      </c>
      <c r="J23" s="20" t="s">
        <v>36</v>
      </c>
      <c r="K23" s="20">
        <f>K22</f>
        <v>71.845999999999989</v>
      </c>
      <c r="L23" s="20" t="str">
        <f t="shared" ref="L23:S23" si="6">L22</f>
        <v>нд</v>
      </c>
      <c r="M23" s="20" t="str">
        <f t="shared" si="6"/>
        <v>нд</v>
      </c>
      <c r="N23" s="20" t="str">
        <f t="shared" si="6"/>
        <v>нд</v>
      </c>
      <c r="O23" s="20">
        <f>O22</f>
        <v>71.845999999999989</v>
      </c>
      <c r="P23" s="20">
        <f t="shared" si="6"/>
        <v>85.483000000000004</v>
      </c>
      <c r="Q23" s="20" t="s">
        <v>36</v>
      </c>
      <c r="R23" s="20" t="str">
        <f t="shared" si="6"/>
        <v>нд</v>
      </c>
      <c r="S23" s="20" t="str">
        <f t="shared" si="6"/>
        <v>нд</v>
      </c>
      <c r="T23" s="20">
        <f t="shared" ref="T23" si="7">T22</f>
        <v>85.483000000000004</v>
      </c>
      <c r="U23" s="20">
        <f>U22</f>
        <v>15.806000000000001</v>
      </c>
      <c r="V23" s="20">
        <f>V22</f>
        <v>15.806000000000001</v>
      </c>
      <c r="W23" s="20">
        <f t="shared" ref="W23:AB23" si="8">W22</f>
        <v>15.790999999999999</v>
      </c>
      <c r="X23" s="20">
        <f t="shared" si="8"/>
        <v>15.790999999999999</v>
      </c>
      <c r="Y23" s="20">
        <f t="shared" si="8"/>
        <v>37.161799999999999</v>
      </c>
      <c r="Z23" s="20">
        <f t="shared" si="8"/>
        <v>37.161799999999999</v>
      </c>
      <c r="AA23" s="20">
        <f t="shared" si="8"/>
        <v>40.772999999999996</v>
      </c>
      <c r="AB23" s="20">
        <f t="shared" si="8"/>
        <v>40.772999999999996</v>
      </c>
      <c r="AC23" s="20">
        <f>AC22</f>
        <v>15.806000000000001</v>
      </c>
      <c r="AD23" s="20">
        <f t="shared" ref="AD23:AN23" si="9">AD22</f>
        <v>6.3970000000000002</v>
      </c>
      <c r="AE23" s="20">
        <f t="shared" si="9"/>
        <v>15.790999999999999</v>
      </c>
      <c r="AF23" s="20">
        <f t="shared" si="9"/>
        <v>18.722000000000001</v>
      </c>
      <c r="AG23" s="20">
        <f t="shared" si="9"/>
        <v>37.161799999999999</v>
      </c>
      <c r="AH23" s="20">
        <f t="shared" si="9"/>
        <v>40.772999999999996</v>
      </c>
      <c r="AI23" s="20">
        <f t="shared" si="9"/>
        <v>2.2410000000000001</v>
      </c>
      <c r="AJ23" s="20">
        <f t="shared" si="9"/>
        <v>12.984999999999999</v>
      </c>
      <c r="AK23" s="20">
        <f t="shared" si="9"/>
        <v>0.84599999999999997</v>
      </c>
      <c r="AL23" s="20">
        <f t="shared" si="9"/>
        <v>7.6780000000000008</v>
      </c>
      <c r="AM23" s="20">
        <f>AM22</f>
        <v>71.845999999999989</v>
      </c>
      <c r="AN23" s="20">
        <f t="shared" si="9"/>
        <v>86.559999999999988</v>
      </c>
      <c r="AO23" s="20" t="s">
        <v>36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6" t="s">
        <v>38</v>
      </c>
      <c r="B24" s="31" t="s">
        <v>39</v>
      </c>
      <c r="C24" s="40" t="s">
        <v>40</v>
      </c>
      <c r="D24" s="10" t="s">
        <v>36</v>
      </c>
      <c r="E24" s="10" t="s">
        <v>36</v>
      </c>
      <c r="F24" s="10" t="s">
        <v>36</v>
      </c>
      <c r="G24" s="10" t="s">
        <v>36</v>
      </c>
      <c r="H24" s="10">
        <f>H25+H44</f>
        <v>51.620999999999995</v>
      </c>
      <c r="I24" s="10">
        <f>I25+I31+I34+I44</f>
        <v>57.297000000000004</v>
      </c>
      <c r="J24" s="10" t="s">
        <v>36</v>
      </c>
      <c r="K24" s="10">
        <f>K25+K44</f>
        <v>51.620999999999995</v>
      </c>
      <c r="L24" s="10" t="s">
        <v>36</v>
      </c>
      <c r="M24" s="10" t="s">
        <v>36</v>
      </c>
      <c r="N24" s="10" t="s">
        <v>36</v>
      </c>
      <c r="O24" s="10">
        <f>O25+O44</f>
        <v>51.620999999999995</v>
      </c>
      <c r="P24" s="10">
        <f>P25+P31+P34+P44</f>
        <v>57.297000000000004</v>
      </c>
      <c r="Q24" s="10" t="s">
        <v>36</v>
      </c>
      <c r="R24" s="10" t="s">
        <v>36</v>
      </c>
      <c r="S24" s="10" t="s">
        <v>36</v>
      </c>
      <c r="T24" s="10">
        <f>T25+T31+T34+T44</f>
        <v>57.297000000000004</v>
      </c>
      <c r="U24" s="10">
        <f>U25+U31+U34+U44</f>
        <v>12.875999999999999</v>
      </c>
      <c r="V24" s="10">
        <f>V25+V31+V34+V44</f>
        <v>12.875999999999999</v>
      </c>
      <c r="W24" s="10">
        <f t="shared" ref="W24:AB24" si="10">W25+W31+W34+W44</f>
        <v>6.4829999999999997</v>
      </c>
      <c r="X24" s="10">
        <f t="shared" si="10"/>
        <v>6.4829999999999997</v>
      </c>
      <c r="Y24" s="10">
        <f t="shared" si="10"/>
        <v>32.265000000000001</v>
      </c>
      <c r="Z24" s="10">
        <f t="shared" si="10"/>
        <v>32.265000000000001</v>
      </c>
      <c r="AA24" s="10">
        <f t="shared" si="10"/>
        <v>32.536999999999999</v>
      </c>
      <c r="AB24" s="10">
        <f t="shared" si="10"/>
        <v>32.536999999999999</v>
      </c>
      <c r="AC24" s="10">
        <f>AC25+AC31+AC34+AC44</f>
        <v>12.875999999999999</v>
      </c>
      <c r="AD24" s="10">
        <f t="shared" ref="AD24:AL24" si="11">AD25+AD31+AD34+AD44</f>
        <v>3.2109999999999999</v>
      </c>
      <c r="AE24" s="10">
        <f t="shared" si="11"/>
        <v>6.4829999999999997</v>
      </c>
      <c r="AF24" s="10">
        <f t="shared" si="11"/>
        <v>9.6449999999999996</v>
      </c>
      <c r="AG24" s="10">
        <f t="shared" si="11"/>
        <v>32.265000000000001</v>
      </c>
      <c r="AH24" s="10">
        <f t="shared" si="11"/>
        <v>32.536999999999999</v>
      </c>
      <c r="AI24" s="10">
        <f t="shared" si="11"/>
        <v>0</v>
      </c>
      <c r="AJ24" s="10">
        <f t="shared" si="11"/>
        <v>6.7439999999999998</v>
      </c>
      <c r="AK24" s="10">
        <f t="shared" si="11"/>
        <v>0</v>
      </c>
      <c r="AL24" s="10">
        <f t="shared" si="11"/>
        <v>6.8310000000000004</v>
      </c>
      <c r="AM24" s="10">
        <f>AM25+AM44</f>
        <v>51.620999999999995</v>
      </c>
      <c r="AN24" s="10">
        <f>AN25+AN44</f>
        <v>58.966000000000001</v>
      </c>
      <c r="AO24" s="10" t="s">
        <v>36</v>
      </c>
    </row>
    <row r="25" spans="1:61" s="3" customFormat="1" ht="40.5" customHeight="1" thickBot="1" x14ac:dyDescent="0.3">
      <c r="A25" s="26" t="s">
        <v>41</v>
      </c>
      <c r="B25" s="32" t="s">
        <v>42</v>
      </c>
      <c r="C25" s="40" t="s">
        <v>40</v>
      </c>
      <c r="D25" s="10" t="s">
        <v>36</v>
      </c>
      <c r="E25" s="10" t="s">
        <v>36</v>
      </c>
      <c r="F25" s="10" t="s">
        <v>36</v>
      </c>
      <c r="G25" s="10" t="s">
        <v>36</v>
      </c>
      <c r="H25" s="10">
        <f>H28</f>
        <v>51.620999999999995</v>
      </c>
      <c r="I25" s="10">
        <f t="shared" ref="I25" si="12">I27+I28</f>
        <v>38.315000000000005</v>
      </c>
      <c r="J25" s="10" t="s">
        <v>36</v>
      </c>
      <c r="K25" s="10">
        <f>K28</f>
        <v>51.620999999999995</v>
      </c>
      <c r="L25" s="10" t="s">
        <v>36</v>
      </c>
      <c r="M25" s="10" t="s">
        <v>36</v>
      </c>
      <c r="N25" s="10" t="s">
        <v>36</v>
      </c>
      <c r="O25" s="10">
        <f>O28</f>
        <v>51.620999999999995</v>
      </c>
      <c r="P25" s="10">
        <f t="shared" ref="P25" si="13">P27+P28</f>
        <v>38.315000000000005</v>
      </c>
      <c r="Q25" s="10" t="s">
        <v>36</v>
      </c>
      <c r="R25" s="10" t="s">
        <v>36</v>
      </c>
      <c r="S25" s="10" t="s">
        <v>36</v>
      </c>
      <c r="T25" s="10">
        <f t="shared" ref="T25" si="14">T27+T28</f>
        <v>38.315000000000005</v>
      </c>
      <c r="U25" s="10">
        <f>U27+U28</f>
        <v>12.875999999999999</v>
      </c>
      <c r="V25" s="10">
        <f>V27+V28</f>
        <v>12.875999999999999</v>
      </c>
      <c r="W25" s="10">
        <f t="shared" ref="W25:AB25" si="15">W27+W28</f>
        <v>6.4829999999999997</v>
      </c>
      <c r="X25" s="10">
        <f t="shared" si="15"/>
        <v>6.4829999999999997</v>
      </c>
      <c r="Y25" s="10">
        <f t="shared" si="15"/>
        <v>32.265000000000001</v>
      </c>
      <c r="Z25" s="10">
        <f t="shared" si="15"/>
        <v>32.265000000000001</v>
      </c>
      <c r="AA25" s="10">
        <f t="shared" si="15"/>
        <v>27.13</v>
      </c>
      <c r="AB25" s="10">
        <f t="shared" si="15"/>
        <v>27.13</v>
      </c>
      <c r="AC25" s="10">
        <f>AC27+AC28</f>
        <v>12.875999999999999</v>
      </c>
      <c r="AD25" s="10">
        <f t="shared" ref="AD25:AL25" si="16">AD27+AD28</f>
        <v>3.2109999999999999</v>
      </c>
      <c r="AE25" s="10">
        <f t="shared" si="16"/>
        <v>6.4829999999999997</v>
      </c>
      <c r="AF25" s="10">
        <f t="shared" si="16"/>
        <v>9.6449999999999996</v>
      </c>
      <c r="AG25" s="10">
        <f t="shared" si="16"/>
        <v>32.265000000000001</v>
      </c>
      <c r="AH25" s="10">
        <f t="shared" si="16"/>
        <v>27.13</v>
      </c>
      <c r="AI25" s="10">
        <f t="shared" si="16"/>
        <v>0</v>
      </c>
      <c r="AJ25" s="10">
        <f t="shared" si="16"/>
        <v>0</v>
      </c>
      <c r="AK25" s="10">
        <f t="shared" si="16"/>
        <v>0</v>
      </c>
      <c r="AL25" s="10">
        <f t="shared" si="16"/>
        <v>0</v>
      </c>
      <c r="AM25" s="10">
        <f>AM27+AM28</f>
        <v>51.620999999999995</v>
      </c>
      <c r="AN25" s="10">
        <f>AN27+AN28</f>
        <v>39.984000000000002</v>
      </c>
      <c r="AO25" s="10" t="s">
        <v>36</v>
      </c>
    </row>
    <row r="26" spans="1:61" s="3" customFormat="1" ht="57.75" customHeight="1" thickBot="1" x14ac:dyDescent="0.3">
      <c r="A26" s="26" t="s">
        <v>43</v>
      </c>
      <c r="B26" s="32" t="s">
        <v>44</v>
      </c>
      <c r="C26" s="40" t="s">
        <v>40</v>
      </c>
      <c r="D26" s="10" t="s">
        <v>36</v>
      </c>
      <c r="E26" s="10" t="s">
        <v>36</v>
      </c>
      <c r="F26" s="10" t="s">
        <v>36</v>
      </c>
      <c r="G26" s="10" t="s">
        <v>36</v>
      </c>
      <c r="H26" s="10" t="s">
        <v>36</v>
      </c>
      <c r="I26" s="10" t="s">
        <v>36</v>
      </c>
      <c r="J26" s="10" t="s">
        <v>36</v>
      </c>
      <c r="K26" s="10" t="s">
        <v>36</v>
      </c>
      <c r="L26" s="10" t="s">
        <v>36</v>
      </c>
      <c r="M26" s="10" t="s">
        <v>36</v>
      </c>
      <c r="N26" s="10" t="s">
        <v>36</v>
      </c>
      <c r="O26" s="10" t="s">
        <v>36</v>
      </c>
      <c r="P26" s="10" t="s">
        <v>36</v>
      </c>
      <c r="Q26" s="10" t="s">
        <v>36</v>
      </c>
      <c r="R26" s="10" t="s">
        <v>36</v>
      </c>
      <c r="S26" s="10" t="s">
        <v>36</v>
      </c>
      <c r="T26" s="10" t="s">
        <v>36</v>
      </c>
      <c r="U26" s="10" t="s">
        <v>36</v>
      </c>
      <c r="V26" s="10" t="s">
        <v>36</v>
      </c>
      <c r="W26" s="10" t="s">
        <v>36</v>
      </c>
      <c r="X26" s="10" t="s">
        <v>36</v>
      </c>
      <c r="Y26" s="10" t="s">
        <v>36</v>
      </c>
      <c r="Z26" s="10" t="s">
        <v>36</v>
      </c>
      <c r="AA26" s="10" t="s">
        <v>36</v>
      </c>
      <c r="AB26" s="10" t="s">
        <v>36</v>
      </c>
      <c r="AC26" s="10" t="s">
        <v>36</v>
      </c>
      <c r="AD26" s="10" t="s">
        <v>36</v>
      </c>
      <c r="AE26" s="10" t="s">
        <v>36</v>
      </c>
      <c r="AF26" s="10" t="s">
        <v>36</v>
      </c>
      <c r="AG26" s="10" t="s">
        <v>36</v>
      </c>
      <c r="AH26" s="10" t="s">
        <v>36</v>
      </c>
      <c r="AI26" s="10" t="s">
        <v>36</v>
      </c>
      <c r="AJ26" s="10" t="s">
        <v>36</v>
      </c>
      <c r="AK26" s="10" t="s">
        <v>36</v>
      </c>
      <c r="AL26" s="10" t="s">
        <v>36</v>
      </c>
      <c r="AM26" s="10" t="s">
        <v>36</v>
      </c>
      <c r="AN26" s="16" t="s">
        <v>36</v>
      </c>
      <c r="AO26" s="10" t="s">
        <v>36</v>
      </c>
    </row>
    <row r="27" spans="1:61" s="3" customFormat="1" ht="66.75" customHeight="1" thickBot="1" x14ac:dyDescent="0.3">
      <c r="A27" s="26" t="s">
        <v>45</v>
      </c>
      <c r="B27" s="32" t="s">
        <v>46</v>
      </c>
      <c r="C27" s="40" t="s">
        <v>40</v>
      </c>
      <c r="D27" s="10" t="s">
        <v>36</v>
      </c>
      <c r="E27" s="10">
        <v>2017</v>
      </c>
      <c r="F27" s="10" t="s">
        <v>36</v>
      </c>
      <c r="G27" s="10">
        <v>2017</v>
      </c>
      <c r="H27" s="10" t="s">
        <v>36</v>
      </c>
      <c r="I27" s="10">
        <v>1.81</v>
      </c>
      <c r="J27" s="10" t="s">
        <v>36</v>
      </c>
      <c r="K27" s="10" t="s">
        <v>36</v>
      </c>
      <c r="L27" s="10" t="s">
        <v>36</v>
      </c>
      <c r="M27" s="10" t="s">
        <v>36</v>
      </c>
      <c r="N27" s="10" t="s">
        <v>36</v>
      </c>
      <c r="O27" s="10" t="s">
        <v>36</v>
      </c>
      <c r="P27" s="10">
        <v>1.81</v>
      </c>
      <c r="Q27" s="10" t="s">
        <v>36</v>
      </c>
      <c r="R27" s="10" t="s">
        <v>36</v>
      </c>
      <c r="S27" s="10" t="s">
        <v>36</v>
      </c>
      <c r="T27" s="10">
        <v>1.81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1.81</v>
      </c>
      <c r="AB27" s="10">
        <v>1.81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1.81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6">
        <f t="shared" ref="AN27:AN86" si="17">AD27+AF27+AH27+AJ27+AL27</f>
        <v>1.81</v>
      </c>
      <c r="AO27" s="10" t="s">
        <v>36</v>
      </c>
    </row>
    <row r="28" spans="1:61" s="3" customFormat="1" ht="63" customHeight="1" thickBot="1" x14ac:dyDescent="0.3">
      <c r="A28" s="26" t="s">
        <v>47</v>
      </c>
      <c r="B28" s="32" t="s">
        <v>48</v>
      </c>
      <c r="C28" s="40" t="s">
        <v>40</v>
      </c>
      <c r="D28" s="10" t="s">
        <v>36</v>
      </c>
      <c r="E28" s="10" t="s">
        <v>36</v>
      </c>
      <c r="F28" s="10" t="s">
        <v>36</v>
      </c>
      <c r="G28" s="10" t="s">
        <v>36</v>
      </c>
      <c r="H28" s="10">
        <f>H30+H43</f>
        <v>51.620999999999995</v>
      </c>
      <c r="I28" s="10">
        <f t="shared" ref="I28" si="18">I29+I30+I43</f>
        <v>36.505000000000003</v>
      </c>
      <c r="J28" s="10" t="s">
        <v>36</v>
      </c>
      <c r="K28" s="10">
        <f>K30+K43</f>
        <v>51.620999999999995</v>
      </c>
      <c r="L28" s="10" t="s">
        <v>36</v>
      </c>
      <c r="M28" s="10" t="s">
        <v>36</v>
      </c>
      <c r="N28" s="10" t="s">
        <v>36</v>
      </c>
      <c r="O28" s="10">
        <f>O30+O43</f>
        <v>51.620999999999995</v>
      </c>
      <c r="P28" s="10">
        <f t="shared" ref="P28" si="19">P29+P30+P43</f>
        <v>36.505000000000003</v>
      </c>
      <c r="Q28" s="10" t="s">
        <v>36</v>
      </c>
      <c r="R28" s="10" t="s">
        <v>36</v>
      </c>
      <c r="S28" s="10" t="s">
        <v>36</v>
      </c>
      <c r="T28" s="10">
        <f t="shared" ref="T28" si="20">T29+T30+T43</f>
        <v>36.505000000000003</v>
      </c>
      <c r="U28" s="10">
        <f t="shared" ref="U28:AC28" si="21">U29+U30+U43</f>
        <v>12.875999999999999</v>
      </c>
      <c r="V28" s="10">
        <f t="shared" si="21"/>
        <v>12.875999999999999</v>
      </c>
      <c r="W28" s="10">
        <f t="shared" si="21"/>
        <v>6.4829999999999997</v>
      </c>
      <c r="X28" s="10">
        <f t="shared" si="21"/>
        <v>6.4829999999999997</v>
      </c>
      <c r="Y28" s="10">
        <f t="shared" si="21"/>
        <v>32.265000000000001</v>
      </c>
      <c r="Z28" s="10">
        <f t="shared" si="21"/>
        <v>32.265000000000001</v>
      </c>
      <c r="AA28" s="10">
        <f t="shared" si="21"/>
        <v>25.32</v>
      </c>
      <c r="AB28" s="10">
        <f t="shared" si="21"/>
        <v>25.32</v>
      </c>
      <c r="AC28" s="10">
        <f t="shared" si="21"/>
        <v>12.875999999999999</v>
      </c>
      <c r="AD28" s="10">
        <f t="shared" ref="AD28" si="22">AD29+AD30+AD43</f>
        <v>3.2109999999999999</v>
      </c>
      <c r="AE28" s="10">
        <f>AE29+AE30+AE43</f>
        <v>6.4829999999999997</v>
      </c>
      <c r="AF28" s="10">
        <f t="shared" ref="AF28" si="23">AF29+AF30+AF43</f>
        <v>9.6449999999999996</v>
      </c>
      <c r="AG28" s="10">
        <f>AG29+AG30+AG43</f>
        <v>32.265000000000001</v>
      </c>
      <c r="AH28" s="10">
        <f>AH29+AH30+AH43</f>
        <v>25.32</v>
      </c>
      <c r="AI28" s="10">
        <f t="shared" ref="AI28:AL28" si="24">AI29+AI30+AI43</f>
        <v>0</v>
      </c>
      <c r="AJ28" s="10">
        <f t="shared" si="24"/>
        <v>0</v>
      </c>
      <c r="AK28" s="10">
        <f t="shared" si="24"/>
        <v>0</v>
      </c>
      <c r="AL28" s="10">
        <f t="shared" si="24"/>
        <v>0</v>
      </c>
      <c r="AM28" s="10">
        <f>AM29+AM30+AM43</f>
        <v>51.620999999999995</v>
      </c>
      <c r="AN28" s="10">
        <f>AN29+AN30+AN43</f>
        <v>38.173999999999999</v>
      </c>
      <c r="AO28" s="10" t="s">
        <v>36</v>
      </c>
    </row>
    <row r="29" spans="1:61" s="3" customFormat="1" ht="143.25" customHeight="1" thickBot="1" x14ac:dyDescent="0.3">
      <c r="A29" s="26" t="s">
        <v>49</v>
      </c>
      <c r="B29" s="33" t="s">
        <v>128</v>
      </c>
      <c r="C29" s="40" t="s">
        <v>137</v>
      </c>
      <c r="D29" s="10" t="s">
        <v>50</v>
      </c>
      <c r="E29" s="10">
        <v>2017</v>
      </c>
      <c r="F29" s="10" t="s">
        <v>36</v>
      </c>
      <c r="G29" s="10">
        <v>2017</v>
      </c>
      <c r="H29" s="10" t="s">
        <v>36</v>
      </c>
      <c r="I29" s="10">
        <v>9.9120000000000008</v>
      </c>
      <c r="J29" s="10" t="s">
        <v>36</v>
      </c>
      <c r="K29" s="10" t="s">
        <v>36</v>
      </c>
      <c r="L29" s="10" t="s">
        <v>36</v>
      </c>
      <c r="M29" s="10" t="s">
        <v>36</v>
      </c>
      <c r="N29" s="10" t="s">
        <v>36</v>
      </c>
      <c r="O29" s="10" t="s">
        <v>36</v>
      </c>
      <c r="P29" s="10">
        <v>9.9120000000000008</v>
      </c>
      <c r="Q29" s="10" t="s">
        <v>36</v>
      </c>
      <c r="R29" s="10" t="s">
        <v>36</v>
      </c>
      <c r="S29" s="10" t="s">
        <v>36</v>
      </c>
      <c r="T29" s="10">
        <v>9.9120000000000008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9.9120000000000008</v>
      </c>
      <c r="AB29" s="10">
        <v>9.9120000000000008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9.9120000000000008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6">
        <f t="shared" si="17"/>
        <v>9.9120000000000008</v>
      </c>
      <c r="AO29" s="10" t="s">
        <v>36</v>
      </c>
    </row>
    <row r="30" spans="1:61" s="3" customFormat="1" ht="109.5" customHeight="1" thickBot="1" x14ac:dyDescent="0.3">
      <c r="A30" s="26" t="s">
        <v>51</v>
      </c>
      <c r="B30" s="33" t="s">
        <v>52</v>
      </c>
      <c r="C30" s="40" t="s">
        <v>138</v>
      </c>
      <c r="D30" s="10" t="s">
        <v>50</v>
      </c>
      <c r="E30" s="10">
        <v>2015</v>
      </c>
      <c r="F30" s="10">
        <v>2017</v>
      </c>
      <c r="G30" s="10">
        <v>2017</v>
      </c>
      <c r="H30" s="10">
        <v>26.593</v>
      </c>
      <c r="I30" s="10">
        <v>26.593</v>
      </c>
      <c r="J30" s="10" t="s">
        <v>36</v>
      </c>
      <c r="K30" s="10">
        <v>26.593</v>
      </c>
      <c r="L30" s="10" t="s">
        <v>36</v>
      </c>
      <c r="M30" s="10" t="s">
        <v>36</v>
      </c>
      <c r="N30" s="10" t="s">
        <v>36</v>
      </c>
      <c r="O30" s="10">
        <v>26.593</v>
      </c>
      <c r="P30" s="10">
        <v>26.593</v>
      </c>
      <c r="Q30" s="10" t="s">
        <v>36</v>
      </c>
      <c r="R30" s="10" t="s">
        <v>36</v>
      </c>
      <c r="S30" s="10" t="s">
        <v>36</v>
      </c>
      <c r="T30" s="10">
        <v>26.593</v>
      </c>
      <c r="U30" s="10">
        <v>12.324999999999999</v>
      </c>
      <c r="V30" s="10">
        <v>12.324999999999999</v>
      </c>
      <c r="W30" s="10">
        <v>5.6779999999999999</v>
      </c>
      <c r="X30" s="10">
        <v>5.6779999999999999</v>
      </c>
      <c r="Y30" s="10">
        <v>8.593</v>
      </c>
      <c r="Z30" s="10">
        <v>8.593</v>
      </c>
      <c r="AA30" s="10">
        <v>15.407999999999999</v>
      </c>
      <c r="AB30" s="10">
        <v>15.407999999999999</v>
      </c>
      <c r="AC30" s="10">
        <v>12.324999999999999</v>
      </c>
      <c r="AD30" s="10">
        <v>1.708</v>
      </c>
      <c r="AE30" s="10">
        <v>5.6779999999999999</v>
      </c>
      <c r="AF30" s="10">
        <v>9.4770000000000003</v>
      </c>
      <c r="AG30" s="10">
        <v>8.593</v>
      </c>
      <c r="AH30" s="10">
        <v>15.407999999999999</v>
      </c>
      <c r="AI30" s="10">
        <v>0</v>
      </c>
      <c r="AJ30" s="10">
        <v>0</v>
      </c>
      <c r="AK30" s="10">
        <v>0</v>
      </c>
      <c r="AL30" s="10">
        <v>0</v>
      </c>
      <c r="AM30" s="10">
        <v>26.593</v>
      </c>
      <c r="AN30" s="16">
        <f t="shared" si="17"/>
        <v>26.593</v>
      </c>
      <c r="AO30" s="10" t="s">
        <v>36</v>
      </c>
    </row>
    <row r="31" spans="1:61" s="3" customFormat="1" ht="48" hidden="1" customHeight="1" thickBot="1" x14ac:dyDescent="0.3">
      <c r="A31" s="26" t="s">
        <v>154</v>
      </c>
      <c r="B31" s="32" t="s">
        <v>53</v>
      </c>
      <c r="C31" s="40" t="s">
        <v>40</v>
      </c>
      <c r="D31" s="10" t="s">
        <v>36</v>
      </c>
      <c r="E31" s="10" t="s">
        <v>36</v>
      </c>
      <c r="F31" s="10" t="s">
        <v>36</v>
      </c>
      <c r="G31" s="10" t="s">
        <v>36</v>
      </c>
      <c r="H31" s="10">
        <v>0</v>
      </c>
      <c r="I31" s="10">
        <v>0</v>
      </c>
      <c r="J31" s="10">
        <v>0</v>
      </c>
      <c r="K31" s="10">
        <v>0</v>
      </c>
      <c r="L31" s="10" t="s">
        <v>36</v>
      </c>
      <c r="M31" s="10" t="s">
        <v>36</v>
      </c>
      <c r="N31" s="10" t="s">
        <v>36</v>
      </c>
      <c r="O31" s="10">
        <v>0</v>
      </c>
      <c r="P31" s="10">
        <v>0</v>
      </c>
      <c r="Q31" s="10" t="s">
        <v>36</v>
      </c>
      <c r="R31" s="10" t="s">
        <v>36</v>
      </c>
      <c r="S31" s="10" t="s">
        <v>36</v>
      </c>
      <c r="T31" s="10">
        <v>0</v>
      </c>
      <c r="U31" s="10"/>
      <c r="V31" s="10"/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/>
      <c r="AD31" s="10"/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6">
        <f t="shared" si="17"/>
        <v>0</v>
      </c>
      <c r="AO31" s="10" t="s">
        <v>36</v>
      </c>
    </row>
    <row r="32" spans="1:61" s="3" customFormat="1" ht="60" hidden="1" customHeight="1" thickBot="1" x14ac:dyDescent="0.3">
      <c r="A32" s="26" t="s">
        <v>155</v>
      </c>
      <c r="B32" s="32" t="s">
        <v>54</v>
      </c>
      <c r="C32" s="40" t="s">
        <v>40</v>
      </c>
      <c r="D32" s="10" t="s">
        <v>36</v>
      </c>
      <c r="E32" s="10" t="s">
        <v>36</v>
      </c>
      <c r="F32" s="10" t="s">
        <v>36</v>
      </c>
      <c r="G32" s="10" t="s">
        <v>36</v>
      </c>
      <c r="H32" s="10">
        <v>0</v>
      </c>
      <c r="I32" s="10">
        <v>0</v>
      </c>
      <c r="J32" s="10">
        <v>0</v>
      </c>
      <c r="K32" s="10">
        <v>0</v>
      </c>
      <c r="L32" s="10" t="s">
        <v>36</v>
      </c>
      <c r="M32" s="10" t="s">
        <v>36</v>
      </c>
      <c r="N32" s="10" t="s">
        <v>36</v>
      </c>
      <c r="O32" s="10">
        <v>0</v>
      </c>
      <c r="P32" s="10">
        <v>0</v>
      </c>
      <c r="Q32" s="10" t="s">
        <v>36</v>
      </c>
      <c r="R32" s="10" t="s">
        <v>36</v>
      </c>
      <c r="S32" s="10" t="s">
        <v>36</v>
      </c>
      <c r="T32" s="10">
        <v>0</v>
      </c>
      <c r="U32" s="10"/>
      <c r="V32" s="10"/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/>
      <c r="AD32" s="10"/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6">
        <f t="shared" si="17"/>
        <v>0</v>
      </c>
      <c r="AO32" s="10" t="s">
        <v>36</v>
      </c>
    </row>
    <row r="33" spans="1:41" s="3" customFormat="1" ht="54.75" hidden="1" customHeight="1" thickBot="1" x14ac:dyDescent="0.3">
      <c r="A33" s="26" t="s">
        <v>156</v>
      </c>
      <c r="B33" s="32" t="s">
        <v>55</v>
      </c>
      <c r="C33" s="40" t="s">
        <v>40</v>
      </c>
      <c r="D33" s="10" t="s">
        <v>36</v>
      </c>
      <c r="E33" s="10" t="s">
        <v>36</v>
      </c>
      <c r="F33" s="10" t="s">
        <v>36</v>
      </c>
      <c r="G33" s="10" t="s">
        <v>36</v>
      </c>
      <c r="H33" s="10">
        <v>0</v>
      </c>
      <c r="I33" s="10">
        <v>0</v>
      </c>
      <c r="J33" s="10">
        <v>0</v>
      </c>
      <c r="K33" s="10">
        <v>0</v>
      </c>
      <c r="L33" s="10" t="s">
        <v>36</v>
      </c>
      <c r="M33" s="10" t="s">
        <v>36</v>
      </c>
      <c r="N33" s="10" t="s">
        <v>36</v>
      </c>
      <c r="O33" s="10">
        <v>0</v>
      </c>
      <c r="P33" s="10">
        <v>0</v>
      </c>
      <c r="Q33" s="10" t="s">
        <v>36</v>
      </c>
      <c r="R33" s="10" t="s">
        <v>36</v>
      </c>
      <c r="S33" s="10" t="s">
        <v>36</v>
      </c>
      <c r="T33" s="10">
        <v>0</v>
      </c>
      <c r="U33" s="10"/>
      <c r="V33" s="10"/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/>
      <c r="AD33" s="10"/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6">
        <f t="shared" si="17"/>
        <v>0</v>
      </c>
      <c r="AO33" s="10" t="s">
        <v>36</v>
      </c>
    </row>
    <row r="34" spans="1:41" s="3" customFormat="1" ht="69" hidden="1" customHeight="1" thickBot="1" x14ac:dyDescent="0.3">
      <c r="A34" s="26" t="s">
        <v>157</v>
      </c>
      <c r="B34" s="32" t="s">
        <v>56</v>
      </c>
      <c r="C34" s="40" t="s">
        <v>40</v>
      </c>
      <c r="D34" s="10" t="s">
        <v>36</v>
      </c>
      <c r="E34" s="10" t="s">
        <v>36</v>
      </c>
      <c r="F34" s="10" t="s">
        <v>36</v>
      </c>
      <c r="G34" s="10" t="s">
        <v>36</v>
      </c>
      <c r="H34" s="10">
        <v>0</v>
      </c>
      <c r="I34" s="10">
        <v>0</v>
      </c>
      <c r="J34" s="10">
        <v>0</v>
      </c>
      <c r="K34" s="10">
        <v>0</v>
      </c>
      <c r="L34" s="10" t="s">
        <v>36</v>
      </c>
      <c r="M34" s="10" t="s">
        <v>36</v>
      </c>
      <c r="N34" s="10" t="s">
        <v>36</v>
      </c>
      <c r="O34" s="10">
        <v>0</v>
      </c>
      <c r="P34" s="10">
        <v>0</v>
      </c>
      <c r="Q34" s="10" t="s">
        <v>36</v>
      </c>
      <c r="R34" s="10" t="s">
        <v>36</v>
      </c>
      <c r="S34" s="10" t="s">
        <v>36</v>
      </c>
      <c r="T34" s="10">
        <v>0</v>
      </c>
      <c r="U34" s="10"/>
      <c r="V34" s="10"/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/>
      <c r="AD34" s="10"/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6">
        <f t="shared" si="17"/>
        <v>0</v>
      </c>
      <c r="AO34" s="10" t="s">
        <v>36</v>
      </c>
    </row>
    <row r="35" spans="1:41" s="3" customFormat="1" ht="47.25" hidden="1" customHeight="1" thickBot="1" x14ac:dyDescent="0.3">
      <c r="A35" s="26" t="s">
        <v>158</v>
      </c>
      <c r="B35" s="32" t="s">
        <v>57</v>
      </c>
      <c r="C35" s="40" t="s">
        <v>40</v>
      </c>
      <c r="D35" s="10" t="s">
        <v>36</v>
      </c>
      <c r="E35" s="10" t="s">
        <v>36</v>
      </c>
      <c r="F35" s="10" t="s">
        <v>36</v>
      </c>
      <c r="G35" s="10" t="s">
        <v>36</v>
      </c>
      <c r="H35" s="10">
        <v>0</v>
      </c>
      <c r="I35" s="10">
        <v>0</v>
      </c>
      <c r="J35" s="10">
        <v>0</v>
      </c>
      <c r="K35" s="10">
        <v>0</v>
      </c>
      <c r="L35" s="10" t="s">
        <v>36</v>
      </c>
      <c r="M35" s="10" t="s">
        <v>36</v>
      </c>
      <c r="N35" s="10" t="s">
        <v>36</v>
      </c>
      <c r="O35" s="10">
        <v>0</v>
      </c>
      <c r="P35" s="10">
        <v>0</v>
      </c>
      <c r="Q35" s="10" t="s">
        <v>36</v>
      </c>
      <c r="R35" s="10" t="s">
        <v>36</v>
      </c>
      <c r="S35" s="10" t="s">
        <v>36</v>
      </c>
      <c r="T35" s="10">
        <v>0</v>
      </c>
      <c r="U35" s="10"/>
      <c r="V35" s="10"/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/>
      <c r="AD35" s="10"/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6">
        <f t="shared" si="17"/>
        <v>0</v>
      </c>
      <c r="AO35" s="10" t="s">
        <v>36</v>
      </c>
    </row>
    <row r="36" spans="1:41" s="3" customFormat="1" ht="104.25" hidden="1" customHeight="1" thickBot="1" x14ac:dyDescent="0.3">
      <c r="A36" s="26" t="s">
        <v>159</v>
      </c>
      <c r="B36" s="32" t="s">
        <v>58</v>
      </c>
      <c r="C36" s="40" t="s">
        <v>40</v>
      </c>
      <c r="D36" s="10" t="s">
        <v>36</v>
      </c>
      <c r="E36" s="10" t="s">
        <v>36</v>
      </c>
      <c r="F36" s="10" t="s">
        <v>36</v>
      </c>
      <c r="G36" s="10" t="s">
        <v>36</v>
      </c>
      <c r="H36" s="10">
        <v>0</v>
      </c>
      <c r="I36" s="10">
        <v>0</v>
      </c>
      <c r="J36" s="10">
        <v>0</v>
      </c>
      <c r="K36" s="10">
        <v>0</v>
      </c>
      <c r="L36" s="10" t="s">
        <v>36</v>
      </c>
      <c r="M36" s="10" t="s">
        <v>36</v>
      </c>
      <c r="N36" s="10" t="s">
        <v>36</v>
      </c>
      <c r="O36" s="10">
        <v>0</v>
      </c>
      <c r="P36" s="10">
        <v>0</v>
      </c>
      <c r="Q36" s="10" t="s">
        <v>36</v>
      </c>
      <c r="R36" s="10" t="s">
        <v>36</v>
      </c>
      <c r="S36" s="10" t="s">
        <v>36</v>
      </c>
      <c r="T36" s="10">
        <v>0</v>
      </c>
      <c r="U36" s="10"/>
      <c r="V36" s="10"/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/>
      <c r="AD36" s="10"/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6">
        <f t="shared" si="17"/>
        <v>0</v>
      </c>
      <c r="AO36" s="10" t="s">
        <v>36</v>
      </c>
    </row>
    <row r="37" spans="1:41" s="3" customFormat="1" ht="101.25" hidden="1" customHeight="1" thickBot="1" x14ac:dyDescent="0.3">
      <c r="A37" s="26" t="s">
        <v>160</v>
      </c>
      <c r="B37" s="32" t="s">
        <v>59</v>
      </c>
      <c r="C37" s="40" t="s">
        <v>40</v>
      </c>
      <c r="D37" s="10" t="s">
        <v>36</v>
      </c>
      <c r="E37" s="10" t="s">
        <v>36</v>
      </c>
      <c r="F37" s="10" t="s">
        <v>36</v>
      </c>
      <c r="G37" s="10" t="s">
        <v>36</v>
      </c>
      <c r="H37" s="10">
        <v>0</v>
      </c>
      <c r="I37" s="10">
        <v>0</v>
      </c>
      <c r="J37" s="10">
        <v>0</v>
      </c>
      <c r="K37" s="10">
        <v>0</v>
      </c>
      <c r="L37" s="10" t="s">
        <v>36</v>
      </c>
      <c r="M37" s="10" t="s">
        <v>36</v>
      </c>
      <c r="N37" s="10" t="s">
        <v>36</v>
      </c>
      <c r="O37" s="10">
        <v>0</v>
      </c>
      <c r="P37" s="10">
        <v>0</v>
      </c>
      <c r="Q37" s="10" t="s">
        <v>36</v>
      </c>
      <c r="R37" s="10" t="s">
        <v>36</v>
      </c>
      <c r="S37" s="10" t="s">
        <v>36</v>
      </c>
      <c r="T37" s="10">
        <v>0</v>
      </c>
      <c r="U37" s="10"/>
      <c r="V37" s="10"/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/>
      <c r="AD37" s="10"/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6">
        <f t="shared" si="17"/>
        <v>0</v>
      </c>
      <c r="AO37" s="10" t="s">
        <v>36</v>
      </c>
    </row>
    <row r="38" spans="1:41" s="3" customFormat="1" ht="81" hidden="1" customHeight="1" thickBot="1" x14ac:dyDescent="0.3">
      <c r="A38" s="26" t="s">
        <v>161</v>
      </c>
      <c r="B38" s="32" t="s">
        <v>60</v>
      </c>
      <c r="C38" s="40" t="s">
        <v>40</v>
      </c>
      <c r="D38" s="10" t="s">
        <v>36</v>
      </c>
      <c r="E38" s="10" t="s">
        <v>36</v>
      </c>
      <c r="F38" s="10" t="s">
        <v>36</v>
      </c>
      <c r="G38" s="10" t="s">
        <v>36</v>
      </c>
      <c r="H38" s="10">
        <v>0</v>
      </c>
      <c r="I38" s="10">
        <v>0</v>
      </c>
      <c r="J38" s="10">
        <v>0</v>
      </c>
      <c r="K38" s="10">
        <v>0</v>
      </c>
      <c r="L38" s="10" t="s">
        <v>36</v>
      </c>
      <c r="M38" s="10" t="s">
        <v>36</v>
      </c>
      <c r="N38" s="10" t="s">
        <v>36</v>
      </c>
      <c r="O38" s="10">
        <v>0</v>
      </c>
      <c r="P38" s="10">
        <v>0</v>
      </c>
      <c r="Q38" s="10" t="s">
        <v>36</v>
      </c>
      <c r="R38" s="10" t="s">
        <v>36</v>
      </c>
      <c r="S38" s="10" t="s">
        <v>36</v>
      </c>
      <c r="T38" s="10">
        <v>0</v>
      </c>
      <c r="U38" s="10"/>
      <c r="V38" s="10"/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/>
      <c r="AD38" s="10"/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6">
        <f t="shared" si="17"/>
        <v>0</v>
      </c>
      <c r="AO38" s="10" t="s">
        <v>36</v>
      </c>
    </row>
    <row r="39" spans="1:41" s="3" customFormat="1" ht="61.5" hidden="1" customHeight="1" thickBot="1" x14ac:dyDescent="0.3">
      <c r="A39" s="26" t="s">
        <v>162</v>
      </c>
      <c r="B39" s="32" t="s">
        <v>57</v>
      </c>
      <c r="C39" s="40" t="s">
        <v>40</v>
      </c>
      <c r="D39" s="10" t="s">
        <v>36</v>
      </c>
      <c r="E39" s="10" t="s">
        <v>36</v>
      </c>
      <c r="F39" s="10" t="s">
        <v>36</v>
      </c>
      <c r="G39" s="10" t="s">
        <v>36</v>
      </c>
      <c r="H39" s="10">
        <v>0</v>
      </c>
      <c r="I39" s="10">
        <v>0</v>
      </c>
      <c r="J39" s="10">
        <v>0</v>
      </c>
      <c r="K39" s="10">
        <v>0</v>
      </c>
      <c r="L39" s="10" t="s">
        <v>36</v>
      </c>
      <c r="M39" s="10" t="s">
        <v>36</v>
      </c>
      <c r="N39" s="10" t="s">
        <v>36</v>
      </c>
      <c r="O39" s="10">
        <v>0</v>
      </c>
      <c r="P39" s="10">
        <v>0</v>
      </c>
      <c r="Q39" s="10" t="s">
        <v>36</v>
      </c>
      <c r="R39" s="10" t="s">
        <v>36</v>
      </c>
      <c r="S39" s="10" t="s">
        <v>36</v>
      </c>
      <c r="T39" s="10">
        <v>0</v>
      </c>
      <c r="U39" s="10"/>
      <c r="V39" s="10"/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/>
      <c r="AD39" s="10"/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6">
        <f t="shared" si="17"/>
        <v>0</v>
      </c>
      <c r="AO39" s="10" t="s">
        <v>36</v>
      </c>
    </row>
    <row r="40" spans="1:41" s="3" customFormat="1" ht="105" hidden="1" customHeight="1" thickBot="1" x14ac:dyDescent="0.3">
      <c r="A40" s="26" t="s">
        <v>163</v>
      </c>
      <c r="B40" s="32" t="s">
        <v>58</v>
      </c>
      <c r="C40" s="40" t="s">
        <v>40</v>
      </c>
      <c r="D40" s="10" t="s">
        <v>36</v>
      </c>
      <c r="E40" s="10" t="s">
        <v>36</v>
      </c>
      <c r="F40" s="10" t="s">
        <v>36</v>
      </c>
      <c r="G40" s="10" t="s">
        <v>36</v>
      </c>
      <c r="H40" s="10">
        <v>0</v>
      </c>
      <c r="I40" s="10">
        <v>0</v>
      </c>
      <c r="J40" s="10">
        <v>0</v>
      </c>
      <c r="K40" s="10">
        <v>0</v>
      </c>
      <c r="L40" s="10" t="s">
        <v>36</v>
      </c>
      <c r="M40" s="10" t="s">
        <v>36</v>
      </c>
      <c r="N40" s="10" t="s">
        <v>36</v>
      </c>
      <c r="O40" s="10">
        <v>0</v>
      </c>
      <c r="P40" s="10">
        <v>0</v>
      </c>
      <c r="Q40" s="10" t="s">
        <v>36</v>
      </c>
      <c r="R40" s="10" t="s">
        <v>36</v>
      </c>
      <c r="S40" s="10" t="s">
        <v>36</v>
      </c>
      <c r="T40" s="10">
        <v>0</v>
      </c>
      <c r="U40" s="10"/>
      <c r="V40" s="10"/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/>
      <c r="AD40" s="10"/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6">
        <f t="shared" si="17"/>
        <v>0</v>
      </c>
      <c r="AO40" s="10" t="s">
        <v>36</v>
      </c>
    </row>
    <row r="41" spans="1:41" s="3" customFormat="1" ht="93.75" hidden="1" customHeight="1" thickBot="1" x14ac:dyDescent="0.3">
      <c r="A41" s="26" t="s">
        <v>164</v>
      </c>
      <c r="B41" s="32" t="s">
        <v>59</v>
      </c>
      <c r="C41" s="40" t="s">
        <v>40</v>
      </c>
      <c r="D41" s="10" t="s">
        <v>36</v>
      </c>
      <c r="E41" s="10" t="s">
        <v>36</v>
      </c>
      <c r="F41" s="10" t="s">
        <v>36</v>
      </c>
      <c r="G41" s="10" t="s">
        <v>36</v>
      </c>
      <c r="H41" s="10">
        <v>0</v>
      </c>
      <c r="I41" s="10">
        <v>0</v>
      </c>
      <c r="J41" s="10">
        <v>0</v>
      </c>
      <c r="K41" s="10">
        <v>0</v>
      </c>
      <c r="L41" s="10" t="s">
        <v>36</v>
      </c>
      <c r="M41" s="10" t="s">
        <v>36</v>
      </c>
      <c r="N41" s="10" t="s">
        <v>36</v>
      </c>
      <c r="O41" s="10">
        <v>0</v>
      </c>
      <c r="P41" s="10">
        <v>0</v>
      </c>
      <c r="Q41" s="10" t="s">
        <v>36</v>
      </c>
      <c r="R41" s="10" t="s">
        <v>36</v>
      </c>
      <c r="S41" s="10" t="s">
        <v>36</v>
      </c>
      <c r="T41" s="10">
        <v>0</v>
      </c>
      <c r="U41" s="10"/>
      <c r="V41" s="10"/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/>
      <c r="AD41" s="10"/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6">
        <f t="shared" si="17"/>
        <v>0</v>
      </c>
      <c r="AO41" s="10" t="s">
        <v>36</v>
      </c>
    </row>
    <row r="42" spans="1:41" s="3" customFormat="1" ht="80.25" hidden="1" customHeight="1" thickBot="1" x14ac:dyDescent="0.3">
      <c r="A42" s="26" t="s">
        <v>165</v>
      </c>
      <c r="B42" s="32" t="s">
        <v>61</v>
      </c>
      <c r="C42" s="40" t="s">
        <v>40</v>
      </c>
      <c r="D42" s="10" t="s">
        <v>36</v>
      </c>
      <c r="E42" s="10" t="s">
        <v>36</v>
      </c>
      <c r="F42" s="10" t="s">
        <v>36</v>
      </c>
      <c r="G42" s="10" t="s">
        <v>36</v>
      </c>
      <c r="H42" s="10">
        <v>0</v>
      </c>
      <c r="I42" s="10">
        <v>0</v>
      </c>
      <c r="J42" s="10">
        <v>0</v>
      </c>
      <c r="K42" s="10">
        <v>0</v>
      </c>
      <c r="L42" s="10" t="s">
        <v>36</v>
      </c>
      <c r="M42" s="10" t="s">
        <v>36</v>
      </c>
      <c r="N42" s="10" t="s">
        <v>36</v>
      </c>
      <c r="O42" s="10">
        <v>0</v>
      </c>
      <c r="P42" s="10">
        <v>0</v>
      </c>
      <c r="Q42" s="10" t="s">
        <v>36</v>
      </c>
      <c r="R42" s="10" t="s">
        <v>36</v>
      </c>
      <c r="S42" s="10" t="s">
        <v>36</v>
      </c>
      <c r="T42" s="10">
        <v>0</v>
      </c>
      <c r="U42" s="10"/>
      <c r="V42" s="10"/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/>
      <c r="AD42" s="10"/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6">
        <f t="shared" si="17"/>
        <v>0</v>
      </c>
      <c r="AO42" s="10" t="s">
        <v>36</v>
      </c>
    </row>
    <row r="43" spans="1:41" s="3" customFormat="1" ht="96" customHeight="1" thickBot="1" x14ac:dyDescent="0.3">
      <c r="A43" s="26" t="s">
        <v>154</v>
      </c>
      <c r="B43" s="32" t="s">
        <v>166</v>
      </c>
      <c r="C43" s="40" t="s">
        <v>167</v>
      </c>
      <c r="D43" s="10" t="s">
        <v>36</v>
      </c>
      <c r="E43" s="10">
        <v>2015</v>
      </c>
      <c r="F43" s="10">
        <v>2017</v>
      </c>
      <c r="G43" s="10" t="s">
        <v>36</v>
      </c>
      <c r="H43" s="10">
        <v>25.027999999999999</v>
      </c>
      <c r="I43" s="10">
        <v>0</v>
      </c>
      <c r="J43" s="10" t="s">
        <v>36</v>
      </c>
      <c r="K43" s="10">
        <v>25.027999999999999</v>
      </c>
      <c r="L43" s="10" t="s">
        <v>36</v>
      </c>
      <c r="M43" s="10" t="s">
        <v>36</v>
      </c>
      <c r="N43" s="10" t="s">
        <v>36</v>
      </c>
      <c r="O43" s="10">
        <v>25.027999999999999</v>
      </c>
      <c r="P43" s="10">
        <v>0</v>
      </c>
      <c r="Q43" s="10" t="s">
        <v>36</v>
      </c>
      <c r="R43" s="10" t="s">
        <v>36</v>
      </c>
      <c r="S43" s="10" t="s">
        <v>36</v>
      </c>
      <c r="T43" s="10">
        <v>0</v>
      </c>
      <c r="U43" s="10">
        <v>0.55100000000000005</v>
      </c>
      <c r="V43" s="10">
        <v>0.55100000000000005</v>
      </c>
      <c r="W43" s="10">
        <v>0.80500000000000005</v>
      </c>
      <c r="X43" s="10">
        <v>0.80500000000000005</v>
      </c>
      <c r="Y43" s="10">
        <v>23.672000000000001</v>
      </c>
      <c r="Z43" s="10">
        <v>23.672000000000001</v>
      </c>
      <c r="AA43" s="10">
        <v>0</v>
      </c>
      <c r="AB43" s="10">
        <v>0</v>
      </c>
      <c r="AC43" s="10">
        <v>0.55100000000000005</v>
      </c>
      <c r="AD43" s="10">
        <v>1.5029999999999999</v>
      </c>
      <c r="AE43" s="10">
        <v>0.80500000000000005</v>
      </c>
      <c r="AF43" s="10">
        <v>0.16800000000000001</v>
      </c>
      <c r="AG43" s="10">
        <v>23.672000000000001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25.027999999999999</v>
      </c>
      <c r="AN43" s="16">
        <v>1.669</v>
      </c>
      <c r="AO43" s="10"/>
    </row>
    <row r="44" spans="1:41" s="3" customFormat="1" ht="81.75" customHeight="1" thickBot="1" x14ac:dyDescent="0.3">
      <c r="A44" s="26" t="s">
        <v>62</v>
      </c>
      <c r="B44" s="32" t="s">
        <v>63</v>
      </c>
      <c r="C44" s="40" t="s">
        <v>40</v>
      </c>
      <c r="D44" s="10" t="s">
        <v>36</v>
      </c>
      <c r="E44" s="10" t="s">
        <v>36</v>
      </c>
      <c r="F44" s="10" t="s">
        <v>36</v>
      </c>
      <c r="G44" s="10" t="s">
        <v>36</v>
      </c>
      <c r="H44" s="10">
        <f>H45+H47</f>
        <v>0</v>
      </c>
      <c r="I44" s="10">
        <f>I45</f>
        <v>18.981999999999999</v>
      </c>
      <c r="J44" s="10" t="s">
        <v>36</v>
      </c>
      <c r="K44" s="10">
        <f>K45+K47</f>
        <v>0</v>
      </c>
      <c r="L44" s="10" t="s">
        <v>36</v>
      </c>
      <c r="M44" s="10" t="s">
        <v>36</v>
      </c>
      <c r="N44" s="10" t="s">
        <v>36</v>
      </c>
      <c r="O44" s="10">
        <f>O45+O47</f>
        <v>0</v>
      </c>
      <c r="P44" s="10">
        <f>P45</f>
        <v>18.981999999999999</v>
      </c>
      <c r="Q44" s="10" t="s">
        <v>36</v>
      </c>
      <c r="R44" s="10" t="s">
        <v>36</v>
      </c>
      <c r="S44" s="10" t="s">
        <v>36</v>
      </c>
      <c r="T44" s="10">
        <f>T45</f>
        <v>18.981999999999999</v>
      </c>
      <c r="U44" s="10">
        <v>0</v>
      </c>
      <c r="V44" s="10">
        <v>0</v>
      </c>
      <c r="W44" s="10">
        <f t="shared" ref="W44:AB44" si="25">W45+W47</f>
        <v>0</v>
      </c>
      <c r="X44" s="10">
        <f t="shared" si="25"/>
        <v>0</v>
      </c>
      <c r="Y44" s="10">
        <f t="shared" si="25"/>
        <v>0</v>
      </c>
      <c r="Z44" s="10">
        <f t="shared" si="25"/>
        <v>0</v>
      </c>
      <c r="AA44" s="10">
        <f t="shared" si="25"/>
        <v>5.407</v>
      </c>
      <c r="AB44" s="10">
        <f t="shared" si="25"/>
        <v>5.407</v>
      </c>
      <c r="AC44" s="10">
        <v>0</v>
      </c>
      <c r="AD44" s="10">
        <f t="shared" ref="AD44:AL44" si="26">AD45+AD47</f>
        <v>0</v>
      </c>
      <c r="AE44" s="10">
        <f t="shared" si="26"/>
        <v>0</v>
      </c>
      <c r="AF44" s="10">
        <f t="shared" si="26"/>
        <v>0</v>
      </c>
      <c r="AG44" s="10">
        <f t="shared" si="26"/>
        <v>0</v>
      </c>
      <c r="AH44" s="10">
        <f t="shared" si="26"/>
        <v>5.407</v>
      </c>
      <c r="AI44" s="10">
        <f t="shared" si="26"/>
        <v>0</v>
      </c>
      <c r="AJ44" s="10">
        <f t="shared" si="26"/>
        <v>6.7439999999999998</v>
      </c>
      <c r="AK44" s="10">
        <f t="shared" si="26"/>
        <v>0</v>
      </c>
      <c r="AL44" s="10">
        <f t="shared" si="26"/>
        <v>6.8310000000000004</v>
      </c>
      <c r="AM44" s="10">
        <f>AM45+AM47</f>
        <v>0</v>
      </c>
      <c r="AN44" s="16">
        <f t="shared" si="17"/>
        <v>18.981999999999999</v>
      </c>
      <c r="AO44" s="10" t="s">
        <v>36</v>
      </c>
    </row>
    <row r="45" spans="1:41" s="3" customFormat="1" ht="73.5" customHeight="1" thickBot="1" x14ac:dyDescent="0.3">
      <c r="A45" s="26" t="s">
        <v>64</v>
      </c>
      <c r="B45" s="32" t="s">
        <v>65</v>
      </c>
      <c r="C45" s="40" t="s">
        <v>40</v>
      </c>
      <c r="D45" s="10" t="s">
        <v>36</v>
      </c>
      <c r="E45" s="10" t="s">
        <v>36</v>
      </c>
      <c r="F45" s="10" t="s">
        <v>36</v>
      </c>
      <c r="G45" s="10" t="s">
        <v>36</v>
      </c>
      <c r="H45" s="10">
        <f>H46</f>
        <v>0</v>
      </c>
      <c r="I45" s="10">
        <f t="shared" ref="I45" si="27">I46</f>
        <v>18.981999999999999</v>
      </c>
      <c r="J45" s="10" t="s">
        <v>36</v>
      </c>
      <c r="K45" s="10">
        <f>K46</f>
        <v>0</v>
      </c>
      <c r="L45" s="10" t="s">
        <v>36</v>
      </c>
      <c r="M45" s="10" t="s">
        <v>36</v>
      </c>
      <c r="N45" s="10" t="s">
        <v>36</v>
      </c>
      <c r="O45" s="10">
        <f>O46</f>
        <v>0</v>
      </c>
      <c r="P45" s="10">
        <f t="shared" ref="P45:T45" si="28">P46</f>
        <v>18.981999999999999</v>
      </c>
      <c r="Q45" s="10" t="s">
        <v>36</v>
      </c>
      <c r="R45" s="10" t="s">
        <v>36</v>
      </c>
      <c r="S45" s="10" t="s">
        <v>36</v>
      </c>
      <c r="T45" s="10">
        <f t="shared" si="28"/>
        <v>18.981999999999999</v>
      </c>
      <c r="U45" s="10">
        <v>0</v>
      </c>
      <c r="V45" s="10">
        <v>0</v>
      </c>
      <c r="W45" s="10">
        <f t="shared" ref="W45:AB45" si="29">W46</f>
        <v>0</v>
      </c>
      <c r="X45" s="10">
        <f t="shared" si="29"/>
        <v>0</v>
      </c>
      <c r="Y45" s="10">
        <f t="shared" si="29"/>
        <v>0</v>
      </c>
      <c r="Z45" s="10">
        <f t="shared" si="29"/>
        <v>0</v>
      </c>
      <c r="AA45" s="10">
        <f t="shared" si="29"/>
        <v>5.407</v>
      </c>
      <c r="AB45" s="10">
        <f t="shared" si="29"/>
        <v>5.407</v>
      </c>
      <c r="AC45" s="10">
        <v>0</v>
      </c>
      <c r="AD45" s="10">
        <f t="shared" ref="AD45:AL45" si="30">AD46</f>
        <v>0</v>
      </c>
      <c r="AE45" s="10">
        <f t="shared" si="30"/>
        <v>0</v>
      </c>
      <c r="AF45" s="10">
        <f t="shared" si="30"/>
        <v>0</v>
      </c>
      <c r="AG45" s="10">
        <f t="shared" si="30"/>
        <v>0</v>
      </c>
      <c r="AH45" s="10">
        <f t="shared" si="30"/>
        <v>5.407</v>
      </c>
      <c r="AI45" s="10">
        <f t="shared" si="30"/>
        <v>0</v>
      </c>
      <c r="AJ45" s="10">
        <f t="shared" si="30"/>
        <v>6.7439999999999998</v>
      </c>
      <c r="AK45" s="10">
        <f t="shared" si="30"/>
        <v>0</v>
      </c>
      <c r="AL45" s="10">
        <f t="shared" si="30"/>
        <v>6.8310000000000004</v>
      </c>
      <c r="AM45" s="10">
        <f>AM46</f>
        <v>0</v>
      </c>
      <c r="AN45" s="16">
        <f t="shared" si="17"/>
        <v>18.981999999999999</v>
      </c>
      <c r="AO45" s="10" t="s">
        <v>36</v>
      </c>
    </row>
    <row r="46" spans="1:41" s="3" customFormat="1" ht="73.5" customHeight="1" thickBot="1" x14ac:dyDescent="0.3">
      <c r="A46" s="26" t="s">
        <v>147</v>
      </c>
      <c r="B46" s="32" t="s">
        <v>148</v>
      </c>
      <c r="C46" s="40" t="s">
        <v>198</v>
      </c>
      <c r="D46" s="10" t="s">
        <v>129</v>
      </c>
      <c r="E46" s="10">
        <v>2017</v>
      </c>
      <c r="F46" s="10" t="s">
        <v>36</v>
      </c>
      <c r="G46" s="10">
        <v>2019</v>
      </c>
      <c r="H46" s="10">
        <v>0</v>
      </c>
      <c r="I46" s="10">
        <v>18.981999999999999</v>
      </c>
      <c r="J46" s="10" t="s">
        <v>36</v>
      </c>
      <c r="K46" s="10">
        <v>0</v>
      </c>
      <c r="L46" s="10" t="s">
        <v>36</v>
      </c>
      <c r="M46" s="10" t="s">
        <v>36</v>
      </c>
      <c r="N46" s="10" t="s">
        <v>36</v>
      </c>
      <c r="O46" s="10">
        <v>0</v>
      </c>
      <c r="P46" s="10">
        <v>18.981999999999999</v>
      </c>
      <c r="Q46" s="10" t="s">
        <v>36</v>
      </c>
      <c r="R46" s="10" t="s">
        <v>36</v>
      </c>
      <c r="S46" s="10" t="s">
        <v>36</v>
      </c>
      <c r="T46" s="10">
        <v>18.981999999999999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5.407</v>
      </c>
      <c r="AB46" s="10">
        <v>5.407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5.407</v>
      </c>
      <c r="AI46" s="10">
        <v>0</v>
      </c>
      <c r="AJ46" s="10">
        <v>6.7439999999999998</v>
      </c>
      <c r="AK46" s="10">
        <v>0</v>
      </c>
      <c r="AL46" s="10">
        <v>6.8310000000000004</v>
      </c>
      <c r="AM46" s="10">
        <v>0</v>
      </c>
      <c r="AN46" s="16">
        <f t="shared" si="17"/>
        <v>18.981999999999999</v>
      </c>
      <c r="AO46" s="10" t="s">
        <v>36</v>
      </c>
    </row>
    <row r="47" spans="1:41" s="3" customFormat="1" ht="78" hidden="1" customHeight="1" thickBot="1" x14ac:dyDescent="0.3">
      <c r="A47" s="26" t="s">
        <v>66</v>
      </c>
      <c r="B47" s="32" t="s">
        <v>67</v>
      </c>
      <c r="C47" s="40" t="s">
        <v>40</v>
      </c>
      <c r="D47" s="10" t="s">
        <v>36</v>
      </c>
      <c r="E47" s="10" t="s">
        <v>36</v>
      </c>
      <c r="F47" s="10" t="s">
        <v>36</v>
      </c>
      <c r="G47" s="10" t="s">
        <v>36</v>
      </c>
      <c r="H47" s="10">
        <v>0</v>
      </c>
      <c r="I47" s="10">
        <v>0</v>
      </c>
      <c r="J47" s="10" t="s">
        <v>36</v>
      </c>
      <c r="K47" s="10">
        <v>0</v>
      </c>
      <c r="L47" s="10" t="s">
        <v>36</v>
      </c>
      <c r="M47" s="10" t="s">
        <v>36</v>
      </c>
      <c r="N47" s="10" t="s">
        <v>36</v>
      </c>
      <c r="O47" s="10">
        <v>0</v>
      </c>
      <c r="P47" s="10">
        <v>0</v>
      </c>
      <c r="Q47" s="10" t="s">
        <v>36</v>
      </c>
      <c r="R47" s="10" t="s">
        <v>36</v>
      </c>
      <c r="S47" s="10" t="s">
        <v>36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6">
        <f t="shared" si="17"/>
        <v>0</v>
      </c>
      <c r="AO47" s="10" t="s">
        <v>36</v>
      </c>
    </row>
    <row r="48" spans="1:41" s="3" customFormat="1" ht="49.5" customHeight="1" thickBot="1" x14ac:dyDescent="0.3">
      <c r="A48" s="26" t="s">
        <v>68</v>
      </c>
      <c r="B48" s="32" t="s">
        <v>69</v>
      </c>
      <c r="C48" s="40" t="s">
        <v>40</v>
      </c>
      <c r="D48" s="10" t="s">
        <v>36</v>
      </c>
      <c r="E48" s="10" t="s">
        <v>36</v>
      </c>
      <c r="F48" s="10" t="s">
        <v>36</v>
      </c>
      <c r="G48" s="10" t="s">
        <v>36</v>
      </c>
      <c r="H48" s="10">
        <f>H49+H62</f>
        <v>11.048000000000002</v>
      </c>
      <c r="I48" s="10">
        <f>I49+I57+I62+I74</f>
        <v>10.966999999999999</v>
      </c>
      <c r="J48" s="10" t="s">
        <v>36</v>
      </c>
      <c r="K48" s="10">
        <f>K49+K62</f>
        <v>11.048000000000002</v>
      </c>
      <c r="L48" s="10" t="s">
        <v>36</v>
      </c>
      <c r="M48" s="10" t="s">
        <v>36</v>
      </c>
      <c r="N48" s="10" t="s">
        <v>36</v>
      </c>
      <c r="O48" s="10">
        <f>O49+O62</f>
        <v>11.048000000000002</v>
      </c>
      <c r="P48" s="10">
        <f>P49+P57+P62+P74</f>
        <v>10.966999999999999</v>
      </c>
      <c r="Q48" s="10" t="s">
        <v>36</v>
      </c>
      <c r="R48" s="10" t="s">
        <v>36</v>
      </c>
      <c r="S48" s="10" t="s">
        <v>36</v>
      </c>
      <c r="T48" s="10">
        <f>T49+T57+T62+T74</f>
        <v>10.966999999999999</v>
      </c>
      <c r="U48" s="10">
        <f t="shared" ref="U48:AB48" si="31">U49+U57+U62+U74</f>
        <v>1.3260000000000001</v>
      </c>
      <c r="V48" s="10">
        <f t="shared" si="31"/>
        <v>1.3260000000000001</v>
      </c>
      <c r="W48" s="10">
        <f t="shared" si="31"/>
        <v>3.5830000000000002</v>
      </c>
      <c r="X48" s="10">
        <f t="shared" si="31"/>
        <v>3.5830000000000002</v>
      </c>
      <c r="Y48" s="10">
        <f t="shared" si="31"/>
        <v>3.0478000000000005</v>
      </c>
      <c r="Z48" s="10">
        <f t="shared" si="31"/>
        <v>3.0478000000000005</v>
      </c>
      <c r="AA48" s="10">
        <f t="shared" si="31"/>
        <v>3.3360000000000003</v>
      </c>
      <c r="AB48" s="10">
        <f t="shared" si="31"/>
        <v>3.3360000000000003</v>
      </c>
      <c r="AC48" s="10">
        <f t="shared" ref="AC48:AL48" si="32">AC49+AC57+AC62+AC74</f>
        <v>1.3260000000000001</v>
      </c>
      <c r="AD48" s="10">
        <f t="shared" si="32"/>
        <v>1.391</v>
      </c>
      <c r="AE48" s="10">
        <f t="shared" si="32"/>
        <v>3.5830000000000002</v>
      </c>
      <c r="AF48" s="10">
        <f t="shared" si="32"/>
        <v>3.7129999999999996</v>
      </c>
      <c r="AG48" s="10">
        <f t="shared" si="32"/>
        <v>3.0478000000000005</v>
      </c>
      <c r="AH48" s="10">
        <f t="shared" si="32"/>
        <v>3.3360000000000003</v>
      </c>
      <c r="AI48" s="10">
        <f t="shared" si="32"/>
        <v>2.2410000000000001</v>
      </c>
      <c r="AJ48" s="10">
        <f t="shared" si="32"/>
        <v>1.139</v>
      </c>
      <c r="AK48" s="12">
        <f t="shared" si="32"/>
        <v>0.84599999999999997</v>
      </c>
      <c r="AL48" s="12">
        <f t="shared" si="32"/>
        <v>0.84699999999999998</v>
      </c>
      <c r="AM48" s="10">
        <f>AM49+AM62</f>
        <v>11.048000000000002</v>
      </c>
      <c r="AN48" s="10">
        <f>AN49+AN62</f>
        <v>10.432</v>
      </c>
      <c r="AO48" s="10" t="s">
        <v>36</v>
      </c>
    </row>
    <row r="49" spans="1:41" s="3" customFormat="1" ht="61.5" customHeight="1" thickBot="1" x14ac:dyDescent="0.3">
      <c r="A49" s="26" t="s">
        <v>70</v>
      </c>
      <c r="B49" s="32" t="s">
        <v>71</v>
      </c>
      <c r="C49" s="40" t="s">
        <v>40</v>
      </c>
      <c r="D49" s="10" t="s">
        <v>36</v>
      </c>
      <c r="E49" s="10" t="s">
        <v>36</v>
      </c>
      <c r="F49" s="10" t="s">
        <v>36</v>
      </c>
      <c r="G49" s="10" t="s">
        <v>36</v>
      </c>
      <c r="H49" s="10">
        <f t="shared" ref="H49:I49" si="33">H50+H55</f>
        <v>5.6480000000000006</v>
      </c>
      <c r="I49" s="10">
        <f t="shared" si="33"/>
        <v>5.5619999999999994</v>
      </c>
      <c r="J49" s="10" t="s">
        <v>36</v>
      </c>
      <c r="K49" s="10">
        <f t="shared" ref="K49" si="34">K50+K55</f>
        <v>5.6480000000000006</v>
      </c>
      <c r="L49" s="10" t="s">
        <v>36</v>
      </c>
      <c r="M49" s="10" t="s">
        <v>36</v>
      </c>
      <c r="N49" s="10" t="s">
        <v>36</v>
      </c>
      <c r="O49" s="10">
        <f t="shared" ref="O49:P49" si="35">O50+O55</f>
        <v>5.6480000000000006</v>
      </c>
      <c r="P49" s="10">
        <f t="shared" si="35"/>
        <v>5.5619999999999994</v>
      </c>
      <c r="Q49" s="10" t="s">
        <v>36</v>
      </c>
      <c r="R49" s="10" t="s">
        <v>36</v>
      </c>
      <c r="S49" s="10" t="s">
        <v>36</v>
      </c>
      <c r="T49" s="10">
        <f t="shared" ref="T49:AB49" si="36">T50+T55</f>
        <v>5.5619999999999994</v>
      </c>
      <c r="U49" s="10">
        <f t="shared" si="36"/>
        <v>0.67</v>
      </c>
      <c r="V49" s="10">
        <f t="shared" si="36"/>
        <v>0.67</v>
      </c>
      <c r="W49" s="10">
        <f t="shared" si="36"/>
        <v>3.181</v>
      </c>
      <c r="X49" s="10">
        <f t="shared" si="36"/>
        <v>3.181</v>
      </c>
      <c r="Y49" s="10">
        <f t="shared" si="36"/>
        <v>0.69500000000000006</v>
      </c>
      <c r="Z49" s="10">
        <f t="shared" si="36"/>
        <v>0.69500000000000006</v>
      </c>
      <c r="AA49" s="10">
        <f t="shared" si="36"/>
        <v>1.355</v>
      </c>
      <c r="AB49" s="10">
        <f t="shared" si="36"/>
        <v>1.355</v>
      </c>
      <c r="AC49" s="10">
        <f t="shared" ref="AC49:AL49" si="37">AC50+AC55</f>
        <v>0.67</v>
      </c>
      <c r="AD49" s="10">
        <f t="shared" si="37"/>
        <v>0.67</v>
      </c>
      <c r="AE49" s="10">
        <f t="shared" si="37"/>
        <v>3.181</v>
      </c>
      <c r="AF49" s="10">
        <f t="shared" si="37"/>
        <v>3.0019999999999998</v>
      </c>
      <c r="AG49" s="10">
        <f t="shared" si="37"/>
        <v>0.69500000000000006</v>
      </c>
      <c r="AH49" s="10">
        <f t="shared" si="37"/>
        <v>1.355</v>
      </c>
      <c r="AI49" s="10">
        <f t="shared" si="37"/>
        <v>1.1020000000000001</v>
      </c>
      <c r="AJ49" s="10">
        <f t="shared" si="37"/>
        <v>0</v>
      </c>
      <c r="AK49" s="10">
        <f t="shared" si="37"/>
        <v>0</v>
      </c>
      <c r="AL49" s="10">
        <f t="shared" si="37"/>
        <v>0</v>
      </c>
      <c r="AM49" s="10">
        <f>AM50+AM55</f>
        <v>5.6480000000000006</v>
      </c>
      <c r="AN49" s="10">
        <f>AN50+AN55</f>
        <v>5.0270000000000001</v>
      </c>
      <c r="AO49" s="10" t="s">
        <v>36</v>
      </c>
    </row>
    <row r="50" spans="1:41" s="3" customFormat="1" ht="57" customHeight="1" thickBot="1" x14ac:dyDescent="0.3">
      <c r="A50" s="26" t="s">
        <v>72</v>
      </c>
      <c r="B50" s="32" t="s">
        <v>73</v>
      </c>
      <c r="C50" s="40" t="s">
        <v>40</v>
      </c>
      <c r="D50" s="10" t="s">
        <v>36</v>
      </c>
      <c r="E50" s="10" t="s">
        <v>36</v>
      </c>
      <c r="F50" s="10" t="s">
        <v>36</v>
      </c>
      <c r="G50" s="10" t="s">
        <v>36</v>
      </c>
      <c r="H50" s="10">
        <f t="shared" ref="H50" si="38">H51+H52+H53+H54</f>
        <v>1.5880000000000001</v>
      </c>
      <c r="I50" s="10">
        <f>I51+I52+I53+I54</f>
        <v>2.9429999999999996</v>
      </c>
      <c r="J50" s="10" t="s">
        <v>36</v>
      </c>
      <c r="K50" s="10">
        <f t="shared" ref="K50" si="39">K51+K52+K53+K54</f>
        <v>1.5880000000000001</v>
      </c>
      <c r="L50" s="10" t="s">
        <v>36</v>
      </c>
      <c r="M50" s="10" t="s">
        <v>36</v>
      </c>
      <c r="N50" s="10" t="s">
        <v>36</v>
      </c>
      <c r="O50" s="10">
        <f t="shared" ref="O50" si="40">O51+O52+O53+O54</f>
        <v>1.5880000000000001</v>
      </c>
      <c r="P50" s="10">
        <f>P51+P52+P53+P54</f>
        <v>2.9429999999999996</v>
      </c>
      <c r="Q50" s="10" t="s">
        <v>36</v>
      </c>
      <c r="R50" s="10" t="s">
        <v>36</v>
      </c>
      <c r="S50" s="10" t="s">
        <v>36</v>
      </c>
      <c r="T50" s="10">
        <f>T51+T52+T53+T54</f>
        <v>2.9429999999999996</v>
      </c>
      <c r="U50" s="10">
        <f t="shared" ref="U50:AB50" si="41">U51+U52+U53+U54</f>
        <v>0</v>
      </c>
      <c r="V50" s="10">
        <f t="shared" si="41"/>
        <v>0</v>
      </c>
      <c r="W50" s="10">
        <f t="shared" si="41"/>
        <v>1.232</v>
      </c>
      <c r="X50" s="10">
        <f t="shared" si="41"/>
        <v>1.232</v>
      </c>
      <c r="Y50" s="10">
        <f t="shared" si="41"/>
        <v>0.35599999999999998</v>
      </c>
      <c r="Z50" s="10">
        <f t="shared" si="41"/>
        <v>0.35599999999999998</v>
      </c>
      <c r="AA50" s="10">
        <f t="shared" si="41"/>
        <v>1.355</v>
      </c>
      <c r="AB50" s="10">
        <f t="shared" si="41"/>
        <v>1.355</v>
      </c>
      <c r="AC50" s="10">
        <f t="shared" ref="AC50:AL50" si="42">AC51+AC52+AC53+AC54</f>
        <v>0</v>
      </c>
      <c r="AD50" s="10">
        <f t="shared" si="42"/>
        <v>0</v>
      </c>
      <c r="AE50" s="10">
        <f t="shared" si="42"/>
        <v>1.232</v>
      </c>
      <c r="AF50" s="10">
        <f t="shared" si="42"/>
        <v>1.252</v>
      </c>
      <c r="AG50" s="10">
        <f t="shared" si="42"/>
        <v>0.35599999999999998</v>
      </c>
      <c r="AH50" s="10">
        <f t="shared" si="42"/>
        <v>1.355</v>
      </c>
      <c r="AI50" s="10">
        <f t="shared" si="42"/>
        <v>0</v>
      </c>
      <c r="AJ50" s="10">
        <f t="shared" si="42"/>
        <v>0</v>
      </c>
      <c r="AK50" s="10">
        <f t="shared" si="42"/>
        <v>0</v>
      </c>
      <c r="AL50" s="10">
        <f t="shared" si="42"/>
        <v>0</v>
      </c>
      <c r="AM50" s="10">
        <f>AM51+AM52+AM53+AM54</f>
        <v>1.5880000000000001</v>
      </c>
      <c r="AN50" s="10">
        <f>AN51+AN52+AN53+AN54</f>
        <v>2.6070000000000002</v>
      </c>
      <c r="AO50" s="10" t="s">
        <v>36</v>
      </c>
    </row>
    <row r="51" spans="1:41" s="3" customFormat="1" ht="57" customHeight="1" thickBot="1" x14ac:dyDescent="0.3">
      <c r="A51" s="26" t="s">
        <v>135</v>
      </c>
      <c r="B51" s="32" t="s">
        <v>136</v>
      </c>
      <c r="C51" s="40" t="s">
        <v>139</v>
      </c>
      <c r="D51" s="10" t="s">
        <v>74</v>
      </c>
      <c r="E51" s="10">
        <v>2017</v>
      </c>
      <c r="F51" s="10" t="s">
        <v>36</v>
      </c>
      <c r="G51" s="10">
        <v>2017</v>
      </c>
      <c r="H51" s="10">
        <v>0</v>
      </c>
      <c r="I51" s="10">
        <v>1.355</v>
      </c>
      <c r="J51" s="10" t="s">
        <v>36</v>
      </c>
      <c r="K51" s="10">
        <v>0</v>
      </c>
      <c r="L51" s="10" t="s">
        <v>36</v>
      </c>
      <c r="M51" s="10" t="s">
        <v>36</v>
      </c>
      <c r="N51" s="10" t="s">
        <v>36</v>
      </c>
      <c r="O51" s="10">
        <v>0</v>
      </c>
      <c r="P51" s="10">
        <v>1.355</v>
      </c>
      <c r="Q51" s="10" t="s">
        <v>36</v>
      </c>
      <c r="R51" s="10" t="s">
        <v>36</v>
      </c>
      <c r="S51" s="10" t="s">
        <v>36</v>
      </c>
      <c r="T51" s="10">
        <v>1.355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1.355</v>
      </c>
      <c r="AB51" s="10">
        <v>1.355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1.355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6">
        <f t="shared" si="17"/>
        <v>1.355</v>
      </c>
      <c r="AO51" s="10" t="s">
        <v>36</v>
      </c>
    </row>
    <row r="52" spans="1:41" s="3" customFormat="1" ht="67.5" customHeight="1" thickBot="1" x14ac:dyDescent="0.3">
      <c r="A52" s="26" t="s">
        <v>168</v>
      </c>
      <c r="B52" s="32" t="s">
        <v>169</v>
      </c>
      <c r="C52" s="40" t="s">
        <v>199</v>
      </c>
      <c r="D52" s="10" t="s">
        <v>170</v>
      </c>
      <c r="E52" s="10">
        <v>2016</v>
      </c>
      <c r="F52" s="10">
        <v>2016</v>
      </c>
      <c r="G52" s="10">
        <v>2016</v>
      </c>
      <c r="H52" s="10">
        <v>0.63900000000000001</v>
      </c>
      <c r="I52" s="10">
        <v>0.63900000000000001</v>
      </c>
      <c r="J52" s="10" t="s">
        <v>36</v>
      </c>
      <c r="K52" s="10">
        <v>0.63900000000000001</v>
      </c>
      <c r="L52" s="10" t="s">
        <v>36</v>
      </c>
      <c r="M52" s="10" t="s">
        <v>36</v>
      </c>
      <c r="N52" s="10" t="s">
        <v>36</v>
      </c>
      <c r="O52" s="10">
        <v>0.63900000000000001</v>
      </c>
      <c r="P52" s="10">
        <v>0.63900000000000001</v>
      </c>
      <c r="Q52" s="10" t="s">
        <v>36</v>
      </c>
      <c r="R52" s="10" t="s">
        <v>36</v>
      </c>
      <c r="S52" s="10" t="s">
        <v>36</v>
      </c>
      <c r="T52" s="10">
        <v>0.63900000000000001</v>
      </c>
      <c r="U52" s="10">
        <v>0</v>
      </c>
      <c r="V52" s="10">
        <v>0</v>
      </c>
      <c r="W52" s="10">
        <v>0.63900000000000001</v>
      </c>
      <c r="X52" s="10">
        <v>0.63900000000000001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0.63900000000000001</v>
      </c>
      <c r="AF52" s="10">
        <v>0.63900000000000001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0.63900000000000001</v>
      </c>
      <c r="AN52" s="16">
        <f t="shared" si="17"/>
        <v>0.63900000000000001</v>
      </c>
      <c r="AO52" s="10"/>
    </row>
    <row r="53" spans="1:41" s="3" customFormat="1" ht="57" customHeight="1" thickBot="1" x14ac:dyDescent="0.3">
      <c r="A53" s="26" t="s">
        <v>171</v>
      </c>
      <c r="B53" s="32" t="s">
        <v>172</v>
      </c>
      <c r="C53" s="40" t="s">
        <v>200</v>
      </c>
      <c r="D53" s="10" t="s">
        <v>170</v>
      </c>
      <c r="E53" s="10">
        <v>2016</v>
      </c>
      <c r="F53" s="10">
        <v>2016</v>
      </c>
      <c r="G53" s="10">
        <v>2016</v>
      </c>
      <c r="H53" s="10">
        <v>0.59299999999999997</v>
      </c>
      <c r="I53" s="10">
        <v>0.59299999999999997</v>
      </c>
      <c r="J53" s="10" t="s">
        <v>36</v>
      </c>
      <c r="K53" s="10">
        <v>0.59299999999999997</v>
      </c>
      <c r="L53" s="10" t="s">
        <v>36</v>
      </c>
      <c r="M53" s="10" t="s">
        <v>36</v>
      </c>
      <c r="N53" s="10" t="s">
        <v>36</v>
      </c>
      <c r="O53" s="10">
        <v>0.59299999999999997</v>
      </c>
      <c r="P53" s="10">
        <v>0.59299999999999997</v>
      </c>
      <c r="Q53" s="10" t="s">
        <v>36</v>
      </c>
      <c r="R53" s="10" t="s">
        <v>36</v>
      </c>
      <c r="S53" s="10" t="s">
        <v>36</v>
      </c>
      <c r="T53" s="10">
        <v>0.59299999999999997</v>
      </c>
      <c r="U53" s="10">
        <v>0</v>
      </c>
      <c r="V53" s="10">
        <v>0</v>
      </c>
      <c r="W53" s="10">
        <v>0.59299999999999997</v>
      </c>
      <c r="X53" s="10">
        <v>0.59299999999999997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0.59299999999999997</v>
      </c>
      <c r="AF53" s="10">
        <v>0.61299999999999999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0.59299999999999997</v>
      </c>
      <c r="AN53" s="16">
        <f t="shared" si="17"/>
        <v>0.61299999999999999</v>
      </c>
      <c r="AO53" s="10"/>
    </row>
    <row r="54" spans="1:41" s="3" customFormat="1" ht="66" customHeight="1" thickBot="1" x14ac:dyDescent="0.3">
      <c r="A54" s="26" t="s">
        <v>173</v>
      </c>
      <c r="B54" s="32" t="s">
        <v>174</v>
      </c>
      <c r="C54" s="40" t="s">
        <v>201</v>
      </c>
      <c r="D54" s="10" t="s">
        <v>170</v>
      </c>
      <c r="E54" s="10">
        <v>2017</v>
      </c>
      <c r="F54" s="10">
        <v>2017</v>
      </c>
      <c r="G54" s="10">
        <v>2016</v>
      </c>
      <c r="H54" s="10">
        <v>0.35599999999999998</v>
      </c>
      <c r="I54" s="10">
        <v>0.35599999999999998</v>
      </c>
      <c r="J54" s="10" t="s">
        <v>36</v>
      </c>
      <c r="K54" s="10">
        <v>0.35599999999999998</v>
      </c>
      <c r="L54" s="10" t="s">
        <v>36</v>
      </c>
      <c r="M54" s="10" t="s">
        <v>36</v>
      </c>
      <c r="N54" s="10" t="s">
        <v>36</v>
      </c>
      <c r="O54" s="10">
        <v>0.35599999999999998</v>
      </c>
      <c r="P54" s="10">
        <v>0.35599999999999998</v>
      </c>
      <c r="Q54" s="10" t="s">
        <v>36</v>
      </c>
      <c r="R54" s="10" t="s">
        <v>36</v>
      </c>
      <c r="S54" s="10" t="s">
        <v>36</v>
      </c>
      <c r="T54" s="10">
        <v>0.35599999999999998</v>
      </c>
      <c r="U54" s="10">
        <v>0</v>
      </c>
      <c r="V54" s="10">
        <v>0</v>
      </c>
      <c r="W54" s="10">
        <v>0</v>
      </c>
      <c r="X54" s="10">
        <v>0</v>
      </c>
      <c r="Y54" s="10">
        <v>0.35599999999999998</v>
      </c>
      <c r="Z54" s="10">
        <v>0.35599999999999998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0.35599999999999998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0.35599999999999998</v>
      </c>
      <c r="AN54" s="16">
        <f t="shared" si="17"/>
        <v>0</v>
      </c>
      <c r="AO54" s="10"/>
    </row>
    <row r="55" spans="1:41" s="3" customFormat="1" ht="66.75" customHeight="1" thickBot="1" x14ac:dyDescent="0.3">
      <c r="A55" s="26" t="s">
        <v>75</v>
      </c>
      <c r="B55" s="32" t="s">
        <v>76</v>
      </c>
      <c r="C55" s="40" t="s">
        <v>40</v>
      </c>
      <c r="D55" s="10" t="s">
        <v>36</v>
      </c>
      <c r="E55" s="10" t="s">
        <v>36</v>
      </c>
      <c r="F55" s="10" t="s">
        <v>36</v>
      </c>
      <c r="G55" s="10" t="s">
        <v>36</v>
      </c>
      <c r="H55" s="10">
        <f>H56+H60+H61</f>
        <v>4.0600000000000005</v>
      </c>
      <c r="I55" s="10">
        <f t="shared" ref="I55" si="43">I56+I60+I61</f>
        <v>2.6190000000000002</v>
      </c>
      <c r="J55" s="10" t="s">
        <v>36</v>
      </c>
      <c r="K55" s="10">
        <f>K56+K60+K61</f>
        <v>4.0600000000000005</v>
      </c>
      <c r="L55" s="10" t="s">
        <v>36</v>
      </c>
      <c r="M55" s="10" t="s">
        <v>36</v>
      </c>
      <c r="N55" s="10" t="s">
        <v>36</v>
      </c>
      <c r="O55" s="10">
        <f>O56+O60+O61</f>
        <v>4.0600000000000005</v>
      </c>
      <c r="P55" s="10">
        <f t="shared" ref="P55" si="44">P56+P60+P61</f>
        <v>2.6190000000000002</v>
      </c>
      <c r="Q55" s="10" t="s">
        <v>36</v>
      </c>
      <c r="R55" s="10" t="s">
        <v>36</v>
      </c>
      <c r="S55" s="10" t="s">
        <v>36</v>
      </c>
      <c r="T55" s="10">
        <f t="shared" ref="T55:AB55" si="45">T56+T60+T61</f>
        <v>2.6190000000000002</v>
      </c>
      <c r="U55" s="10">
        <f t="shared" si="45"/>
        <v>0.67</v>
      </c>
      <c r="V55" s="10">
        <f t="shared" si="45"/>
        <v>0.67</v>
      </c>
      <c r="W55" s="10">
        <f t="shared" si="45"/>
        <v>1.9490000000000001</v>
      </c>
      <c r="X55" s="10">
        <f t="shared" si="45"/>
        <v>1.9490000000000001</v>
      </c>
      <c r="Y55" s="10">
        <f t="shared" si="45"/>
        <v>0.33900000000000002</v>
      </c>
      <c r="Z55" s="10">
        <f t="shared" si="45"/>
        <v>0.33900000000000002</v>
      </c>
      <c r="AA55" s="10">
        <f t="shared" si="45"/>
        <v>0</v>
      </c>
      <c r="AB55" s="10">
        <f t="shared" si="45"/>
        <v>0</v>
      </c>
      <c r="AC55" s="10">
        <f t="shared" ref="AC55:AL55" si="46">AC56+AC60+AC61</f>
        <v>0.67</v>
      </c>
      <c r="AD55" s="10">
        <f t="shared" si="46"/>
        <v>0.67</v>
      </c>
      <c r="AE55" s="10">
        <f t="shared" si="46"/>
        <v>1.9490000000000001</v>
      </c>
      <c r="AF55" s="10">
        <f t="shared" si="46"/>
        <v>1.75</v>
      </c>
      <c r="AG55" s="10">
        <f t="shared" si="46"/>
        <v>0.33900000000000002</v>
      </c>
      <c r="AH55" s="10">
        <f t="shared" si="46"/>
        <v>0</v>
      </c>
      <c r="AI55" s="10">
        <f t="shared" si="46"/>
        <v>1.1020000000000001</v>
      </c>
      <c r="AJ55" s="10">
        <f t="shared" si="46"/>
        <v>0</v>
      </c>
      <c r="AK55" s="10">
        <f t="shared" si="46"/>
        <v>0</v>
      </c>
      <c r="AL55" s="10">
        <f t="shared" si="46"/>
        <v>0</v>
      </c>
      <c r="AM55" s="10">
        <f>AM56+AM60+AM61</f>
        <v>4.0600000000000005</v>
      </c>
      <c r="AN55" s="10">
        <f>AN56+AN60+AN61</f>
        <v>2.42</v>
      </c>
      <c r="AO55" s="10" t="s">
        <v>36</v>
      </c>
    </row>
    <row r="56" spans="1:41" s="3" customFormat="1" ht="55.5" customHeight="1" thickBot="1" x14ac:dyDescent="0.3">
      <c r="A56" s="26" t="s">
        <v>131</v>
      </c>
      <c r="B56" s="33" t="s">
        <v>130</v>
      </c>
      <c r="C56" s="40" t="s">
        <v>211</v>
      </c>
      <c r="D56" s="10" t="s">
        <v>129</v>
      </c>
      <c r="E56" s="10">
        <v>2017</v>
      </c>
      <c r="F56" s="10">
        <v>2018</v>
      </c>
      <c r="G56" s="10" t="s">
        <v>36</v>
      </c>
      <c r="H56" s="10">
        <v>1.4410000000000001</v>
      </c>
      <c r="I56" s="10">
        <v>0</v>
      </c>
      <c r="J56" s="10" t="s">
        <v>36</v>
      </c>
      <c r="K56" s="10">
        <v>1.4410000000000001</v>
      </c>
      <c r="L56" s="10" t="s">
        <v>36</v>
      </c>
      <c r="M56" s="10" t="s">
        <v>36</v>
      </c>
      <c r="N56" s="10" t="s">
        <v>36</v>
      </c>
      <c r="O56" s="10">
        <v>1.4410000000000001</v>
      </c>
      <c r="P56" s="10">
        <v>0</v>
      </c>
      <c r="Q56" s="10" t="s">
        <v>36</v>
      </c>
      <c r="R56" s="10" t="s">
        <v>36</v>
      </c>
      <c r="S56" s="10" t="s">
        <v>36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0.33900000000000002</v>
      </c>
      <c r="Z56" s="10">
        <v>0.33900000000000002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0.33900000000000002</v>
      </c>
      <c r="AH56" s="10">
        <v>0</v>
      </c>
      <c r="AI56" s="10">
        <v>1.1020000000000001</v>
      </c>
      <c r="AJ56" s="10">
        <v>0</v>
      </c>
      <c r="AK56" s="10">
        <v>0</v>
      </c>
      <c r="AL56" s="10">
        <v>0</v>
      </c>
      <c r="AM56" s="10">
        <v>1.4410000000000001</v>
      </c>
      <c r="AN56" s="16">
        <f t="shared" si="17"/>
        <v>0</v>
      </c>
      <c r="AO56" s="10" t="s">
        <v>36</v>
      </c>
    </row>
    <row r="57" spans="1:41" s="3" customFormat="1" ht="56.25" hidden="1" customHeight="1" thickBot="1" x14ac:dyDescent="0.3">
      <c r="A57" s="26" t="s">
        <v>77</v>
      </c>
      <c r="B57" s="32" t="s">
        <v>78</v>
      </c>
      <c r="C57" s="40" t="s">
        <v>40</v>
      </c>
      <c r="D57" s="10" t="s">
        <v>36</v>
      </c>
      <c r="E57" s="10" t="s">
        <v>36</v>
      </c>
      <c r="F57" s="10" t="s">
        <v>36</v>
      </c>
      <c r="G57" s="10" t="s">
        <v>36</v>
      </c>
      <c r="H57" s="10">
        <f t="shared" ref="H57:I57" si="47">H58+H59</f>
        <v>0</v>
      </c>
      <c r="I57" s="10">
        <f t="shared" si="47"/>
        <v>0</v>
      </c>
      <c r="J57" s="10" t="s">
        <v>36</v>
      </c>
      <c r="K57" s="10">
        <f t="shared" ref="K57" si="48">K58+K59</f>
        <v>0</v>
      </c>
      <c r="L57" s="10" t="s">
        <v>36</v>
      </c>
      <c r="M57" s="10" t="s">
        <v>36</v>
      </c>
      <c r="N57" s="10" t="s">
        <v>36</v>
      </c>
      <c r="O57" s="10">
        <f t="shared" ref="O57" si="49">O58+O59</f>
        <v>0</v>
      </c>
      <c r="P57" s="10">
        <f t="shared" ref="P57" si="50">P58+P59</f>
        <v>0</v>
      </c>
      <c r="Q57" s="10" t="s">
        <v>36</v>
      </c>
      <c r="R57" s="10" t="s">
        <v>36</v>
      </c>
      <c r="S57" s="10" t="s">
        <v>36</v>
      </c>
      <c r="T57" s="10">
        <f t="shared" ref="T57" si="51">T58+T59</f>
        <v>0</v>
      </c>
      <c r="U57" s="10"/>
      <c r="V57" s="10"/>
      <c r="W57" s="10">
        <f t="shared" ref="W57:AB57" si="52">W58+W59</f>
        <v>0</v>
      </c>
      <c r="X57" s="10">
        <f t="shared" si="52"/>
        <v>0</v>
      </c>
      <c r="Y57" s="10">
        <f t="shared" si="52"/>
        <v>0</v>
      </c>
      <c r="Z57" s="10">
        <f t="shared" si="52"/>
        <v>0</v>
      </c>
      <c r="AA57" s="10">
        <f t="shared" si="52"/>
        <v>0</v>
      </c>
      <c r="AB57" s="10">
        <f t="shared" si="52"/>
        <v>0</v>
      </c>
      <c r="AC57" s="10"/>
      <c r="AD57" s="10"/>
      <c r="AE57" s="10">
        <f t="shared" ref="AE57:AM57" si="53">AE58+AE59</f>
        <v>0</v>
      </c>
      <c r="AF57" s="10">
        <f t="shared" si="53"/>
        <v>0</v>
      </c>
      <c r="AG57" s="10">
        <f t="shared" si="53"/>
        <v>0</v>
      </c>
      <c r="AH57" s="10">
        <f t="shared" si="53"/>
        <v>0</v>
      </c>
      <c r="AI57" s="10">
        <f t="shared" si="53"/>
        <v>0</v>
      </c>
      <c r="AJ57" s="10">
        <f t="shared" si="53"/>
        <v>0</v>
      </c>
      <c r="AK57" s="10">
        <f t="shared" si="53"/>
        <v>0</v>
      </c>
      <c r="AL57" s="10">
        <f t="shared" si="53"/>
        <v>0</v>
      </c>
      <c r="AM57" s="10">
        <f t="shared" si="53"/>
        <v>0</v>
      </c>
      <c r="AN57" s="16">
        <f t="shared" si="17"/>
        <v>0</v>
      </c>
      <c r="AO57" s="10" t="s">
        <v>36</v>
      </c>
    </row>
    <row r="58" spans="1:41" s="3" customFormat="1" ht="50.25" hidden="1" customHeight="1" thickBot="1" x14ac:dyDescent="0.3">
      <c r="A58" s="26" t="s">
        <v>79</v>
      </c>
      <c r="B58" s="32" t="s">
        <v>80</v>
      </c>
      <c r="C58" s="40" t="s">
        <v>40</v>
      </c>
      <c r="D58" s="10" t="s">
        <v>36</v>
      </c>
      <c r="E58" s="10" t="s">
        <v>36</v>
      </c>
      <c r="F58" s="10" t="s">
        <v>36</v>
      </c>
      <c r="G58" s="10" t="s">
        <v>36</v>
      </c>
      <c r="H58" s="10">
        <v>0</v>
      </c>
      <c r="I58" s="10">
        <v>0</v>
      </c>
      <c r="J58" s="10" t="s">
        <v>36</v>
      </c>
      <c r="K58" s="10">
        <v>0</v>
      </c>
      <c r="L58" s="10" t="s">
        <v>36</v>
      </c>
      <c r="M58" s="10" t="s">
        <v>36</v>
      </c>
      <c r="N58" s="10" t="s">
        <v>36</v>
      </c>
      <c r="O58" s="10">
        <v>0</v>
      </c>
      <c r="P58" s="10">
        <v>0</v>
      </c>
      <c r="Q58" s="10" t="s">
        <v>36</v>
      </c>
      <c r="R58" s="10" t="s">
        <v>36</v>
      </c>
      <c r="S58" s="10" t="s">
        <v>36</v>
      </c>
      <c r="T58" s="10">
        <v>0</v>
      </c>
      <c r="U58" s="10"/>
      <c r="V58" s="10"/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/>
      <c r="AD58" s="10"/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6">
        <f t="shared" si="17"/>
        <v>0</v>
      </c>
      <c r="AO58" s="10" t="s">
        <v>36</v>
      </c>
    </row>
    <row r="59" spans="1:41" s="3" customFormat="1" ht="42.75" hidden="1" customHeight="1" thickBot="1" x14ac:dyDescent="0.3">
      <c r="A59" s="26" t="s">
        <v>81</v>
      </c>
      <c r="B59" s="32" t="s">
        <v>82</v>
      </c>
      <c r="C59" s="40" t="s">
        <v>40</v>
      </c>
      <c r="D59" s="10" t="s">
        <v>36</v>
      </c>
      <c r="E59" s="10" t="s">
        <v>36</v>
      </c>
      <c r="F59" s="10" t="s">
        <v>36</v>
      </c>
      <c r="G59" s="10" t="s">
        <v>36</v>
      </c>
      <c r="H59" s="10">
        <v>0</v>
      </c>
      <c r="I59" s="10">
        <v>0</v>
      </c>
      <c r="J59" s="10" t="s">
        <v>36</v>
      </c>
      <c r="K59" s="10">
        <v>0</v>
      </c>
      <c r="L59" s="10" t="s">
        <v>36</v>
      </c>
      <c r="M59" s="10" t="s">
        <v>36</v>
      </c>
      <c r="N59" s="10" t="s">
        <v>36</v>
      </c>
      <c r="O59" s="10">
        <v>0</v>
      </c>
      <c r="P59" s="10">
        <v>0</v>
      </c>
      <c r="Q59" s="10" t="s">
        <v>36</v>
      </c>
      <c r="R59" s="10" t="s">
        <v>36</v>
      </c>
      <c r="S59" s="10" t="s">
        <v>36</v>
      </c>
      <c r="T59" s="10">
        <v>0</v>
      </c>
      <c r="U59" s="10"/>
      <c r="V59" s="10"/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/>
      <c r="AD59" s="10"/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6">
        <f t="shared" si="17"/>
        <v>0</v>
      </c>
      <c r="AO59" s="10" t="s">
        <v>36</v>
      </c>
    </row>
    <row r="60" spans="1:41" s="3" customFormat="1" ht="53.25" customHeight="1" thickBot="1" x14ac:dyDescent="0.3">
      <c r="A60" s="26" t="s">
        <v>175</v>
      </c>
      <c r="B60" s="32" t="s">
        <v>176</v>
      </c>
      <c r="C60" s="40" t="s">
        <v>202</v>
      </c>
      <c r="D60" s="10" t="s">
        <v>170</v>
      </c>
      <c r="E60" s="10">
        <v>2015</v>
      </c>
      <c r="F60" s="10">
        <v>2015</v>
      </c>
      <c r="G60" s="10">
        <v>2015</v>
      </c>
      <c r="H60" s="10">
        <v>0.67</v>
      </c>
      <c r="I60" s="10">
        <v>0.67</v>
      </c>
      <c r="J60" s="10" t="s">
        <v>36</v>
      </c>
      <c r="K60" s="10">
        <v>0.67</v>
      </c>
      <c r="L60" s="10" t="s">
        <v>36</v>
      </c>
      <c r="M60" s="10" t="s">
        <v>36</v>
      </c>
      <c r="N60" s="10" t="s">
        <v>36</v>
      </c>
      <c r="O60" s="10">
        <v>0.67</v>
      </c>
      <c r="P60" s="10">
        <v>0.67</v>
      </c>
      <c r="Q60" s="10" t="s">
        <v>36</v>
      </c>
      <c r="R60" s="10" t="s">
        <v>36</v>
      </c>
      <c r="S60" s="10" t="s">
        <v>36</v>
      </c>
      <c r="T60" s="10">
        <v>0.67</v>
      </c>
      <c r="U60" s="10">
        <v>0.67</v>
      </c>
      <c r="V60" s="10">
        <v>0.67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0.67</v>
      </c>
      <c r="AD60" s="10">
        <v>0.67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0.67</v>
      </c>
      <c r="AN60" s="16">
        <f t="shared" si="17"/>
        <v>0.67</v>
      </c>
      <c r="AO60" s="10"/>
    </row>
    <row r="61" spans="1:41" s="3" customFormat="1" ht="50.25" customHeight="1" thickBot="1" x14ac:dyDescent="0.3">
      <c r="A61" s="26" t="s">
        <v>177</v>
      </c>
      <c r="B61" s="32" t="s">
        <v>178</v>
      </c>
      <c r="C61" s="40" t="s">
        <v>203</v>
      </c>
      <c r="D61" s="10" t="s">
        <v>170</v>
      </c>
      <c r="E61" s="10">
        <v>2016</v>
      </c>
      <c r="F61" s="10">
        <v>2016</v>
      </c>
      <c r="G61" s="10">
        <v>2016</v>
      </c>
      <c r="H61" s="10">
        <v>1.9490000000000001</v>
      </c>
      <c r="I61" s="10">
        <v>1.9490000000000001</v>
      </c>
      <c r="J61" s="10" t="s">
        <v>36</v>
      </c>
      <c r="K61" s="10">
        <v>1.9490000000000001</v>
      </c>
      <c r="L61" s="10" t="s">
        <v>36</v>
      </c>
      <c r="M61" s="10" t="s">
        <v>36</v>
      </c>
      <c r="N61" s="10" t="s">
        <v>36</v>
      </c>
      <c r="O61" s="10">
        <v>1.9490000000000001</v>
      </c>
      <c r="P61" s="10">
        <v>1.9490000000000001</v>
      </c>
      <c r="Q61" s="10" t="s">
        <v>36</v>
      </c>
      <c r="R61" s="10" t="s">
        <v>36</v>
      </c>
      <c r="S61" s="10" t="s">
        <v>36</v>
      </c>
      <c r="T61" s="10">
        <v>1.9490000000000001</v>
      </c>
      <c r="U61" s="10">
        <v>0</v>
      </c>
      <c r="V61" s="10">
        <v>0</v>
      </c>
      <c r="W61" s="10">
        <v>1.9490000000000001</v>
      </c>
      <c r="X61" s="10">
        <v>1.9490000000000001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1.9490000000000001</v>
      </c>
      <c r="AF61" s="10">
        <v>1.75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1.9490000000000001</v>
      </c>
      <c r="AN61" s="16">
        <f t="shared" si="17"/>
        <v>1.75</v>
      </c>
      <c r="AO61" s="10"/>
    </row>
    <row r="62" spans="1:41" s="3" customFormat="1" ht="45" customHeight="1" thickBot="1" x14ac:dyDescent="0.3">
      <c r="A62" s="26" t="s">
        <v>83</v>
      </c>
      <c r="B62" s="32" t="s">
        <v>84</v>
      </c>
      <c r="C62" s="40" t="s">
        <v>40</v>
      </c>
      <c r="D62" s="10" t="s">
        <v>36</v>
      </c>
      <c r="E62" s="10" t="s">
        <v>36</v>
      </c>
      <c r="F62" s="10" t="s">
        <v>36</v>
      </c>
      <c r="G62" s="10" t="s">
        <v>36</v>
      </c>
      <c r="H62" s="11">
        <f>H67</f>
        <v>5.4</v>
      </c>
      <c r="I62" s="11">
        <f>I67</f>
        <v>5.4050000000000002</v>
      </c>
      <c r="J62" s="10" t="s">
        <v>36</v>
      </c>
      <c r="K62" s="11">
        <f>K67</f>
        <v>5.4</v>
      </c>
      <c r="L62" s="10" t="s">
        <v>36</v>
      </c>
      <c r="M62" s="10" t="s">
        <v>36</v>
      </c>
      <c r="N62" s="10" t="s">
        <v>36</v>
      </c>
      <c r="O62" s="11">
        <f>O67</f>
        <v>5.4</v>
      </c>
      <c r="P62" s="11">
        <f>P67</f>
        <v>5.4050000000000002</v>
      </c>
      <c r="Q62" s="10" t="s">
        <v>36</v>
      </c>
      <c r="R62" s="10" t="s">
        <v>36</v>
      </c>
      <c r="S62" s="10" t="s">
        <v>36</v>
      </c>
      <c r="T62" s="11">
        <f>T67</f>
        <v>5.4050000000000002</v>
      </c>
      <c r="U62" s="11">
        <f t="shared" ref="U62:AB62" si="54">U67</f>
        <v>0.65600000000000003</v>
      </c>
      <c r="V62" s="11">
        <f t="shared" si="54"/>
        <v>0.65600000000000003</v>
      </c>
      <c r="W62" s="11">
        <f t="shared" si="54"/>
        <v>0.40200000000000002</v>
      </c>
      <c r="X62" s="11">
        <f t="shared" si="54"/>
        <v>0.40200000000000002</v>
      </c>
      <c r="Y62" s="11">
        <f t="shared" si="54"/>
        <v>2.3528000000000002</v>
      </c>
      <c r="Z62" s="11">
        <f t="shared" si="54"/>
        <v>2.3528000000000002</v>
      </c>
      <c r="AA62" s="11">
        <f t="shared" si="54"/>
        <v>1.9810000000000001</v>
      </c>
      <c r="AB62" s="11">
        <f t="shared" si="54"/>
        <v>1.9810000000000001</v>
      </c>
      <c r="AC62" s="11">
        <f t="shared" ref="AC62:AE62" si="55">AC67</f>
        <v>0.65600000000000003</v>
      </c>
      <c r="AD62" s="11">
        <f t="shared" si="55"/>
        <v>0.72100000000000009</v>
      </c>
      <c r="AE62" s="11">
        <f t="shared" si="55"/>
        <v>0.40200000000000002</v>
      </c>
      <c r="AF62" s="10">
        <f t="shared" ref="AF62" si="56">AF63+AF64+AF65+AF66+AF67</f>
        <v>0.71099999999999997</v>
      </c>
      <c r="AG62" s="11">
        <f t="shared" ref="AG62:AH62" si="57">AG67</f>
        <v>2.3528000000000002</v>
      </c>
      <c r="AH62" s="11">
        <f t="shared" si="57"/>
        <v>1.9810000000000001</v>
      </c>
      <c r="AI62" s="10">
        <f t="shared" ref="AI62:AL62" si="58">AI63+AI64+AI65+AI66+AI67</f>
        <v>1.139</v>
      </c>
      <c r="AJ62" s="10">
        <f t="shared" si="58"/>
        <v>1.139</v>
      </c>
      <c r="AK62" s="12">
        <f t="shared" si="58"/>
        <v>0.84599999999999997</v>
      </c>
      <c r="AL62" s="12">
        <f t="shared" si="58"/>
        <v>0.84699999999999998</v>
      </c>
      <c r="AM62" s="11">
        <f>AM67</f>
        <v>5.4</v>
      </c>
      <c r="AN62" s="11">
        <f>AN67</f>
        <v>5.4050000000000002</v>
      </c>
      <c r="AO62" s="10" t="s">
        <v>36</v>
      </c>
    </row>
    <row r="63" spans="1:41" s="3" customFormat="1" ht="44.25" hidden="1" customHeight="1" thickBot="1" x14ac:dyDescent="0.3">
      <c r="A63" s="26" t="s">
        <v>85</v>
      </c>
      <c r="B63" s="32" t="s">
        <v>86</v>
      </c>
      <c r="C63" s="40" t="s">
        <v>40</v>
      </c>
      <c r="D63" s="10" t="s">
        <v>36</v>
      </c>
      <c r="E63" s="10" t="s">
        <v>36</v>
      </c>
      <c r="F63" s="10" t="s">
        <v>36</v>
      </c>
      <c r="G63" s="10" t="s">
        <v>36</v>
      </c>
      <c r="H63" s="12">
        <v>0</v>
      </c>
      <c r="I63" s="11">
        <v>0</v>
      </c>
      <c r="J63" s="10" t="s">
        <v>36</v>
      </c>
      <c r="K63" s="12">
        <v>0</v>
      </c>
      <c r="L63" s="10" t="s">
        <v>36</v>
      </c>
      <c r="M63" s="10" t="s">
        <v>36</v>
      </c>
      <c r="N63" s="10" t="s">
        <v>36</v>
      </c>
      <c r="O63" s="12">
        <v>0</v>
      </c>
      <c r="P63" s="11">
        <v>0</v>
      </c>
      <c r="Q63" s="10" t="s">
        <v>36</v>
      </c>
      <c r="R63" s="10" t="s">
        <v>36</v>
      </c>
      <c r="S63" s="10" t="s">
        <v>36</v>
      </c>
      <c r="T63" s="11">
        <v>0</v>
      </c>
      <c r="U63" s="12"/>
      <c r="V63" s="12"/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2"/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6">
        <f t="shared" si="17"/>
        <v>0</v>
      </c>
      <c r="AO63" s="10" t="s">
        <v>36</v>
      </c>
    </row>
    <row r="64" spans="1:41" s="3" customFormat="1" ht="42" hidden="1" customHeight="1" thickBot="1" x14ac:dyDescent="0.3">
      <c r="A64" s="26" t="s">
        <v>87</v>
      </c>
      <c r="B64" s="32" t="s">
        <v>88</v>
      </c>
      <c r="C64" s="40" t="s">
        <v>40</v>
      </c>
      <c r="D64" s="10" t="s">
        <v>36</v>
      </c>
      <c r="E64" s="10" t="s">
        <v>36</v>
      </c>
      <c r="F64" s="10" t="s">
        <v>36</v>
      </c>
      <c r="G64" s="10" t="s">
        <v>36</v>
      </c>
      <c r="H64" s="10">
        <v>0</v>
      </c>
      <c r="I64" s="11">
        <v>0</v>
      </c>
      <c r="J64" s="10" t="s">
        <v>36</v>
      </c>
      <c r="K64" s="10">
        <v>0</v>
      </c>
      <c r="L64" s="10" t="s">
        <v>36</v>
      </c>
      <c r="M64" s="10" t="s">
        <v>36</v>
      </c>
      <c r="N64" s="10" t="s">
        <v>36</v>
      </c>
      <c r="O64" s="10">
        <v>0</v>
      </c>
      <c r="P64" s="11">
        <v>0</v>
      </c>
      <c r="Q64" s="10" t="s">
        <v>36</v>
      </c>
      <c r="R64" s="10" t="s">
        <v>36</v>
      </c>
      <c r="S64" s="10" t="s">
        <v>36</v>
      </c>
      <c r="T64" s="11">
        <v>0</v>
      </c>
      <c r="U64" s="10"/>
      <c r="V64" s="10"/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/>
      <c r="AD64" s="10"/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6">
        <f t="shared" si="17"/>
        <v>0</v>
      </c>
      <c r="AO64" s="10" t="s">
        <v>36</v>
      </c>
    </row>
    <row r="65" spans="1:41" s="3" customFormat="1" ht="39" hidden="1" customHeight="1" thickBot="1" x14ac:dyDescent="0.3">
      <c r="A65" s="26" t="s">
        <v>89</v>
      </c>
      <c r="B65" s="32" t="s">
        <v>90</v>
      </c>
      <c r="C65" s="40" t="s">
        <v>40</v>
      </c>
      <c r="D65" s="10" t="s">
        <v>36</v>
      </c>
      <c r="E65" s="10" t="s">
        <v>36</v>
      </c>
      <c r="F65" s="10" t="s">
        <v>36</v>
      </c>
      <c r="G65" s="10" t="s">
        <v>36</v>
      </c>
      <c r="H65" s="10">
        <v>0</v>
      </c>
      <c r="I65" s="11">
        <v>0</v>
      </c>
      <c r="J65" s="10" t="s">
        <v>36</v>
      </c>
      <c r="K65" s="10">
        <v>0</v>
      </c>
      <c r="L65" s="10" t="s">
        <v>36</v>
      </c>
      <c r="M65" s="10" t="s">
        <v>36</v>
      </c>
      <c r="N65" s="10" t="s">
        <v>36</v>
      </c>
      <c r="O65" s="10">
        <v>0</v>
      </c>
      <c r="P65" s="11">
        <v>0</v>
      </c>
      <c r="Q65" s="10" t="s">
        <v>36</v>
      </c>
      <c r="R65" s="10" t="s">
        <v>36</v>
      </c>
      <c r="S65" s="10" t="s">
        <v>36</v>
      </c>
      <c r="T65" s="11">
        <v>0</v>
      </c>
      <c r="U65" s="10"/>
      <c r="V65" s="10"/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/>
      <c r="AD65" s="10"/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6">
        <f t="shared" si="17"/>
        <v>0</v>
      </c>
      <c r="AO65" s="10" t="s">
        <v>36</v>
      </c>
    </row>
    <row r="66" spans="1:41" s="3" customFormat="1" ht="35.25" hidden="1" customHeight="1" thickBot="1" x14ac:dyDescent="0.3">
      <c r="A66" s="26" t="s">
        <v>91</v>
      </c>
      <c r="B66" s="32" t="s">
        <v>92</v>
      </c>
      <c r="C66" s="40" t="s">
        <v>40</v>
      </c>
      <c r="D66" s="10" t="s">
        <v>36</v>
      </c>
      <c r="E66" s="10" t="s">
        <v>36</v>
      </c>
      <c r="F66" s="10" t="s">
        <v>36</v>
      </c>
      <c r="G66" s="10" t="s">
        <v>36</v>
      </c>
      <c r="H66" s="10">
        <v>0</v>
      </c>
      <c r="I66" s="11">
        <v>0</v>
      </c>
      <c r="J66" s="10" t="s">
        <v>36</v>
      </c>
      <c r="K66" s="10">
        <v>0</v>
      </c>
      <c r="L66" s="10" t="s">
        <v>36</v>
      </c>
      <c r="M66" s="10" t="s">
        <v>36</v>
      </c>
      <c r="N66" s="10" t="s">
        <v>36</v>
      </c>
      <c r="O66" s="10">
        <v>0</v>
      </c>
      <c r="P66" s="11">
        <v>0</v>
      </c>
      <c r="Q66" s="10" t="s">
        <v>36</v>
      </c>
      <c r="R66" s="10" t="s">
        <v>36</v>
      </c>
      <c r="S66" s="10" t="s">
        <v>36</v>
      </c>
      <c r="T66" s="11">
        <v>0</v>
      </c>
      <c r="U66" s="10"/>
      <c r="V66" s="10"/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/>
      <c r="AD66" s="10"/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6">
        <f t="shared" si="17"/>
        <v>0</v>
      </c>
      <c r="AO66" s="10" t="s">
        <v>36</v>
      </c>
    </row>
    <row r="67" spans="1:41" s="3" customFormat="1" ht="60.75" customHeight="1" thickBot="1" x14ac:dyDescent="0.3">
      <c r="A67" s="26" t="s">
        <v>93</v>
      </c>
      <c r="B67" s="32" t="s">
        <v>94</v>
      </c>
      <c r="C67" s="40" t="s">
        <v>40</v>
      </c>
      <c r="D67" s="10" t="s">
        <v>36</v>
      </c>
      <c r="E67" s="10" t="s">
        <v>36</v>
      </c>
      <c r="F67" s="10" t="s">
        <v>36</v>
      </c>
      <c r="G67" s="10" t="s">
        <v>36</v>
      </c>
      <c r="H67" s="11">
        <f>H68+H69+H70</f>
        <v>5.4</v>
      </c>
      <c r="I67" s="11">
        <f>I68+I69+I70</f>
        <v>5.4050000000000002</v>
      </c>
      <c r="J67" s="10" t="s">
        <v>36</v>
      </c>
      <c r="K67" s="11">
        <f>K68+K69+K70</f>
        <v>5.4</v>
      </c>
      <c r="L67" s="10" t="s">
        <v>36</v>
      </c>
      <c r="M67" s="10" t="s">
        <v>36</v>
      </c>
      <c r="N67" s="10" t="s">
        <v>36</v>
      </c>
      <c r="O67" s="11">
        <f>O68+O69+O70</f>
        <v>5.4</v>
      </c>
      <c r="P67" s="11">
        <f>P68+P69+P70</f>
        <v>5.4050000000000002</v>
      </c>
      <c r="Q67" s="10" t="s">
        <v>36</v>
      </c>
      <c r="R67" s="10" t="s">
        <v>36</v>
      </c>
      <c r="S67" s="10" t="s">
        <v>36</v>
      </c>
      <c r="T67" s="11">
        <f>T68+T69+T70</f>
        <v>5.4050000000000002</v>
      </c>
      <c r="U67" s="11">
        <f t="shared" ref="U67:AB67" si="59">U68+U69+U70</f>
        <v>0.65600000000000003</v>
      </c>
      <c r="V67" s="11">
        <f t="shared" si="59"/>
        <v>0.65600000000000003</v>
      </c>
      <c r="W67" s="11">
        <f t="shared" si="59"/>
        <v>0.40200000000000002</v>
      </c>
      <c r="X67" s="11">
        <f t="shared" si="59"/>
        <v>0.40200000000000002</v>
      </c>
      <c r="Y67" s="11">
        <f t="shared" si="59"/>
        <v>2.3528000000000002</v>
      </c>
      <c r="Z67" s="11">
        <f t="shared" si="59"/>
        <v>2.3528000000000002</v>
      </c>
      <c r="AA67" s="11">
        <f t="shared" si="59"/>
        <v>1.9810000000000001</v>
      </c>
      <c r="AB67" s="11">
        <f t="shared" si="59"/>
        <v>1.9810000000000001</v>
      </c>
      <c r="AC67" s="11">
        <f t="shared" ref="AC67:AL67" si="60">AC68+AC69+AC70</f>
        <v>0.65600000000000003</v>
      </c>
      <c r="AD67" s="11">
        <f t="shared" si="60"/>
        <v>0.72100000000000009</v>
      </c>
      <c r="AE67" s="11">
        <f t="shared" si="60"/>
        <v>0.40200000000000002</v>
      </c>
      <c r="AF67" s="12">
        <f t="shared" si="60"/>
        <v>0.71099999999999997</v>
      </c>
      <c r="AG67" s="11">
        <f t="shared" si="60"/>
        <v>2.3528000000000002</v>
      </c>
      <c r="AH67" s="11">
        <f t="shared" si="60"/>
        <v>1.9810000000000001</v>
      </c>
      <c r="AI67" s="12">
        <f t="shared" si="60"/>
        <v>1.139</v>
      </c>
      <c r="AJ67" s="12">
        <f t="shared" si="60"/>
        <v>1.139</v>
      </c>
      <c r="AK67" s="12">
        <f t="shared" si="60"/>
        <v>0.84599999999999997</v>
      </c>
      <c r="AL67" s="12">
        <f t="shared" si="60"/>
        <v>0.84699999999999998</v>
      </c>
      <c r="AM67" s="11">
        <f>AM68+AM69+AM70</f>
        <v>5.4</v>
      </c>
      <c r="AN67" s="11">
        <f>AN68+AN69+AN70</f>
        <v>5.4050000000000002</v>
      </c>
      <c r="AO67" s="10" t="s">
        <v>36</v>
      </c>
    </row>
    <row r="68" spans="1:41" s="3" customFormat="1" ht="88.5" customHeight="1" thickBot="1" x14ac:dyDescent="0.3">
      <c r="A68" s="26" t="s">
        <v>95</v>
      </c>
      <c r="B68" s="33" t="s">
        <v>149</v>
      </c>
      <c r="C68" s="40" t="s">
        <v>140</v>
      </c>
      <c r="D68" s="10" t="s">
        <v>74</v>
      </c>
      <c r="E68" s="10">
        <v>2015</v>
      </c>
      <c r="F68" s="10">
        <v>2017</v>
      </c>
      <c r="G68" s="10">
        <v>2017</v>
      </c>
      <c r="H68" s="10">
        <v>1.907</v>
      </c>
      <c r="I68" s="10">
        <v>1.907</v>
      </c>
      <c r="J68" s="10" t="s">
        <v>36</v>
      </c>
      <c r="K68" s="10">
        <v>1.907</v>
      </c>
      <c r="L68" s="10" t="s">
        <v>36</v>
      </c>
      <c r="M68" s="10" t="s">
        <v>36</v>
      </c>
      <c r="N68" s="10" t="s">
        <v>36</v>
      </c>
      <c r="O68" s="10">
        <v>1.907</v>
      </c>
      <c r="P68" s="10">
        <v>1.907</v>
      </c>
      <c r="Q68" s="10" t="s">
        <v>36</v>
      </c>
      <c r="R68" s="10" t="s">
        <v>36</v>
      </c>
      <c r="S68" s="10" t="s">
        <v>36</v>
      </c>
      <c r="T68" s="10">
        <v>1.907</v>
      </c>
      <c r="U68" s="10">
        <v>0.33800000000000002</v>
      </c>
      <c r="V68" s="10">
        <v>0.33800000000000002</v>
      </c>
      <c r="W68" s="10">
        <v>0.40200000000000002</v>
      </c>
      <c r="X68" s="10">
        <v>0.40200000000000002</v>
      </c>
      <c r="Y68" s="10">
        <v>1.1637999999999999</v>
      </c>
      <c r="Z68" s="10">
        <v>1.1637999999999999</v>
      </c>
      <c r="AA68" s="10">
        <v>0.79200000000000004</v>
      </c>
      <c r="AB68" s="10">
        <v>0.79200000000000004</v>
      </c>
      <c r="AC68" s="10">
        <v>0.33800000000000002</v>
      </c>
      <c r="AD68" s="10">
        <v>0.40300000000000002</v>
      </c>
      <c r="AE68" s="10">
        <v>0.40200000000000002</v>
      </c>
      <c r="AF68" s="10">
        <v>0.71099999999999997</v>
      </c>
      <c r="AG68" s="10">
        <v>1.1637999999999999</v>
      </c>
      <c r="AH68" s="10">
        <v>0.79200000000000004</v>
      </c>
      <c r="AI68" s="10">
        <v>0</v>
      </c>
      <c r="AJ68" s="10">
        <v>0</v>
      </c>
      <c r="AK68" s="10">
        <v>0</v>
      </c>
      <c r="AL68" s="10">
        <v>0</v>
      </c>
      <c r="AM68" s="10">
        <v>1.907</v>
      </c>
      <c r="AN68" s="16">
        <v>1.907</v>
      </c>
      <c r="AO68" s="10" t="s">
        <v>36</v>
      </c>
    </row>
    <row r="69" spans="1:41" s="3" customFormat="1" ht="88.5" customHeight="1" thickBot="1" x14ac:dyDescent="0.3">
      <c r="A69" s="26" t="s">
        <v>143</v>
      </c>
      <c r="B69" s="31" t="s">
        <v>132</v>
      </c>
      <c r="C69" s="40" t="s">
        <v>145</v>
      </c>
      <c r="D69" s="10" t="s">
        <v>74</v>
      </c>
      <c r="E69" s="10">
        <v>2015</v>
      </c>
      <c r="F69" s="10">
        <v>2019</v>
      </c>
      <c r="G69" s="10">
        <v>2019</v>
      </c>
      <c r="H69" s="12">
        <v>1.6950000000000001</v>
      </c>
      <c r="I69" s="12">
        <v>1.7</v>
      </c>
      <c r="J69" s="10" t="s">
        <v>36</v>
      </c>
      <c r="K69" s="12">
        <v>1.6950000000000001</v>
      </c>
      <c r="L69" s="10" t="s">
        <v>36</v>
      </c>
      <c r="M69" s="10" t="s">
        <v>36</v>
      </c>
      <c r="N69" s="10" t="s">
        <v>36</v>
      </c>
      <c r="O69" s="12">
        <v>1.6950000000000001</v>
      </c>
      <c r="P69" s="12">
        <v>1.7</v>
      </c>
      <c r="Q69" s="10" t="s">
        <v>36</v>
      </c>
      <c r="R69" s="10" t="s">
        <v>36</v>
      </c>
      <c r="S69" s="10" t="s">
        <v>36</v>
      </c>
      <c r="T69" s="12">
        <v>1.7</v>
      </c>
      <c r="U69" s="10">
        <v>0.318</v>
      </c>
      <c r="V69" s="10">
        <v>0.318</v>
      </c>
      <c r="W69" s="10">
        <v>0</v>
      </c>
      <c r="X69" s="10">
        <v>0</v>
      </c>
      <c r="Y69" s="10">
        <v>0.53</v>
      </c>
      <c r="Z69" s="10">
        <v>0.53</v>
      </c>
      <c r="AA69" s="10">
        <v>0.53</v>
      </c>
      <c r="AB69" s="10">
        <v>0.53</v>
      </c>
      <c r="AC69" s="10">
        <v>0.318</v>
      </c>
      <c r="AD69" s="10">
        <v>0.318</v>
      </c>
      <c r="AE69" s="10">
        <v>0</v>
      </c>
      <c r="AF69" s="10">
        <v>0</v>
      </c>
      <c r="AG69" s="10">
        <v>0.53</v>
      </c>
      <c r="AH69" s="10">
        <v>0.53</v>
      </c>
      <c r="AI69" s="10">
        <v>0</v>
      </c>
      <c r="AJ69" s="10">
        <v>0</v>
      </c>
      <c r="AK69" s="12">
        <v>0.84599999999999997</v>
      </c>
      <c r="AL69" s="12">
        <v>0.84699999999999998</v>
      </c>
      <c r="AM69" s="12">
        <v>1.6950000000000001</v>
      </c>
      <c r="AN69" s="22">
        <v>1.7</v>
      </c>
      <c r="AO69" s="10" t="s">
        <v>36</v>
      </c>
    </row>
    <row r="70" spans="1:41" s="3" customFormat="1" ht="88.5" customHeight="1" thickBot="1" x14ac:dyDescent="0.3">
      <c r="A70" s="26" t="s">
        <v>144</v>
      </c>
      <c r="B70" s="32" t="s">
        <v>133</v>
      </c>
      <c r="C70" s="40" t="s">
        <v>146</v>
      </c>
      <c r="D70" s="10" t="s">
        <v>129</v>
      </c>
      <c r="E70" s="10">
        <v>2017</v>
      </c>
      <c r="F70" s="10">
        <v>2018</v>
      </c>
      <c r="G70" s="10">
        <v>2018</v>
      </c>
      <c r="H70" s="10">
        <v>1.798</v>
      </c>
      <c r="I70" s="10">
        <v>1.798</v>
      </c>
      <c r="J70" s="10" t="s">
        <v>36</v>
      </c>
      <c r="K70" s="10">
        <v>1.798</v>
      </c>
      <c r="L70" s="10" t="s">
        <v>36</v>
      </c>
      <c r="M70" s="10" t="s">
        <v>36</v>
      </c>
      <c r="N70" s="10" t="s">
        <v>36</v>
      </c>
      <c r="O70" s="10">
        <v>1.798</v>
      </c>
      <c r="P70" s="10">
        <v>1.798</v>
      </c>
      <c r="Q70" s="10" t="s">
        <v>36</v>
      </c>
      <c r="R70" s="10" t="s">
        <v>36</v>
      </c>
      <c r="S70" s="10" t="s">
        <v>36</v>
      </c>
      <c r="T70" s="10">
        <v>1.798</v>
      </c>
      <c r="U70" s="10">
        <v>0</v>
      </c>
      <c r="V70" s="10">
        <v>0</v>
      </c>
      <c r="W70" s="10">
        <v>0</v>
      </c>
      <c r="X70" s="10">
        <v>0</v>
      </c>
      <c r="Y70" s="10">
        <v>0.65900000000000003</v>
      </c>
      <c r="Z70" s="10">
        <v>0.65900000000000003</v>
      </c>
      <c r="AA70" s="10">
        <v>0.65900000000000003</v>
      </c>
      <c r="AB70" s="10">
        <v>0.65900000000000003</v>
      </c>
      <c r="AC70" s="10">
        <v>0</v>
      </c>
      <c r="AD70" s="10">
        <v>0</v>
      </c>
      <c r="AE70" s="10">
        <v>0</v>
      </c>
      <c r="AF70" s="10">
        <v>0</v>
      </c>
      <c r="AG70" s="10">
        <v>0.65900000000000003</v>
      </c>
      <c r="AH70" s="10">
        <v>0.65900000000000003</v>
      </c>
      <c r="AI70" s="10">
        <v>1.139</v>
      </c>
      <c r="AJ70" s="10">
        <v>1.139</v>
      </c>
      <c r="AK70" s="10">
        <v>0</v>
      </c>
      <c r="AL70" s="10">
        <v>0</v>
      </c>
      <c r="AM70" s="10">
        <v>1.798</v>
      </c>
      <c r="AN70" s="16">
        <f t="shared" si="17"/>
        <v>1.798</v>
      </c>
      <c r="AO70" s="10" t="s">
        <v>36</v>
      </c>
    </row>
    <row r="71" spans="1:41" s="3" customFormat="1" ht="45.75" hidden="1" customHeight="1" thickBot="1" x14ac:dyDescent="0.3">
      <c r="A71" s="26" t="s">
        <v>96</v>
      </c>
      <c r="B71" s="32" t="s">
        <v>97</v>
      </c>
      <c r="C71" s="40" t="s">
        <v>40</v>
      </c>
      <c r="D71" s="10" t="s">
        <v>36</v>
      </c>
      <c r="E71" s="10" t="s">
        <v>36</v>
      </c>
      <c r="F71" s="10" t="s">
        <v>36</v>
      </c>
      <c r="G71" s="10" t="s">
        <v>36</v>
      </c>
      <c r="H71" s="10">
        <v>0</v>
      </c>
      <c r="I71" s="10">
        <v>0</v>
      </c>
      <c r="J71" s="10" t="s">
        <v>36</v>
      </c>
      <c r="K71" s="10">
        <v>0</v>
      </c>
      <c r="L71" s="10" t="s">
        <v>36</v>
      </c>
      <c r="M71" s="10" t="s">
        <v>36</v>
      </c>
      <c r="N71" s="10" t="s">
        <v>36</v>
      </c>
      <c r="O71" s="10">
        <v>0</v>
      </c>
      <c r="P71" s="10">
        <v>0</v>
      </c>
      <c r="Q71" s="10" t="s">
        <v>36</v>
      </c>
      <c r="R71" s="10" t="s">
        <v>36</v>
      </c>
      <c r="S71" s="10" t="s">
        <v>36</v>
      </c>
      <c r="T71" s="10">
        <v>0</v>
      </c>
      <c r="U71" s="10"/>
      <c r="V71" s="10"/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/>
      <c r="AD71" s="10"/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6">
        <f t="shared" si="17"/>
        <v>0</v>
      </c>
      <c r="AO71" s="10" t="s">
        <v>36</v>
      </c>
    </row>
    <row r="72" spans="1:41" s="3" customFormat="1" ht="43.5" hidden="1" customHeight="1" thickBot="1" x14ac:dyDescent="0.3">
      <c r="A72" s="26" t="s">
        <v>98</v>
      </c>
      <c r="B72" s="32" t="s">
        <v>99</v>
      </c>
      <c r="C72" s="40" t="s">
        <v>40</v>
      </c>
      <c r="D72" s="10" t="s">
        <v>36</v>
      </c>
      <c r="E72" s="10" t="s">
        <v>36</v>
      </c>
      <c r="F72" s="10" t="s">
        <v>36</v>
      </c>
      <c r="G72" s="10" t="s">
        <v>36</v>
      </c>
      <c r="H72" s="10">
        <v>0</v>
      </c>
      <c r="I72" s="10">
        <v>0</v>
      </c>
      <c r="J72" s="10" t="s">
        <v>36</v>
      </c>
      <c r="K72" s="10">
        <v>0</v>
      </c>
      <c r="L72" s="10" t="s">
        <v>36</v>
      </c>
      <c r="M72" s="10" t="s">
        <v>36</v>
      </c>
      <c r="N72" s="10" t="s">
        <v>36</v>
      </c>
      <c r="O72" s="10">
        <v>0</v>
      </c>
      <c r="P72" s="10">
        <v>0</v>
      </c>
      <c r="Q72" s="10" t="s">
        <v>36</v>
      </c>
      <c r="R72" s="10" t="s">
        <v>36</v>
      </c>
      <c r="S72" s="10" t="s">
        <v>36</v>
      </c>
      <c r="T72" s="10">
        <v>0</v>
      </c>
      <c r="U72" s="10"/>
      <c r="V72" s="10"/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/>
      <c r="AD72" s="10"/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6">
        <f t="shared" si="17"/>
        <v>0</v>
      </c>
      <c r="AO72" s="10" t="s">
        <v>36</v>
      </c>
    </row>
    <row r="73" spans="1:41" s="3" customFormat="1" ht="52.5" hidden="1" customHeight="1" thickBot="1" x14ac:dyDescent="0.3">
      <c r="A73" s="26" t="s">
        <v>100</v>
      </c>
      <c r="B73" s="32" t="s">
        <v>101</v>
      </c>
      <c r="C73" s="40" t="s">
        <v>40</v>
      </c>
      <c r="D73" s="10" t="s">
        <v>36</v>
      </c>
      <c r="E73" s="10" t="s">
        <v>36</v>
      </c>
      <c r="F73" s="10" t="s">
        <v>36</v>
      </c>
      <c r="G73" s="10" t="s">
        <v>36</v>
      </c>
      <c r="H73" s="10">
        <v>0</v>
      </c>
      <c r="I73" s="10">
        <v>0</v>
      </c>
      <c r="J73" s="10" t="s">
        <v>36</v>
      </c>
      <c r="K73" s="10">
        <v>0</v>
      </c>
      <c r="L73" s="10" t="s">
        <v>36</v>
      </c>
      <c r="M73" s="10" t="s">
        <v>36</v>
      </c>
      <c r="N73" s="10" t="s">
        <v>36</v>
      </c>
      <c r="O73" s="10">
        <v>0</v>
      </c>
      <c r="P73" s="10">
        <v>0</v>
      </c>
      <c r="Q73" s="10" t="s">
        <v>36</v>
      </c>
      <c r="R73" s="10" t="s">
        <v>36</v>
      </c>
      <c r="S73" s="10" t="s">
        <v>36</v>
      </c>
      <c r="T73" s="10">
        <v>0</v>
      </c>
      <c r="U73" s="10"/>
      <c r="V73" s="10"/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/>
      <c r="AD73" s="10"/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6">
        <f t="shared" si="17"/>
        <v>0</v>
      </c>
      <c r="AO73" s="10" t="s">
        <v>36</v>
      </c>
    </row>
    <row r="74" spans="1:41" s="3" customFormat="1" ht="62.25" hidden="1" customHeight="1" thickBot="1" x14ac:dyDescent="0.3">
      <c r="A74" s="26" t="s">
        <v>102</v>
      </c>
      <c r="B74" s="32" t="s">
        <v>103</v>
      </c>
      <c r="C74" s="40" t="s">
        <v>40</v>
      </c>
      <c r="D74" s="10" t="s">
        <v>36</v>
      </c>
      <c r="E74" s="10" t="s">
        <v>36</v>
      </c>
      <c r="F74" s="10" t="s">
        <v>36</v>
      </c>
      <c r="G74" s="10" t="s">
        <v>36</v>
      </c>
      <c r="H74" s="10">
        <v>0</v>
      </c>
      <c r="I74" s="10">
        <v>0</v>
      </c>
      <c r="J74" s="10" t="s">
        <v>36</v>
      </c>
      <c r="K74" s="10">
        <v>0</v>
      </c>
      <c r="L74" s="10" t="s">
        <v>36</v>
      </c>
      <c r="M74" s="10" t="s">
        <v>36</v>
      </c>
      <c r="N74" s="10" t="s">
        <v>36</v>
      </c>
      <c r="O74" s="10">
        <v>0</v>
      </c>
      <c r="P74" s="10">
        <v>0</v>
      </c>
      <c r="Q74" s="10" t="s">
        <v>36</v>
      </c>
      <c r="R74" s="10" t="s">
        <v>36</v>
      </c>
      <c r="S74" s="10" t="s">
        <v>36</v>
      </c>
      <c r="T74" s="10">
        <v>0</v>
      </c>
      <c r="U74" s="10"/>
      <c r="V74" s="10"/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/>
      <c r="AD74" s="10"/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6">
        <f t="shared" si="17"/>
        <v>0</v>
      </c>
      <c r="AO74" s="10" t="s">
        <v>36</v>
      </c>
    </row>
    <row r="75" spans="1:41" s="3" customFormat="1" ht="46.5" hidden="1" customHeight="1" thickBot="1" x14ac:dyDescent="0.3">
      <c r="A75" s="26" t="s">
        <v>104</v>
      </c>
      <c r="B75" s="32" t="s">
        <v>105</v>
      </c>
      <c r="C75" s="40" t="s">
        <v>40</v>
      </c>
      <c r="D75" s="10" t="s">
        <v>36</v>
      </c>
      <c r="E75" s="10" t="s">
        <v>36</v>
      </c>
      <c r="F75" s="10" t="s">
        <v>36</v>
      </c>
      <c r="G75" s="10" t="s">
        <v>36</v>
      </c>
      <c r="H75" s="10">
        <v>0</v>
      </c>
      <c r="I75" s="10">
        <v>0</v>
      </c>
      <c r="J75" s="10" t="s">
        <v>36</v>
      </c>
      <c r="K75" s="10">
        <v>0</v>
      </c>
      <c r="L75" s="10" t="s">
        <v>36</v>
      </c>
      <c r="M75" s="10" t="s">
        <v>36</v>
      </c>
      <c r="N75" s="10" t="s">
        <v>36</v>
      </c>
      <c r="O75" s="10">
        <v>0</v>
      </c>
      <c r="P75" s="10">
        <v>0</v>
      </c>
      <c r="Q75" s="10" t="s">
        <v>36</v>
      </c>
      <c r="R75" s="10" t="s">
        <v>36</v>
      </c>
      <c r="S75" s="10" t="s">
        <v>36</v>
      </c>
      <c r="T75" s="10">
        <v>0</v>
      </c>
      <c r="U75" s="10"/>
      <c r="V75" s="10"/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/>
      <c r="AD75" s="10"/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6">
        <f t="shared" si="17"/>
        <v>0</v>
      </c>
      <c r="AO75" s="10" t="s">
        <v>36</v>
      </c>
    </row>
    <row r="76" spans="1:41" s="3" customFormat="1" ht="53.25" hidden="1" customHeight="1" thickBot="1" x14ac:dyDescent="0.3">
      <c r="A76" s="26" t="s">
        <v>106</v>
      </c>
      <c r="B76" s="32" t="s">
        <v>107</v>
      </c>
      <c r="C76" s="40" t="s">
        <v>40</v>
      </c>
      <c r="D76" s="10" t="s">
        <v>36</v>
      </c>
      <c r="E76" s="10" t="s">
        <v>36</v>
      </c>
      <c r="F76" s="10" t="s">
        <v>36</v>
      </c>
      <c r="G76" s="10" t="s">
        <v>36</v>
      </c>
      <c r="H76" s="10">
        <v>0</v>
      </c>
      <c r="I76" s="10">
        <v>0</v>
      </c>
      <c r="J76" s="10" t="s">
        <v>36</v>
      </c>
      <c r="K76" s="10">
        <v>0</v>
      </c>
      <c r="L76" s="10" t="s">
        <v>36</v>
      </c>
      <c r="M76" s="10" t="s">
        <v>36</v>
      </c>
      <c r="N76" s="10" t="s">
        <v>36</v>
      </c>
      <c r="O76" s="10">
        <v>0</v>
      </c>
      <c r="P76" s="10">
        <v>0</v>
      </c>
      <c r="Q76" s="10" t="s">
        <v>36</v>
      </c>
      <c r="R76" s="10" t="s">
        <v>36</v>
      </c>
      <c r="S76" s="10" t="s">
        <v>36</v>
      </c>
      <c r="T76" s="10">
        <v>0</v>
      </c>
      <c r="U76" s="10"/>
      <c r="V76" s="10"/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/>
      <c r="AD76" s="10"/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6">
        <f t="shared" si="17"/>
        <v>0</v>
      </c>
      <c r="AO76" s="10" t="s">
        <v>36</v>
      </c>
    </row>
    <row r="77" spans="1:41" s="3" customFormat="1" ht="57" hidden="1" customHeight="1" thickBot="1" x14ac:dyDescent="0.3">
      <c r="A77" s="26" t="s">
        <v>108</v>
      </c>
      <c r="B77" s="32" t="s">
        <v>109</v>
      </c>
      <c r="C77" s="40" t="s">
        <v>40</v>
      </c>
      <c r="D77" s="10" t="s">
        <v>36</v>
      </c>
      <c r="E77" s="10" t="s">
        <v>36</v>
      </c>
      <c r="F77" s="10" t="s">
        <v>36</v>
      </c>
      <c r="G77" s="10" t="s">
        <v>36</v>
      </c>
      <c r="H77" s="10">
        <v>0</v>
      </c>
      <c r="I77" s="10">
        <v>0</v>
      </c>
      <c r="J77" s="10" t="s">
        <v>36</v>
      </c>
      <c r="K77" s="10">
        <v>0</v>
      </c>
      <c r="L77" s="10" t="s">
        <v>36</v>
      </c>
      <c r="M77" s="10" t="s">
        <v>36</v>
      </c>
      <c r="N77" s="10" t="s">
        <v>36</v>
      </c>
      <c r="O77" s="10">
        <v>0</v>
      </c>
      <c r="P77" s="10">
        <v>0</v>
      </c>
      <c r="Q77" s="10" t="s">
        <v>36</v>
      </c>
      <c r="R77" s="10" t="s">
        <v>36</v>
      </c>
      <c r="S77" s="10" t="s">
        <v>36</v>
      </c>
      <c r="T77" s="10">
        <v>0</v>
      </c>
      <c r="U77" s="10"/>
      <c r="V77" s="10"/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/>
      <c r="AD77" s="10"/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6">
        <f t="shared" si="17"/>
        <v>0</v>
      </c>
      <c r="AO77" s="10" t="s">
        <v>36</v>
      </c>
    </row>
    <row r="78" spans="1:41" s="3" customFormat="1" ht="54" hidden="1" customHeight="1" thickBot="1" x14ac:dyDescent="0.3">
      <c r="A78" s="26" t="s">
        <v>110</v>
      </c>
      <c r="B78" s="32" t="s">
        <v>111</v>
      </c>
      <c r="C78" s="40" t="s">
        <v>40</v>
      </c>
      <c r="D78" s="10" t="s">
        <v>36</v>
      </c>
      <c r="E78" s="10" t="s">
        <v>36</v>
      </c>
      <c r="F78" s="10" t="s">
        <v>36</v>
      </c>
      <c r="G78" s="10" t="s">
        <v>36</v>
      </c>
      <c r="H78" s="10">
        <v>0</v>
      </c>
      <c r="I78" s="10">
        <v>0</v>
      </c>
      <c r="J78" s="10" t="s">
        <v>36</v>
      </c>
      <c r="K78" s="10">
        <v>0</v>
      </c>
      <c r="L78" s="10" t="s">
        <v>36</v>
      </c>
      <c r="M78" s="10" t="s">
        <v>36</v>
      </c>
      <c r="N78" s="10" t="s">
        <v>36</v>
      </c>
      <c r="O78" s="10">
        <v>0</v>
      </c>
      <c r="P78" s="10">
        <v>0</v>
      </c>
      <c r="Q78" s="10" t="s">
        <v>36</v>
      </c>
      <c r="R78" s="10" t="s">
        <v>36</v>
      </c>
      <c r="S78" s="10" t="s">
        <v>36</v>
      </c>
      <c r="T78" s="10">
        <v>0</v>
      </c>
      <c r="U78" s="10"/>
      <c r="V78" s="10"/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/>
      <c r="AD78" s="10"/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6">
        <f t="shared" si="17"/>
        <v>0</v>
      </c>
      <c r="AO78" s="10" t="s">
        <v>36</v>
      </c>
    </row>
    <row r="79" spans="1:41" s="3" customFormat="1" ht="52.5" hidden="1" customHeight="1" thickBot="1" x14ac:dyDescent="0.3">
      <c r="A79" s="26" t="s">
        <v>112</v>
      </c>
      <c r="B79" s="32" t="s">
        <v>113</v>
      </c>
      <c r="C79" s="40" t="s">
        <v>40</v>
      </c>
      <c r="D79" s="10" t="s">
        <v>36</v>
      </c>
      <c r="E79" s="10" t="s">
        <v>36</v>
      </c>
      <c r="F79" s="10" t="s">
        <v>36</v>
      </c>
      <c r="G79" s="10" t="s">
        <v>36</v>
      </c>
      <c r="H79" s="10">
        <v>0</v>
      </c>
      <c r="I79" s="10">
        <v>0</v>
      </c>
      <c r="J79" s="10" t="s">
        <v>36</v>
      </c>
      <c r="K79" s="10">
        <v>0</v>
      </c>
      <c r="L79" s="10" t="s">
        <v>36</v>
      </c>
      <c r="M79" s="10" t="s">
        <v>36</v>
      </c>
      <c r="N79" s="10" t="s">
        <v>36</v>
      </c>
      <c r="O79" s="10">
        <v>0</v>
      </c>
      <c r="P79" s="10">
        <v>0</v>
      </c>
      <c r="Q79" s="10" t="s">
        <v>36</v>
      </c>
      <c r="R79" s="10" t="s">
        <v>36</v>
      </c>
      <c r="S79" s="10" t="s">
        <v>36</v>
      </c>
      <c r="T79" s="10">
        <v>0</v>
      </c>
      <c r="U79" s="10"/>
      <c r="V79" s="10"/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/>
      <c r="AD79" s="10"/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6">
        <f t="shared" si="17"/>
        <v>0</v>
      </c>
      <c r="AO79" s="10" t="s">
        <v>36</v>
      </c>
    </row>
    <row r="80" spans="1:41" s="3" customFormat="1" ht="46.5" customHeight="1" thickBot="1" x14ac:dyDescent="0.3">
      <c r="A80" s="26" t="s">
        <v>114</v>
      </c>
      <c r="B80" s="32" t="s">
        <v>115</v>
      </c>
      <c r="C80" s="40" t="s">
        <v>40</v>
      </c>
      <c r="D80" s="10" t="s">
        <v>36</v>
      </c>
      <c r="E80" s="10" t="s">
        <v>36</v>
      </c>
      <c r="F80" s="10" t="s">
        <v>36</v>
      </c>
      <c r="G80" s="10" t="s">
        <v>36</v>
      </c>
      <c r="H80" s="10">
        <f>SUM(H81:H87)</f>
        <v>6.8210000000000006</v>
      </c>
      <c r="I80" s="10">
        <f t="shared" ref="I80" si="61">SUM(I81:I87)</f>
        <v>14.863000000000001</v>
      </c>
      <c r="J80" s="10" t="s">
        <v>36</v>
      </c>
      <c r="K80" s="10">
        <f>SUM(K81:K87)</f>
        <v>6.8210000000000006</v>
      </c>
      <c r="L80" s="10" t="s">
        <v>36</v>
      </c>
      <c r="M80" s="10" t="s">
        <v>36</v>
      </c>
      <c r="N80" s="10" t="s">
        <v>36</v>
      </c>
      <c r="O80" s="10">
        <f>SUM(O81:O87)</f>
        <v>6.8210000000000006</v>
      </c>
      <c r="P80" s="10">
        <f t="shared" ref="P80" si="62">SUM(P81:P87)</f>
        <v>14.863000000000001</v>
      </c>
      <c r="Q80" s="10" t="s">
        <v>36</v>
      </c>
      <c r="R80" s="10" t="s">
        <v>36</v>
      </c>
      <c r="S80" s="10" t="s">
        <v>36</v>
      </c>
      <c r="T80" s="10">
        <f t="shared" ref="T80:AB80" si="63">SUM(T81:T87)</f>
        <v>14.863000000000001</v>
      </c>
      <c r="U80" s="10">
        <f t="shared" si="63"/>
        <v>1.6040000000000001</v>
      </c>
      <c r="V80" s="10">
        <f t="shared" si="63"/>
        <v>1.6040000000000001</v>
      </c>
      <c r="W80" s="10">
        <f t="shared" si="63"/>
        <v>4.2930000000000001</v>
      </c>
      <c r="X80" s="10">
        <f t="shared" si="63"/>
        <v>4.2930000000000001</v>
      </c>
      <c r="Y80" s="10">
        <f t="shared" si="63"/>
        <v>0.92400000000000004</v>
      </c>
      <c r="Z80" s="10">
        <f t="shared" si="63"/>
        <v>0.92400000000000004</v>
      </c>
      <c r="AA80" s="10">
        <f t="shared" si="63"/>
        <v>4.9000000000000004</v>
      </c>
      <c r="AB80" s="10">
        <f t="shared" si="63"/>
        <v>4.9000000000000004</v>
      </c>
      <c r="AC80" s="10">
        <f t="shared" ref="AC80:AL80" si="64">SUM(AC81:AC87)</f>
        <v>1.6040000000000001</v>
      </c>
      <c r="AD80" s="10">
        <f t="shared" si="64"/>
        <v>1.7950000000000002</v>
      </c>
      <c r="AE80" s="10">
        <f t="shared" si="64"/>
        <v>4.2930000000000001</v>
      </c>
      <c r="AF80" s="10">
        <f t="shared" si="64"/>
        <v>3.2989999999999999</v>
      </c>
      <c r="AG80" s="10">
        <f t="shared" si="64"/>
        <v>0.92400000000000004</v>
      </c>
      <c r="AH80" s="10">
        <f t="shared" si="64"/>
        <v>4.9000000000000004</v>
      </c>
      <c r="AI80" s="10">
        <f t="shared" si="64"/>
        <v>0</v>
      </c>
      <c r="AJ80" s="10">
        <f t="shared" si="64"/>
        <v>5.1020000000000003</v>
      </c>
      <c r="AK80" s="10">
        <f t="shared" si="64"/>
        <v>0</v>
      </c>
      <c r="AL80" s="10">
        <f t="shared" si="64"/>
        <v>0</v>
      </c>
      <c r="AM80" s="10">
        <f>SUM(AM81:AM87)</f>
        <v>6.8210000000000006</v>
      </c>
      <c r="AN80" s="10">
        <f>SUM(AN81:AN87)</f>
        <v>15.097</v>
      </c>
      <c r="AO80" s="10" t="s">
        <v>36</v>
      </c>
    </row>
    <row r="81" spans="1:61" s="3" customFormat="1" ht="48" customHeight="1" thickBot="1" x14ac:dyDescent="0.3">
      <c r="A81" s="26" t="s">
        <v>116</v>
      </c>
      <c r="B81" s="31" t="s">
        <v>134</v>
      </c>
      <c r="C81" s="40" t="s">
        <v>141</v>
      </c>
      <c r="D81" s="10" t="s">
        <v>129</v>
      </c>
      <c r="E81" s="10">
        <v>2017</v>
      </c>
      <c r="F81" s="10" t="s">
        <v>36</v>
      </c>
      <c r="G81" s="10">
        <v>2018</v>
      </c>
      <c r="H81" s="10">
        <v>0</v>
      </c>
      <c r="I81" s="10">
        <v>8.0419999999999998</v>
      </c>
      <c r="J81" s="10" t="s">
        <v>36</v>
      </c>
      <c r="K81" s="10">
        <v>0</v>
      </c>
      <c r="L81" s="10" t="s">
        <v>36</v>
      </c>
      <c r="M81" s="10" t="s">
        <v>36</v>
      </c>
      <c r="N81" s="10" t="s">
        <v>36</v>
      </c>
      <c r="O81" s="10">
        <v>0</v>
      </c>
      <c r="P81" s="10">
        <v>8.0419999999999998</v>
      </c>
      <c r="Q81" s="10" t="s">
        <v>36</v>
      </c>
      <c r="R81" s="10" t="s">
        <v>36</v>
      </c>
      <c r="S81" s="10" t="s">
        <v>36</v>
      </c>
      <c r="T81" s="10">
        <v>8.0419999999999998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2.94</v>
      </c>
      <c r="AB81" s="10">
        <v>2.94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2.94</v>
      </c>
      <c r="AI81" s="10">
        <v>0</v>
      </c>
      <c r="AJ81" s="10">
        <v>5.1020000000000003</v>
      </c>
      <c r="AK81" s="10">
        <v>0</v>
      </c>
      <c r="AL81" s="10">
        <v>0</v>
      </c>
      <c r="AM81" s="10">
        <v>0</v>
      </c>
      <c r="AN81" s="16">
        <f t="shared" si="17"/>
        <v>8.0419999999999998</v>
      </c>
      <c r="AO81" s="10" t="s">
        <v>36</v>
      </c>
    </row>
    <row r="82" spans="1:61" s="3" customFormat="1" ht="39" customHeight="1" thickBot="1" x14ac:dyDescent="0.3">
      <c r="A82" s="26" t="s">
        <v>117</v>
      </c>
      <c r="B82" s="32" t="s">
        <v>118</v>
      </c>
      <c r="C82" s="40" t="s">
        <v>142</v>
      </c>
      <c r="D82" s="10" t="s">
        <v>74</v>
      </c>
      <c r="E82" s="10">
        <v>2016</v>
      </c>
      <c r="F82" s="10">
        <v>2017</v>
      </c>
      <c r="G82" s="10">
        <v>2017</v>
      </c>
      <c r="H82" s="10">
        <v>2.9169999999999998</v>
      </c>
      <c r="I82" s="10">
        <v>2.9169999999999998</v>
      </c>
      <c r="J82" s="10" t="s">
        <v>36</v>
      </c>
      <c r="K82" s="10">
        <v>2.9169999999999998</v>
      </c>
      <c r="L82" s="10" t="s">
        <v>36</v>
      </c>
      <c r="M82" s="10" t="s">
        <v>36</v>
      </c>
      <c r="N82" s="10" t="s">
        <v>36</v>
      </c>
      <c r="O82" s="10">
        <v>2.9169999999999998</v>
      </c>
      <c r="P82" s="10">
        <v>2.9169999999999998</v>
      </c>
      <c r="Q82" s="10" t="s">
        <v>36</v>
      </c>
      <c r="R82" s="10" t="s">
        <v>36</v>
      </c>
      <c r="S82" s="10" t="s">
        <v>36</v>
      </c>
      <c r="T82" s="10">
        <v>2.9169999999999998</v>
      </c>
      <c r="U82" s="10">
        <v>0</v>
      </c>
      <c r="V82" s="10">
        <v>0</v>
      </c>
      <c r="W82" s="10">
        <v>1.9930000000000001</v>
      </c>
      <c r="X82" s="10">
        <v>1.9930000000000001</v>
      </c>
      <c r="Y82" s="10">
        <v>0.92400000000000004</v>
      </c>
      <c r="Z82" s="10">
        <v>0.92400000000000004</v>
      </c>
      <c r="AA82" s="10">
        <v>1.96</v>
      </c>
      <c r="AB82" s="10">
        <v>1.96</v>
      </c>
      <c r="AC82" s="10">
        <v>0</v>
      </c>
      <c r="AD82" s="10">
        <v>0</v>
      </c>
      <c r="AE82" s="10">
        <v>1.9930000000000001</v>
      </c>
      <c r="AF82" s="10">
        <v>0.95599999999999996</v>
      </c>
      <c r="AG82" s="10">
        <v>0.92400000000000004</v>
      </c>
      <c r="AH82" s="10">
        <v>1.96</v>
      </c>
      <c r="AI82" s="10">
        <v>0</v>
      </c>
      <c r="AJ82" s="10">
        <v>0</v>
      </c>
      <c r="AK82" s="10">
        <v>0</v>
      </c>
      <c r="AL82" s="10">
        <v>0</v>
      </c>
      <c r="AM82" s="10">
        <v>2.9169999999999998</v>
      </c>
      <c r="AN82" s="16">
        <v>2.9169999999999998</v>
      </c>
      <c r="AO82" s="10" t="s">
        <v>36</v>
      </c>
    </row>
    <row r="83" spans="1:61" s="3" customFormat="1" ht="39" customHeight="1" thickBot="1" x14ac:dyDescent="0.3">
      <c r="A83" s="26" t="s">
        <v>179</v>
      </c>
      <c r="B83" s="32" t="s">
        <v>180</v>
      </c>
      <c r="C83" s="40" t="s">
        <v>204</v>
      </c>
      <c r="D83" s="10" t="s">
        <v>170</v>
      </c>
      <c r="E83" s="10">
        <v>2016</v>
      </c>
      <c r="F83" s="10">
        <v>2016</v>
      </c>
      <c r="G83" s="10">
        <v>2016</v>
      </c>
      <c r="H83" s="10">
        <v>1.605</v>
      </c>
      <c r="I83" s="10">
        <v>1.605</v>
      </c>
      <c r="J83" s="10" t="s">
        <v>36</v>
      </c>
      <c r="K83" s="10">
        <v>1.605</v>
      </c>
      <c r="L83" s="10" t="s">
        <v>36</v>
      </c>
      <c r="M83" s="10" t="s">
        <v>36</v>
      </c>
      <c r="N83" s="10" t="s">
        <v>36</v>
      </c>
      <c r="O83" s="10">
        <v>1.605</v>
      </c>
      <c r="P83" s="10">
        <v>1.605</v>
      </c>
      <c r="Q83" s="10" t="s">
        <v>36</v>
      </c>
      <c r="R83" s="10" t="s">
        <v>36</v>
      </c>
      <c r="S83" s="10" t="s">
        <v>36</v>
      </c>
      <c r="T83" s="10">
        <v>1.605</v>
      </c>
      <c r="U83" s="10">
        <v>0</v>
      </c>
      <c r="V83" s="10">
        <v>0</v>
      </c>
      <c r="W83" s="10">
        <v>1.605</v>
      </c>
      <c r="X83" s="10">
        <v>1.605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1.605</v>
      </c>
      <c r="AF83" s="10">
        <v>1.605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1.605</v>
      </c>
      <c r="AN83" s="16">
        <f t="shared" si="17"/>
        <v>1.605</v>
      </c>
      <c r="AO83" s="10"/>
    </row>
    <row r="84" spans="1:61" s="3" customFormat="1" ht="48" customHeight="1" thickBot="1" x14ac:dyDescent="0.3">
      <c r="A84" s="26" t="s">
        <v>181</v>
      </c>
      <c r="B84" s="32" t="s">
        <v>182</v>
      </c>
      <c r="C84" s="40" t="s">
        <v>205</v>
      </c>
      <c r="D84" s="10" t="s">
        <v>170</v>
      </c>
      <c r="E84" s="10">
        <v>2015</v>
      </c>
      <c r="F84" s="10">
        <v>2015</v>
      </c>
      <c r="G84" s="10">
        <v>2015</v>
      </c>
      <c r="H84" s="10">
        <v>1.175</v>
      </c>
      <c r="I84" s="10">
        <v>1.175</v>
      </c>
      <c r="J84" s="10" t="s">
        <v>36</v>
      </c>
      <c r="K84" s="10">
        <v>1.175</v>
      </c>
      <c r="L84" s="10" t="s">
        <v>36</v>
      </c>
      <c r="M84" s="10" t="s">
        <v>36</v>
      </c>
      <c r="N84" s="10" t="s">
        <v>36</v>
      </c>
      <c r="O84" s="10">
        <v>1.175</v>
      </c>
      <c r="P84" s="10">
        <v>1.175</v>
      </c>
      <c r="Q84" s="10" t="s">
        <v>36</v>
      </c>
      <c r="R84" s="10" t="s">
        <v>36</v>
      </c>
      <c r="S84" s="10" t="s">
        <v>36</v>
      </c>
      <c r="T84" s="10">
        <v>1.175</v>
      </c>
      <c r="U84" s="10">
        <v>1.175</v>
      </c>
      <c r="V84" s="10">
        <v>1.175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1.175</v>
      </c>
      <c r="AD84" s="10">
        <v>1.3220000000000001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1.175</v>
      </c>
      <c r="AN84" s="16">
        <f t="shared" si="17"/>
        <v>1.3220000000000001</v>
      </c>
      <c r="AO84" s="10"/>
    </row>
    <row r="85" spans="1:61" s="3" customFormat="1" ht="39" customHeight="1" thickBot="1" x14ac:dyDescent="0.3">
      <c r="A85" s="26" t="s">
        <v>183</v>
      </c>
      <c r="B85" s="32" t="s">
        <v>184</v>
      </c>
      <c r="C85" s="40" t="s">
        <v>206</v>
      </c>
      <c r="D85" s="10" t="s">
        <v>170</v>
      </c>
      <c r="E85" s="10">
        <v>2016</v>
      </c>
      <c r="F85" s="10">
        <v>2016</v>
      </c>
      <c r="G85" s="10">
        <v>2016</v>
      </c>
      <c r="H85" s="10">
        <v>0.69499999999999995</v>
      </c>
      <c r="I85" s="10">
        <v>0.69499999999999995</v>
      </c>
      <c r="J85" s="10" t="s">
        <v>36</v>
      </c>
      <c r="K85" s="10">
        <v>0.69499999999999995</v>
      </c>
      <c r="L85" s="10" t="s">
        <v>36</v>
      </c>
      <c r="M85" s="10" t="s">
        <v>36</v>
      </c>
      <c r="N85" s="10" t="s">
        <v>36</v>
      </c>
      <c r="O85" s="10">
        <v>0.69499999999999995</v>
      </c>
      <c r="P85" s="10">
        <v>0.69499999999999995</v>
      </c>
      <c r="Q85" s="10" t="s">
        <v>36</v>
      </c>
      <c r="R85" s="10" t="s">
        <v>36</v>
      </c>
      <c r="S85" s="10" t="s">
        <v>36</v>
      </c>
      <c r="T85" s="10">
        <v>0.69499999999999995</v>
      </c>
      <c r="U85" s="10">
        <v>0</v>
      </c>
      <c r="V85" s="10">
        <v>0</v>
      </c>
      <c r="W85" s="10">
        <v>0.69499999999999995</v>
      </c>
      <c r="X85" s="10">
        <v>0.69499999999999995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0.69499999999999995</v>
      </c>
      <c r="AF85" s="10">
        <v>0.73799999999999999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0.69499999999999995</v>
      </c>
      <c r="AN85" s="16">
        <f t="shared" si="17"/>
        <v>0.73799999999999999</v>
      </c>
      <c r="AO85" s="10"/>
    </row>
    <row r="86" spans="1:61" s="3" customFormat="1" ht="39" customHeight="1" thickBot="1" x14ac:dyDescent="0.3">
      <c r="A86" s="26" t="s">
        <v>185</v>
      </c>
      <c r="B86" s="32" t="s">
        <v>186</v>
      </c>
      <c r="C86" s="40" t="s">
        <v>207</v>
      </c>
      <c r="D86" s="10" t="s">
        <v>170</v>
      </c>
      <c r="E86" s="10">
        <v>2015</v>
      </c>
      <c r="F86" s="10">
        <v>2015</v>
      </c>
      <c r="G86" s="10">
        <v>2015</v>
      </c>
      <c r="H86" s="10">
        <v>0.221</v>
      </c>
      <c r="I86" s="10">
        <v>0.221</v>
      </c>
      <c r="J86" s="10" t="s">
        <v>36</v>
      </c>
      <c r="K86" s="10">
        <v>0.221</v>
      </c>
      <c r="L86" s="10" t="s">
        <v>36</v>
      </c>
      <c r="M86" s="10" t="s">
        <v>36</v>
      </c>
      <c r="N86" s="10" t="s">
        <v>36</v>
      </c>
      <c r="O86" s="10">
        <v>0.221</v>
      </c>
      <c r="P86" s="10">
        <v>0.221</v>
      </c>
      <c r="Q86" s="10" t="s">
        <v>36</v>
      </c>
      <c r="R86" s="10" t="s">
        <v>36</v>
      </c>
      <c r="S86" s="10" t="s">
        <v>36</v>
      </c>
      <c r="T86" s="10">
        <v>0.221</v>
      </c>
      <c r="U86" s="10">
        <v>0.221</v>
      </c>
      <c r="V86" s="10">
        <v>0.221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0.221</v>
      </c>
      <c r="AD86" s="10">
        <v>0.26500000000000001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0.221</v>
      </c>
      <c r="AN86" s="16">
        <f t="shared" si="17"/>
        <v>0.26500000000000001</v>
      </c>
      <c r="AO86" s="10"/>
    </row>
    <row r="87" spans="1:61" s="3" customFormat="1" ht="69" customHeight="1" thickBot="1" x14ac:dyDescent="0.3">
      <c r="A87" s="26" t="s">
        <v>187</v>
      </c>
      <c r="B87" s="32" t="s">
        <v>188</v>
      </c>
      <c r="C87" s="40" t="s">
        <v>208</v>
      </c>
      <c r="D87" s="10" t="s">
        <v>170</v>
      </c>
      <c r="E87" s="10">
        <v>2015</v>
      </c>
      <c r="F87" s="10">
        <v>2015</v>
      </c>
      <c r="G87" s="10">
        <v>2015</v>
      </c>
      <c r="H87" s="10">
        <v>0.20799999999999999</v>
      </c>
      <c r="I87" s="10">
        <v>0.20799999999999999</v>
      </c>
      <c r="J87" s="10" t="s">
        <v>36</v>
      </c>
      <c r="K87" s="10">
        <v>0.20799999999999999</v>
      </c>
      <c r="L87" s="10" t="s">
        <v>36</v>
      </c>
      <c r="M87" s="10" t="s">
        <v>36</v>
      </c>
      <c r="N87" s="10" t="s">
        <v>36</v>
      </c>
      <c r="O87" s="10">
        <v>0.20799999999999999</v>
      </c>
      <c r="P87" s="10">
        <v>0.20799999999999999</v>
      </c>
      <c r="Q87" s="10" t="s">
        <v>36</v>
      </c>
      <c r="R87" s="10" t="s">
        <v>36</v>
      </c>
      <c r="S87" s="10" t="s">
        <v>36</v>
      </c>
      <c r="T87" s="10">
        <v>0.20799999999999999</v>
      </c>
      <c r="U87" s="10">
        <v>0.20799999999999999</v>
      </c>
      <c r="V87" s="10">
        <v>0.20799999999999999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0.20799999999999999</v>
      </c>
      <c r="AD87" s="10">
        <v>0.20799999999999999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0.20799999999999999</v>
      </c>
      <c r="AN87" s="16">
        <f t="shared" ref="AN87:AN91" si="65">AD87+AF87+AH87+AJ87+AL87</f>
        <v>0.20799999999999999</v>
      </c>
      <c r="AO87" s="10"/>
    </row>
    <row r="88" spans="1:61" ht="57.75" customHeight="1" thickBot="1" x14ac:dyDescent="0.3">
      <c r="A88" s="27" t="s">
        <v>119</v>
      </c>
      <c r="B88" s="34" t="s">
        <v>120</v>
      </c>
      <c r="C88" s="40" t="s">
        <v>40</v>
      </c>
      <c r="D88" s="15" t="s">
        <v>36</v>
      </c>
      <c r="E88" s="15" t="s">
        <v>36</v>
      </c>
      <c r="F88" s="15" t="s">
        <v>36</v>
      </c>
      <c r="G88" s="15" t="s">
        <v>36</v>
      </c>
      <c r="H88" s="10">
        <v>0</v>
      </c>
      <c r="I88" s="10">
        <v>0</v>
      </c>
      <c r="J88" s="10" t="s">
        <v>36</v>
      </c>
      <c r="K88" s="10">
        <v>0</v>
      </c>
      <c r="L88" s="10" t="s">
        <v>36</v>
      </c>
      <c r="M88" s="10" t="s">
        <v>36</v>
      </c>
      <c r="N88" s="10" t="s">
        <v>36</v>
      </c>
      <c r="O88" s="10">
        <v>0</v>
      </c>
      <c r="P88" s="10">
        <v>0</v>
      </c>
      <c r="Q88" s="10" t="s">
        <v>36</v>
      </c>
      <c r="R88" s="10" t="s">
        <v>36</v>
      </c>
      <c r="S88" s="10" t="s">
        <v>36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6">
        <f t="shared" si="65"/>
        <v>0</v>
      </c>
      <c r="AO88" s="15" t="s">
        <v>36</v>
      </c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1:61" s="3" customFormat="1" ht="43.5" customHeight="1" x14ac:dyDescent="0.25">
      <c r="A89" s="28" t="s">
        <v>121</v>
      </c>
      <c r="B89" s="35" t="s">
        <v>122</v>
      </c>
      <c r="C89" s="40" t="s">
        <v>40</v>
      </c>
      <c r="D89" s="10" t="s">
        <v>36</v>
      </c>
      <c r="E89" s="10" t="s">
        <v>36</v>
      </c>
      <c r="F89" s="10" t="s">
        <v>36</v>
      </c>
      <c r="G89" s="10" t="s">
        <v>36</v>
      </c>
      <c r="H89" s="10">
        <f>H90+H91</f>
        <v>2.3559999999999999</v>
      </c>
      <c r="I89" s="10">
        <f t="shared" ref="I89" si="66">I90+I91</f>
        <v>2.3559999999999999</v>
      </c>
      <c r="J89" s="10" t="s">
        <v>36</v>
      </c>
      <c r="K89" s="10">
        <f>K90+K91</f>
        <v>2.3559999999999999</v>
      </c>
      <c r="L89" s="10" t="s">
        <v>36</v>
      </c>
      <c r="M89" s="10" t="s">
        <v>36</v>
      </c>
      <c r="N89" s="10" t="s">
        <v>36</v>
      </c>
      <c r="O89" s="10">
        <f>O90+O91</f>
        <v>2.3559999999999999</v>
      </c>
      <c r="P89" s="10">
        <f t="shared" ref="P89" si="67">P90+P91</f>
        <v>2.3559999999999999</v>
      </c>
      <c r="Q89" s="10" t="s">
        <v>36</v>
      </c>
      <c r="R89" s="10" t="s">
        <v>36</v>
      </c>
      <c r="S89" s="10" t="s">
        <v>36</v>
      </c>
      <c r="T89" s="10">
        <f t="shared" ref="T89:AB89" si="68">T90+T91</f>
        <v>2.3559999999999999</v>
      </c>
      <c r="U89" s="10">
        <f t="shared" si="68"/>
        <v>0</v>
      </c>
      <c r="V89" s="10">
        <f t="shared" si="68"/>
        <v>0</v>
      </c>
      <c r="W89" s="10">
        <f t="shared" si="68"/>
        <v>1.4319999999999999</v>
      </c>
      <c r="X89" s="10">
        <f t="shared" si="68"/>
        <v>1.4319999999999999</v>
      </c>
      <c r="Y89" s="10">
        <f t="shared" si="68"/>
        <v>0.92500000000000004</v>
      </c>
      <c r="Z89" s="10">
        <f t="shared" si="68"/>
        <v>0.92500000000000004</v>
      </c>
      <c r="AA89" s="10">
        <f t="shared" si="68"/>
        <v>0</v>
      </c>
      <c r="AB89" s="10">
        <f t="shared" si="68"/>
        <v>0</v>
      </c>
      <c r="AC89" s="10">
        <f t="shared" ref="AC89:AL89" si="69">AC90+AC91</f>
        <v>0</v>
      </c>
      <c r="AD89" s="10">
        <f t="shared" si="69"/>
        <v>0</v>
      </c>
      <c r="AE89" s="10">
        <f t="shared" si="69"/>
        <v>1.4319999999999999</v>
      </c>
      <c r="AF89" s="10">
        <f t="shared" si="69"/>
        <v>2.0649999999999999</v>
      </c>
      <c r="AG89" s="10">
        <f t="shared" si="69"/>
        <v>0.92500000000000004</v>
      </c>
      <c r="AH89" s="10">
        <f t="shared" si="69"/>
        <v>0</v>
      </c>
      <c r="AI89" s="10">
        <f t="shared" si="69"/>
        <v>0</v>
      </c>
      <c r="AJ89" s="10">
        <f t="shared" si="69"/>
        <v>0</v>
      </c>
      <c r="AK89" s="10">
        <f t="shared" si="69"/>
        <v>0</v>
      </c>
      <c r="AL89" s="10">
        <f t="shared" si="69"/>
        <v>0</v>
      </c>
      <c r="AM89" s="10">
        <f>AM90+AM91</f>
        <v>2.3559999999999999</v>
      </c>
      <c r="AN89" s="10">
        <f>AN90+AN91</f>
        <v>2.0649999999999999</v>
      </c>
      <c r="AO89" s="10" t="s">
        <v>36</v>
      </c>
    </row>
    <row r="90" spans="1:61" ht="15.75" x14ac:dyDescent="0.25">
      <c r="A90" s="29" t="s">
        <v>189</v>
      </c>
      <c r="B90" s="36" t="s">
        <v>190</v>
      </c>
      <c r="C90" s="40" t="s">
        <v>209</v>
      </c>
      <c r="D90" s="10" t="s">
        <v>170</v>
      </c>
      <c r="E90" s="10">
        <v>2016</v>
      </c>
      <c r="F90" s="10">
        <v>2017</v>
      </c>
      <c r="G90" s="10">
        <v>2016</v>
      </c>
      <c r="H90" s="10">
        <v>1.8480000000000001</v>
      </c>
      <c r="I90" s="10">
        <v>1.8480000000000001</v>
      </c>
      <c r="J90" s="10" t="s">
        <v>36</v>
      </c>
      <c r="K90" s="10">
        <v>1.8480000000000001</v>
      </c>
      <c r="L90" s="10" t="s">
        <v>36</v>
      </c>
      <c r="M90" s="10" t="s">
        <v>36</v>
      </c>
      <c r="N90" s="10" t="s">
        <v>36</v>
      </c>
      <c r="O90" s="10">
        <v>1.8480000000000001</v>
      </c>
      <c r="P90" s="10">
        <v>1.8480000000000001</v>
      </c>
      <c r="Q90" s="10" t="s">
        <v>36</v>
      </c>
      <c r="R90" s="10" t="s">
        <v>36</v>
      </c>
      <c r="S90" s="10" t="s">
        <v>36</v>
      </c>
      <c r="T90" s="10">
        <v>1.8480000000000001</v>
      </c>
      <c r="U90" s="10">
        <v>0</v>
      </c>
      <c r="V90" s="10">
        <v>0</v>
      </c>
      <c r="W90" s="10">
        <v>0.92400000000000004</v>
      </c>
      <c r="X90" s="10">
        <v>0.92400000000000004</v>
      </c>
      <c r="Y90" s="10">
        <v>0.92500000000000004</v>
      </c>
      <c r="Z90" s="10">
        <v>0.92500000000000004</v>
      </c>
      <c r="AA90" s="10">
        <v>0</v>
      </c>
      <c r="AB90" s="10">
        <v>0</v>
      </c>
      <c r="AC90" s="10">
        <v>0</v>
      </c>
      <c r="AD90" s="10">
        <v>0</v>
      </c>
      <c r="AE90" s="10">
        <v>0.92400000000000004</v>
      </c>
      <c r="AF90" s="10">
        <v>1.6</v>
      </c>
      <c r="AG90" s="10">
        <v>0.92500000000000004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1.8480000000000001</v>
      </c>
      <c r="AN90" s="16">
        <f t="shared" si="65"/>
        <v>1.6</v>
      </c>
      <c r="AO90" s="15"/>
    </row>
    <row r="91" spans="1:61" ht="45.75" thickBot="1" x14ac:dyDescent="0.3">
      <c r="A91" s="29" t="s">
        <v>191</v>
      </c>
      <c r="B91" s="37" t="s">
        <v>192</v>
      </c>
      <c r="C91" s="40" t="s">
        <v>210</v>
      </c>
      <c r="D91" s="15" t="s">
        <v>170</v>
      </c>
      <c r="E91" s="15">
        <v>2016</v>
      </c>
      <c r="F91" s="15">
        <v>2016</v>
      </c>
      <c r="G91" s="15">
        <v>2016</v>
      </c>
      <c r="H91" s="15">
        <v>0.50800000000000001</v>
      </c>
      <c r="I91" s="15">
        <v>0.50800000000000001</v>
      </c>
      <c r="J91" s="15" t="s">
        <v>36</v>
      </c>
      <c r="K91" s="15">
        <v>0.50800000000000001</v>
      </c>
      <c r="L91" s="10" t="s">
        <v>36</v>
      </c>
      <c r="M91" s="10" t="s">
        <v>36</v>
      </c>
      <c r="N91" s="10" t="s">
        <v>36</v>
      </c>
      <c r="O91" s="15">
        <v>0.50800000000000001</v>
      </c>
      <c r="P91" s="15">
        <v>0.50800000000000001</v>
      </c>
      <c r="Q91" s="10" t="s">
        <v>36</v>
      </c>
      <c r="R91" s="10" t="s">
        <v>36</v>
      </c>
      <c r="S91" s="10" t="s">
        <v>36</v>
      </c>
      <c r="T91" s="15">
        <v>0.50800000000000001</v>
      </c>
      <c r="U91" s="15">
        <v>0</v>
      </c>
      <c r="V91" s="15">
        <v>0</v>
      </c>
      <c r="W91" s="15">
        <v>0.50800000000000001</v>
      </c>
      <c r="X91" s="15">
        <v>0.50800000000000001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0.50800000000000001</v>
      </c>
      <c r="AF91" s="15">
        <v>0.46500000000000002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0.50800000000000001</v>
      </c>
      <c r="AN91" s="16">
        <f t="shared" si="65"/>
        <v>0.46500000000000002</v>
      </c>
      <c r="AO91" s="15"/>
    </row>
  </sheetData>
  <mergeCells count="27">
    <mergeCell ref="U18:AB18"/>
    <mergeCell ref="U19:V19"/>
    <mergeCell ref="AC18:AD19"/>
    <mergeCell ref="AK19:AL19"/>
    <mergeCell ref="AM19:AM20"/>
    <mergeCell ref="AN19:AN20"/>
    <mergeCell ref="P19:T19"/>
    <mergeCell ref="W19:X19"/>
    <mergeCell ref="Y19:Z19"/>
    <mergeCell ref="AA19:AB19"/>
    <mergeCell ref="AG19:AH19"/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AE18:AF19"/>
    <mergeCell ref="AG18:AN18"/>
    <mergeCell ref="AO18:AO20"/>
    <mergeCell ref="K19:O19"/>
    <mergeCell ref="AI19:AJ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2017-07-19T08:08:17Z</cp:lastPrinted>
  <dcterms:created xsi:type="dcterms:W3CDTF">2016-12-02T10:44:55Z</dcterms:created>
  <dcterms:modified xsi:type="dcterms:W3CDTF">2017-07-27T10:56:58Z</dcterms:modified>
</cp:coreProperties>
</file>