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10" windowWidth="24240" windowHeight="11865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E72" i="1" l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D72" i="1"/>
  <c r="E42" i="1" l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D42" i="1"/>
  <c r="E59" i="1" l="1"/>
  <c r="F59" i="1"/>
  <c r="G59" i="1"/>
  <c r="H59" i="1"/>
  <c r="I59" i="1"/>
  <c r="J59" i="1"/>
  <c r="K59" i="1"/>
  <c r="L59" i="1"/>
  <c r="M59" i="1"/>
  <c r="N59" i="1"/>
  <c r="O59" i="1"/>
  <c r="P59" i="1"/>
  <c r="Q59" i="1"/>
  <c r="Q54" i="1" s="1"/>
  <c r="R59" i="1"/>
  <c r="S59" i="1"/>
  <c r="T59" i="1"/>
  <c r="U59" i="1"/>
  <c r="V59" i="1"/>
  <c r="W59" i="1"/>
  <c r="X59" i="1"/>
  <c r="Y59" i="1"/>
  <c r="Z59" i="1"/>
  <c r="AA59" i="1"/>
  <c r="D59" i="1"/>
  <c r="D49" i="1" l="1"/>
  <c r="AA54" i="1" l="1"/>
  <c r="Z54" i="1"/>
  <c r="Y54" i="1"/>
  <c r="X54" i="1"/>
  <c r="W54" i="1"/>
  <c r="V54" i="1"/>
  <c r="U54" i="1"/>
  <c r="T54" i="1"/>
  <c r="S54" i="1"/>
  <c r="R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9" i="1"/>
  <c r="Z49" i="1"/>
  <c r="Y49" i="1"/>
  <c r="Y46" i="1" s="1"/>
  <c r="Y45" i="1" s="1"/>
  <c r="X49" i="1"/>
  <c r="W49" i="1"/>
  <c r="W46" i="1" s="1"/>
  <c r="W45" i="1" s="1"/>
  <c r="V49" i="1"/>
  <c r="U49" i="1"/>
  <c r="U46" i="1" s="1"/>
  <c r="U45" i="1" s="1"/>
  <c r="T49" i="1"/>
  <c r="S49" i="1"/>
  <c r="S46" i="1" s="1"/>
  <c r="S45" i="1" s="1"/>
  <c r="R49" i="1"/>
  <c r="R46" i="1" s="1"/>
  <c r="R45" i="1" s="1"/>
  <c r="Q49" i="1"/>
  <c r="Q46" i="1" s="1"/>
  <c r="Q45" i="1" s="1"/>
  <c r="P49" i="1"/>
  <c r="O49" i="1"/>
  <c r="O46" i="1" s="1"/>
  <c r="O45" i="1" s="1"/>
  <c r="N49" i="1"/>
  <c r="M49" i="1"/>
  <c r="M46" i="1" s="1"/>
  <c r="L49" i="1"/>
  <c r="K49" i="1"/>
  <c r="K46" i="1" s="1"/>
  <c r="K45" i="1" s="1"/>
  <c r="J49" i="1"/>
  <c r="I49" i="1"/>
  <c r="I46" i="1" s="1"/>
  <c r="I45" i="1" s="1"/>
  <c r="H49" i="1"/>
  <c r="G49" i="1"/>
  <c r="G46" i="1" s="1"/>
  <c r="G45" i="1" s="1"/>
  <c r="F49" i="1"/>
  <c r="E49" i="1"/>
  <c r="E46" i="1" s="1"/>
  <c r="E45" i="1" s="1"/>
  <c r="Z46" i="1"/>
  <c r="Z45" i="1" s="1"/>
  <c r="AA46" i="1"/>
  <c r="AA45" i="1" s="1"/>
  <c r="X46" i="1"/>
  <c r="X45" i="1" s="1"/>
  <c r="V46" i="1"/>
  <c r="T46" i="1"/>
  <c r="T45" i="1" s="1"/>
  <c r="P46" i="1"/>
  <c r="N46" i="1"/>
  <c r="L46" i="1"/>
  <c r="L45" i="1" s="1"/>
  <c r="J46" i="1"/>
  <c r="H46" i="1"/>
  <c r="F46" i="1"/>
  <c r="D46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F24" i="1" s="1"/>
  <c r="F23" i="1" s="1"/>
  <c r="E27" i="1"/>
  <c r="D27" i="1"/>
  <c r="D24" i="1" s="1"/>
  <c r="D23" i="1" s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H23" i="1" s="1"/>
  <c r="AA23" i="1"/>
  <c r="Z23" i="1"/>
  <c r="Y23" i="1"/>
  <c r="Y22" i="1" s="1"/>
  <c r="Y21" i="1" s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V45" i="1" l="1"/>
  <c r="E24" i="1"/>
  <c r="E23" i="1" s="1"/>
  <c r="E22" i="1" s="1"/>
  <c r="E21" i="1" s="1"/>
  <c r="U22" i="1"/>
  <c r="U21" i="1" s="1"/>
  <c r="G24" i="1"/>
  <c r="G23" i="1" s="1"/>
  <c r="G22" i="1" s="1"/>
  <c r="G21" i="1" s="1"/>
  <c r="L22" i="1"/>
  <c r="L21" i="1" s="1"/>
  <c r="T22" i="1"/>
  <c r="T21" i="1" s="1"/>
  <c r="X22" i="1"/>
  <c r="X21" i="1" s="1"/>
  <c r="P45" i="1"/>
  <c r="P22" i="1" s="1"/>
  <c r="P21" i="1" s="1"/>
  <c r="N45" i="1"/>
  <c r="N22" i="1" s="1"/>
  <c r="N21" i="1" s="1"/>
  <c r="I22" i="1"/>
  <c r="I21" i="1" s="1"/>
  <c r="F45" i="1"/>
  <c r="F22" i="1" s="1"/>
  <c r="F21" i="1" s="1"/>
  <c r="H45" i="1"/>
  <c r="J45" i="1"/>
  <c r="J22" i="1" s="1"/>
  <c r="J21" i="1" s="1"/>
  <c r="Q22" i="1"/>
  <c r="Q21" i="1" s="1"/>
  <c r="M45" i="1"/>
  <c r="M22" i="1" s="1"/>
  <c r="M21" i="1" s="1"/>
  <c r="H22" i="1"/>
  <c r="H21" i="1" s="1"/>
  <c r="D45" i="1"/>
  <c r="D22" i="1" s="1"/>
  <c r="D21" i="1" s="1"/>
  <c r="R22" i="1"/>
  <c r="R21" i="1" s="1"/>
  <c r="V22" i="1"/>
  <c r="V21" i="1" s="1"/>
  <c r="Z22" i="1"/>
  <c r="Z21" i="1" s="1"/>
  <c r="K22" i="1"/>
  <c r="K21" i="1" s="1"/>
  <c r="O22" i="1"/>
  <c r="O21" i="1" s="1"/>
  <c r="S22" i="1"/>
  <c r="S21" i="1" s="1"/>
  <c r="W22" i="1"/>
  <c r="W21" i="1" s="1"/>
  <c r="AA22" i="1"/>
  <c r="AA21" i="1" s="1"/>
</calcChain>
</file>

<file path=xl/sharedStrings.xml><?xml version="1.0" encoding="utf-8"?>
<sst xmlns="http://schemas.openxmlformats.org/spreadsheetml/2006/main" count="257" uniqueCount="157">
  <si>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</si>
  <si>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</si>
  <si>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</si>
  <si>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</si>
  <si>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</si>
  <si>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</si>
  <si>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</si>
  <si>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</si>
  <si>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</si>
  <si>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</si>
  <si>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</si>
  <si>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</si>
  <si>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</si>
  <si>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</si>
  <si>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</si>
  <si>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</si>
  <si>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</si>
  <si>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</si>
  <si>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</si>
  <si>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</si>
  <si>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</si>
  <si>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</si>
  <si>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</si>
  <si>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</si>
  <si>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</si>
  <si>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</si>
  <si>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</si>
  <si>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</si>
  <si>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</si>
  <si>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</si>
  <si>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</si>
  <si>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</si>
  <si>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</si>
  <si>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</si>
  <si>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</si>
  <si>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</si>
  <si>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</si>
  <si>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</si>
  <si>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</si>
  <si>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</si>
  <si>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</si>
  <si>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</si>
  <si>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</si>
  <si>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</si>
  <si>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</si>
  <si>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</si>
  <si>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</si>
  <si>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</si>
  <si>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</si>
  <si>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</si>
  <si>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</si>
  <si>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</si>
  <si>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</si>
  <si>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</si>
  <si>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</si>
  <si>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</si>
  <si>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</si>
  <si>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</si>
  <si>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</si>
  <si>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</si>
  <si>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</si>
  <si>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</si>
  <si>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</si>
  <si>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</si>
  <si>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</si>
  <si>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</si>
  <si>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</si>
  <si>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</si>
  <si>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</si>
  <si>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</si>
  <si>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</si>
  <si>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</si>
  <si>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</si>
  <si>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</si>
  <si>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</si>
  <si>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</si>
  <si>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</si>
  <si>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</si>
  <si>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</si>
  <si>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</si>
  <si>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</si>
  <si>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</si>
  <si>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</si>
  <si>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</si>
  <si>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</si>
  <si>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</si>
  <si>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</si>
  <si>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</si>
  <si>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</si>
  <si>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</si>
  <si>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</si>
  <si>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</si>
  <si>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</si>
  <si>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</si>
  <si>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</si>
  <si>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</si>
  <si>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</si>
  <si>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</si>
  <si>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</si>
  <si>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</si>
  <si>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</si>
  <si>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</si>
  <si>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</si>
  <si>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</si>
  <si>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</si>
  <si>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</si>
  <si>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</si>
  <si>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</si>
  <si>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</si>
  <si>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</si>
  <si>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</si>
  <si>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</si>
  <si>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</si>
  <si>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</si>
  <si>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</si>
  <si>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</si>
  <si>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</si>
  <si>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</si>
  <si>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</si>
  <si>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</si>
  <si>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</si>
  <si>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</si>
  <si>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</si>
  <si>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</si>
  <si>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</si>
  <si>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</si>
  <si>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</si>
  <si>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</si>
  <si>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</si>
  <si>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</si>
  <si>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</si>
  <si>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</si>
  <si>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</si>
  <si>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</si>
  <si>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</si>
  <si>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</si>
  <si>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</si>
  <si>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N 1
к приказу Минэнерго России
от 05.05.2016 N 380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</si>
  <si>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</si>
  <si>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</si>
  <si>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</si>
  <si>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1.4.2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</si>
  <si>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</si>
  <si>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</si>
  <si>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</si>
  <si>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</si>
  <si>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</si>
  <si>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</si>
  <si>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Установка системы автоматизации и контроля параметров сети в г.Коммунар: ТП-21А, ТП-13</t>
  </si>
  <si>
    <t>H_01.02.03.05.01</t>
  </si>
  <si>
    <t>H_01.04.02</t>
  </si>
  <si>
    <t>1.2.3.5.2</t>
  </si>
  <si>
    <t>1.2.3.5.3</t>
  </si>
  <si>
    <t>H_01.02.03.05.02</t>
  </si>
  <si>
    <t>H_01.02.03.05.03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</si>
  <si>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</si>
  <si>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2017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</si>
</sst>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3" borderId="14" xfId="0" applyFont="1" applyFill="1" applyBorder="1" applyAlignment="1">
      <alignment horizontal="center" vertical="center" wrapText="1"/>
    </xf>
    <xf numFmtId="2" fontId="1" fillId="3" borderId="15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3" fillId="0" borderId="13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13" xfId="0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/>
    </xf>
    <xf numFmtId="49" fontId="6" fillId="0" borderId="17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49" fontId="1" fillId="0" borderId="17" xfId="0" applyNumberFormat="1" applyFont="1" applyFill="1" applyBorder="1"/>
    <xf numFmtId="0" fontId="3" fillId="0" borderId="14" xfId="0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164" fontId="1" fillId="0" borderId="1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1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2" t="s">
        <v>137</v>
      </c>
      <c r="Y1" s="43"/>
      <c r="Z1" s="43"/>
    </row>
    <row r="2" spans="1:27" x14ac:dyDescent="0.2">
      <c r="X2" s="43"/>
      <c r="Y2" s="43"/>
      <c r="Z2" s="43"/>
    </row>
    <row r="3" spans="1:27" x14ac:dyDescent="0.2">
      <c r="X3" s="43"/>
      <c r="Y3" s="43"/>
      <c r="Z3" s="43"/>
    </row>
    <row r="4" spans="1:27" x14ac:dyDescent="0.2">
      <c r="X4" s="43"/>
      <c r="Y4" s="43"/>
      <c r="Z4" s="43"/>
    </row>
    <row r="5" spans="1:27" x14ac:dyDescent="0.2">
      <c r="X5" s="43"/>
      <c r="Y5" s="43"/>
      <c r="Z5" s="43"/>
    </row>
    <row r="6" spans="1:27" x14ac:dyDescent="0.2">
      <c r="X6" s="43"/>
      <c r="Y6" s="43"/>
      <c r="Z6" s="43"/>
    </row>
    <row r="7" spans="1:27" x14ac:dyDescent="0.2">
      <c r="X7" s="43"/>
      <c r="Y7" s="43"/>
      <c r="Z7" s="43"/>
    </row>
    <row r="8" spans="1:27" ht="18.75" x14ac:dyDescent="0.3">
      <c r="O8" s="2"/>
      <c r="X8" s="43"/>
      <c r="Y8" s="43"/>
      <c r="Z8" s="43"/>
    </row>
    <row r="9" spans="1:27" x14ac:dyDescent="0.2">
      <c r="A9" s="44" t="s">
        <v>156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7" ht="51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7" ht="48.7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7" ht="48.75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7" ht="12" thickBot="1" x14ac:dyDescent="0.25"/>
    <row r="14" spans="1:27" ht="12" thickBot="1" x14ac:dyDescent="0.25">
      <c r="A14" s="47" t="s">
        <v>0</v>
      </c>
      <c r="B14" s="47" t="s">
        <v>1</v>
      </c>
      <c r="C14" s="47" t="s">
        <v>2</v>
      </c>
      <c r="D14" s="33" t="s">
        <v>3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6" t="s">
        <v>4</v>
      </c>
      <c r="E15" s="37"/>
      <c r="F15" s="37"/>
      <c r="G15" s="37"/>
      <c r="H15" s="37"/>
      <c r="I15" s="37"/>
      <c r="J15" s="52"/>
      <c r="K15" s="53"/>
      <c r="L15" s="36" t="s">
        <v>5</v>
      </c>
      <c r="M15" s="37"/>
      <c r="N15" s="37"/>
      <c r="O15" s="37"/>
      <c r="P15" s="37"/>
      <c r="Q15" s="38"/>
      <c r="R15" s="36" t="s">
        <v>6</v>
      </c>
      <c r="S15" s="37"/>
      <c r="T15" s="36" t="s">
        <v>7</v>
      </c>
      <c r="U15" s="37"/>
      <c r="V15" s="36" t="s">
        <v>8</v>
      </c>
      <c r="W15" s="37"/>
      <c r="X15" s="36" t="s">
        <v>9</v>
      </c>
      <c r="Y15" s="37"/>
      <c r="Z15" s="36" t="s">
        <v>10</v>
      </c>
      <c r="AA15" s="38"/>
    </row>
    <row r="16" spans="1:27" ht="54.75" customHeight="1" thickBot="1" x14ac:dyDescent="0.25">
      <c r="A16" s="48"/>
      <c r="B16" s="48"/>
      <c r="C16" s="48"/>
      <c r="D16" s="39"/>
      <c r="E16" s="40"/>
      <c r="F16" s="40"/>
      <c r="G16" s="40"/>
      <c r="H16" s="40"/>
      <c r="I16" s="40"/>
      <c r="J16" s="54"/>
      <c r="K16" s="55"/>
      <c r="L16" s="39" t="s">
        <v>11</v>
      </c>
      <c r="M16" s="40"/>
      <c r="N16" s="40"/>
      <c r="O16" s="40"/>
      <c r="P16" s="40"/>
      <c r="Q16" s="41"/>
      <c r="R16" s="39"/>
      <c r="S16" s="40"/>
      <c r="T16" s="39"/>
      <c r="U16" s="40"/>
      <c r="V16" s="39"/>
      <c r="W16" s="40"/>
      <c r="X16" s="39"/>
      <c r="Y16" s="40"/>
      <c r="Z16" s="39"/>
      <c r="AA16" s="41"/>
    </row>
    <row r="17" spans="1:27" ht="95.25" customHeight="1" thickBot="1" x14ac:dyDescent="0.3">
      <c r="A17" s="48"/>
      <c r="B17" s="48"/>
      <c r="C17" s="48"/>
      <c r="D17" s="33" t="s">
        <v>12</v>
      </c>
      <c r="E17" s="34"/>
      <c r="F17" s="33" t="s">
        <v>13</v>
      </c>
      <c r="G17" s="34"/>
      <c r="H17" s="33" t="s">
        <v>14</v>
      </c>
      <c r="I17" s="34"/>
      <c r="J17" s="33" t="s">
        <v>15</v>
      </c>
      <c r="K17" s="35"/>
      <c r="L17" s="33" t="s">
        <v>16</v>
      </c>
      <c r="M17" s="46"/>
      <c r="N17" s="33" t="s">
        <v>17</v>
      </c>
      <c r="O17" s="34"/>
      <c r="P17" s="33" t="s">
        <v>18</v>
      </c>
      <c r="Q17" s="34"/>
      <c r="R17" s="33" t="s">
        <v>19</v>
      </c>
      <c r="S17" s="35"/>
      <c r="T17" s="33" t="s">
        <v>19</v>
      </c>
      <c r="U17" s="35"/>
      <c r="V17" s="33" t="s">
        <v>19</v>
      </c>
      <c r="W17" s="35"/>
      <c r="X17" s="33" t="s">
        <v>20</v>
      </c>
      <c r="Y17" s="34"/>
      <c r="Z17" s="33" t="s">
        <v>19</v>
      </c>
      <c r="AA17" s="35"/>
    </row>
    <row r="18" spans="1:27" x14ac:dyDescent="0.2">
      <c r="A18" s="48"/>
      <c r="B18" s="48"/>
      <c r="C18" s="48"/>
      <c r="D18" s="3" t="s">
        <v>21</v>
      </c>
      <c r="E18" s="3" t="s">
        <v>22</v>
      </c>
      <c r="F18" s="3" t="s">
        <v>21</v>
      </c>
      <c r="G18" s="3" t="s">
        <v>22</v>
      </c>
      <c r="H18" s="3" t="s">
        <v>21</v>
      </c>
      <c r="I18" s="3" t="s">
        <v>22</v>
      </c>
      <c r="J18" s="3" t="s">
        <v>21</v>
      </c>
      <c r="K18" s="3" t="s">
        <v>22</v>
      </c>
      <c r="L18" s="3" t="s">
        <v>21</v>
      </c>
      <c r="M18" s="3" t="s">
        <v>22</v>
      </c>
      <c r="N18" s="3" t="s">
        <v>21</v>
      </c>
      <c r="O18" s="3" t="s">
        <v>22</v>
      </c>
      <c r="P18" s="3" t="s">
        <v>21</v>
      </c>
      <c r="Q18" s="3" t="s">
        <v>22</v>
      </c>
      <c r="R18" s="3" t="s">
        <v>21</v>
      </c>
      <c r="S18" s="3" t="s">
        <v>22</v>
      </c>
      <c r="T18" s="3" t="s">
        <v>21</v>
      </c>
      <c r="U18" s="3" t="s">
        <v>22</v>
      </c>
      <c r="V18" s="3" t="s">
        <v>21</v>
      </c>
      <c r="W18" s="3" t="s">
        <v>22</v>
      </c>
      <c r="X18" s="3" t="s">
        <v>21</v>
      </c>
      <c r="Y18" s="3" t="s">
        <v>22</v>
      </c>
      <c r="Z18" s="3" t="s">
        <v>21</v>
      </c>
      <c r="AA18" s="3" t="s">
        <v>22</v>
      </c>
    </row>
    <row r="19" spans="1:27" ht="68.25" thickBot="1" x14ac:dyDescent="0.25">
      <c r="A19" s="49"/>
      <c r="B19" s="49"/>
      <c r="C19" s="49"/>
      <c r="D19" s="4" t="s">
        <v>23</v>
      </c>
      <c r="E19" s="4" t="s">
        <v>24</v>
      </c>
      <c r="F19" s="4" t="s">
        <v>23</v>
      </c>
      <c r="G19" s="4" t="s">
        <v>24</v>
      </c>
      <c r="H19" s="4" t="s">
        <v>23</v>
      </c>
      <c r="I19" s="4" t="s">
        <v>24</v>
      </c>
      <c r="J19" s="4" t="s">
        <v>23</v>
      </c>
      <c r="K19" s="4" t="s">
        <v>24</v>
      </c>
      <c r="L19" s="4" t="s">
        <v>23</v>
      </c>
      <c r="M19" s="4" t="s">
        <v>24</v>
      </c>
      <c r="N19" s="4" t="s">
        <v>23</v>
      </c>
      <c r="O19" s="4" t="s">
        <v>24</v>
      </c>
      <c r="P19" s="4" t="s">
        <v>23</v>
      </c>
      <c r="Q19" s="4" t="s">
        <v>24</v>
      </c>
      <c r="R19" s="4" t="s">
        <v>23</v>
      </c>
      <c r="S19" s="4" t="s">
        <v>24</v>
      </c>
      <c r="T19" s="4" t="s">
        <v>23</v>
      </c>
      <c r="U19" s="4" t="s">
        <v>24</v>
      </c>
      <c r="V19" s="4" t="s">
        <v>23</v>
      </c>
      <c r="W19" s="4" t="s">
        <v>24</v>
      </c>
      <c r="X19" s="4" t="s">
        <v>23</v>
      </c>
      <c r="Y19" s="4" t="s">
        <v>24</v>
      </c>
      <c r="Z19" s="4" t="s">
        <v>23</v>
      </c>
      <c r="AA19" s="4" t="s">
        <v>24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25</v>
      </c>
      <c r="G20" s="6" t="s">
        <v>26</v>
      </c>
      <c r="H20" s="6" t="s">
        <v>27</v>
      </c>
      <c r="I20" s="6" t="s">
        <v>28</v>
      </c>
      <c r="J20" s="6" t="s">
        <v>29</v>
      </c>
      <c r="K20" s="6" t="s">
        <v>30</v>
      </c>
      <c r="L20" s="6" t="s">
        <v>31</v>
      </c>
      <c r="M20" s="6" t="s">
        <v>32</v>
      </c>
      <c r="N20" s="6" t="s">
        <v>33</v>
      </c>
      <c r="O20" s="6" t="s">
        <v>34</v>
      </c>
      <c r="P20" s="6" t="s">
        <v>35</v>
      </c>
      <c r="Q20" s="6" t="s">
        <v>36</v>
      </c>
      <c r="R20" s="6" t="s">
        <v>37</v>
      </c>
      <c r="S20" s="6" t="s">
        <v>38</v>
      </c>
      <c r="T20" s="6" t="s">
        <v>39</v>
      </c>
      <c r="U20" s="6" t="s">
        <v>40</v>
      </c>
      <c r="V20" s="6" t="s">
        <v>41</v>
      </c>
      <c r="W20" s="6" t="s">
        <v>42</v>
      </c>
      <c r="X20" s="6" t="s">
        <v>43</v>
      </c>
      <c r="Y20" s="6" t="s">
        <v>44</v>
      </c>
      <c r="Z20" s="6" t="s">
        <v>45</v>
      </c>
      <c r="AA20" s="6" t="s">
        <v>46</v>
      </c>
    </row>
    <row r="21" spans="1:27" s="11" customFormat="1" ht="25.5" customHeight="1" thickBot="1" x14ac:dyDescent="0.25">
      <c r="A21" s="7"/>
      <c r="B21" s="8" t="s">
        <v>47</v>
      </c>
      <c r="C21" s="9"/>
      <c r="D21" s="10">
        <f>D22</f>
        <v>1.86</v>
      </c>
      <c r="E21" s="10">
        <f t="shared" ref="E21:AA21" si="0">E22</f>
        <v>2.4050000000000002</v>
      </c>
      <c r="F21" s="10">
        <f t="shared" si="0"/>
        <v>0</v>
      </c>
      <c r="G21" s="10">
        <f t="shared" si="0"/>
        <v>1.0049999999999999</v>
      </c>
      <c r="H21" s="10">
        <f t="shared" si="0"/>
        <v>1.7</v>
      </c>
      <c r="I21" s="10">
        <f t="shared" si="0"/>
        <v>1.7</v>
      </c>
      <c r="J21" s="10">
        <f t="shared" si="0"/>
        <v>0.56100000000000005</v>
      </c>
      <c r="K21" s="10">
        <f t="shared" si="0"/>
        <v>0.56100000000000005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21</v>
      </c>
      <c r="Q21" s="10">
        <f t="shared" si="0"/>
        <v>21</v>
      </c>
      <c r="R21" s="10">
        <f t="shared" si="0"/>
        <v>1</v>
      </c>
      <c r="S21" s="10">
        <f t="shared" si="0"/>
        <v>0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4" customFormat="1" ht="24.75" customHeight="1" thickBot="1" x14ac:dyDescent="0.25">
      <c r="A22" s="12">
        <v>1</v>
      </c>
      <c r="B22" s="12" t="s">
        <v>48</v>
      </c>
      <c r="C22" s="30"/>
      <c r="D22" s="13">
        <f t="shared" ref="D22:AA22" si="1">D23+D45+D69+D72+D74+D75</f>
        <v>1.86</v>
      </c>
      <c r="E22" s="13">
        <f t="shared" si="1"/>
        <v>2.4050000000000002</v>
      </c>
      <c r="F22" s="13">
        <f t="shared" si="1"/>
        <v>0</v>
      </c>
      <c r="G22" s="13">
        <f t="shared" si="1"/>
        <v>1.0049999999999999</v>
      </c>
      <c r="H22" s="13">
        <f t="shared" si="1"/>
        <v>1.7</v>
      </c>
      <c r="I22" s="13">
        <f t="shared" si="1"/>
        <v>1.7</v>
      </c>
      <c r="J22" s="13">
        <f t="shared" si="1"/>
        <v>0.56100000000000005</v>
      </c>
      <c r="K22" s="13">
        <f t="shared" si="1"/>
        <v>0.56100000000000005</v>
      </c>
      <c r="L22" s="13">
        <f t="shared" si="1"/>
        <v>0</v>
      </c>
      <c r="M22" s="13">
        <f t="shared" si="1"/>
        <v>0</v>
      </c>
      <c r="N22" s="13">
        <f t="shared" si="1"/>
        <v>0</v>
      </c>
      <c r="O22" s="13">
        <f t="shared" si="1"/>
        <v>0</v>
      </c>
      <c r="P22" s="13">
        <f t="shared" si="1"/>
        <v>21</v>
      </c>
      <c r="Q22" s="13">
        <f t="shared" si="1"/>
        <v>21</v>
      </c>
      <c r="R22" s="13">
        <f t="shared" si="1"/>
        <v>1</v>
      </c>
      <c r="S22" s="13">
        <f t="shared" si="1"/>
        <v>0</v>
      </c>
      <c r="T22" s="13">
        <f t="shared" si="1"/>
        <v>0</v>
      </c>
      <c r="U22" s="13">
        <f t="shared" si="1"/>
        <v>0</v>
      </c>
      <c r="V22" s="13">
        <f t="shared" si="1"/>
        <v>0</v>
      </c>
      <c r="W22" s="13">
        <f t="shared" si="1"/>
        <v>0</v>
      </c>
      <c r="X22" s="13">
        <f t="shared" si="1"/>
        <v>0</v>
      </c>
      <c r="Y22" s="13">
        <f t="shared" si="1"/>
        <v>0</v>
      </c>
      <c r="Z22" s="13">
        <f t="shared" si="1"/>
        <v>0</v>
      </c>
      <c r="AA22" s="13">
        <f t="shared" si="1"/>
        <v>0</v>
      </c>
    </row>
    <row r="23" spans="1:27" s="20" customFormat="1" ht="26.25" thickBot="1" x14ac:dyDescent="0.25">
      <c r="A23" s="18" t="s">
        <v>49</v>
      </c>
      <c r="B23" s="27" t="s">
        <v>50</v>
      </c>
      <c r="C23" s="28" t="s">
        <v>51</v>
      </c>
      <c r="D23" s="19">
        <f>D24+D30+D33+D42</f>
        <v>1.86</v>
      </c>
      <c r="E23" s="19">
        <f t="shared" ref="E23:AA23" si="2">E24+E30+E33+E42</f>
        <v>2.4050000000000002</v>
      </c>
      <c r="F23" s="19">
        <f t="shared" si="2"/>
        <v>0</v>
      </c>
      <c r="G23" s="19">
        <f t="shared" si="2"/>
        <v>1.0049999999999999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15" t="s">
        <v>52</v>
      </c>
      <c r="B24" s="21" t="s">
        <v>53</v>
      </c>
      <c r="C24" s="29" t="s">
        <v>51</v>
      </c>
      <c r="D24" s="16">
        <f>D25+D26+D27</f>
        <v>1.86</v>
      </c>
      <c r="E24" s="16">
        <f>E25+E26+E27</f>
        <v>2.4050000000000002</v>
      </c>
      <c r="F24" s="16">
        <f t="shared" ref="F24:AA24" si="3">F25+F26+F27</f>
        <v>0</v>
      </c>
      <c r="G24" s="16">
        <f>G25+G26+G27</f>
        <v>1.0049999999999999</v>
      </c>
      <c r="H24" s="16">
        <f t="shared" si="3"/>
        <v>0</v>
      </c>
      <c r="I24" s="16">
        <f t="shared" si="3"/>
        <v>0</v>
      </c>
      <c r="J24" s="16">
        <f t="shared" si="3"/>
        <v>0</v>
      </c>
      <c r="K24" s="16">
        <f t="shared" si="3"/>
        <v>0</v>
      </c>
      <c r="L24" s="16">
        <f t="shared" si="3"/>
        <v>0</v>
      </c>
      <c r="M24" s="16">
        <f t="shared" si="3"/>
        <v>0</v>
      </c>
      <c r="N24" s="16">
        <f t="shared" si="3"/>
        <v>0</v>
      </c>
      <c r="O24" s="16">
        <f t="shared" si="3"/>
        <v>0</v>
      </c>
      <c r="P24" s="16">
        <f t="shared" si="3"/>
        <v>0</v>
      </c>
      <c r="Q24" s="16">
        <f t="shared" si="3"/>
        <v>0</v>
      </c>
      <c r="R24" s="16">
        <f t="shared" si="3"/>
        <v>0</v>
      </c>
      <c r="S24" s="16">
        <f t="shared" si="3"/>
        <v>0</v>
      </c>
      <c r="T24" s="16">
        <f t="shared" si="3"/>
        <v>0</v>
      </c>
      <c r="U24" s="16">
        <f t="shared" si="3"/>
        <v>0</v>
      </c>
      <c r="V24" s="16">
        <f t="shared" si="3"/>
        <v>0</v>
      </c>
      <c r="W24" s="16">
        <f t="shared" si="3"/>
        <v>0</v>
      </c>
      <c r="X24" s="16">
        <f t="shared" si="3"/>
        <v>0</v>
      </c>
      <c r="Y24" s="16">
        <f t="shared" si="3"/>
        <v>0</v>
      </c>
      <c r="Z24" s="16">
        <f t="shared" si="3"/>
        <v>0</v>
      </c>
      <c r="AA24" s="16">
        <f t="shared" si="3"/>
        <v>0</v>
      </c>
    </row>
    <row r="25" spans="1:27" ht="64.5" thickBot="1" x14ac:dyDescent="0.25">
      <c r="A25" s="15" t="s">
        <v>54</v>
      </c>
      <c r="B25" s="21" t="s">
        <v>55</v>
      </c>
      <c r="C25" s="29" t="s">
        <v>51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s="20" customFormat="1" ht="64.5" thickBot="1" x14ac:dyDescent="0.25">
      <c r="A26" s="18" t="s">
        <v>56</v>
      </c>
      <c r="B26" s="24" t="s">
        <v>57</v>
      </c>
      <c r="C26" s="28" t="s">
        <v>51</v>
      </c>
      <c r="D26" s="19">
        <v>0</v>
      </c>
      <c r="E26" s="19">
        <v>0.1</v>
      </c>
      <c r="F26" s="19">
        <v>0</v>
      </c>
      <c r="G26" s="19">
        <v>0.47499999999999998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8" t="s">
        <v>58</v>
      </c>
      <c r="B27" s="24" t="s">
        <v>59</v>
      </c>
      <c r="C27" s="28" t="s">
        <v>51</v>
      </c>
      <c r="D27" s="19">
        <f>D28+D29</f>
        <v>1.86</v>
      </c>
      <c r="E27" s="19">
        <f t="shared" ref="E27:AA27" si="4">E28+E29</f>
        <v>2.3050000000000002</v>
      </c>
      <c r="F27" s="19">
        <f t="shared" si="4"/>
        <v>0</v>
      </c>
      <c r="G27" s="19">
        <f t="shared" si="4"/>
        <v>0.53</v>
      </c>
      <c r="H27" s="19">
        <f t="shared" si="4"/>
        <v>0</v>
      </c>
      <c r="I27" s="19">
        <f t="shared" si="4"/>
        <v>0</v>
      </c>
      <c r="J27" s="19">
        <f t="shared" si="4"/>
        <v>0</v>
      </c>
      <c r="K27" s="19">
        <f t="shared" si="4"/>
        <v>0</v>
      </c>
      <c r="L27" s="19">
        <f t="shared" si="4"/>
        <v>0</v>
      </c>
      <c r="M27" s="19">
        <f t="shared" si="4"/>
        <v>0</v>
      </c>
      <c r="N27" s="19">
        <f t="shared" si="4"/>
        <v>0</v>
      </c>
      <c r="O27" s="19">
        <f t="shared" si="4"/>
        <v>0</v>
      </c>
      <c r="P27" s="19">
        <f t="shared" si="4"/>
        <v>0</v>
      </c>
      <c r="Q27" s="19">
        <f t="shared" si="4"/>
        <v>0</v>
      </c>
      <c r="R27" s="19">
        <f t="shared" si="4"/>
        <v>0</v>
      </c>
      <c r="S27" s="19">
        <f t="shared" si="4"/>
        <v>0</v>
      </c>
      <c r="T27" s="19">
        <f t="shared" si="4"/>
        <v>0</v>
      </c>
      <c r="U27" s="19">
        <f t="shared" si="4"/>
        <v>0</v>
      </c>
      <c r="V27" s="19">
        <f t="shared" si="4"/>
        <v>0</v>
      </c>
      <c r="W27" s="19">
        <f t="shared" si="4"/>
        <v>0</v>
      </c>
      <c r="X27" s="19">
        <f t="shared" si="4"/>
        <v>0</v>
      </c>
      <c r="Y27" s="19">
        <f t="shared" si="4"/>
        <v>0</v>
      </c>
      <c r="Z27" s="19">
        <f t="shared" si="4"/>
        <v>0</v>
      </c>
      <c r="AA27" s="19">
        <f t="shared" si="4"/>
        <v>0</v>
      </c>
    </row>
    <row r="28" spans="1:27" s="20" customFormat="1" ht="144.75" customHeight="1" thickBot="1" x14ac:dyDescent="0.25">
      <c r="A28" s="18" t="s">
        <v>60</v>
      </c>
      <c r="B28" s="25" t="s">
        <v>138</v>
      </c>
      <c r="C28" s="26" t="s">
        <v>144</v>
      </c>
      <c r="D28" s="19">
        <v>0</v>
      </c>
      <c r="E28" s="32">
        <v>0.44500000000000001</v>
      </c>
      <c r="F28" s="19">
        <v>0</v>
      </c>
      <c r="G28" s="19">
        <v>0.53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</row>
    <row r="29" spans="1:27" s="20" customFormat="1" ht="102.75" thickBot="1" x14ac:dyDescent="0.25">
      <c r="A29" s="18" t="s">
        <v>61</v>
      </c>
      <c r="B29" s="25" t="s">
        <v>62</v>
      </c>
      <c r="C29" s="26" t="s">
        <v>145</v>
      </c>
      <c r="D29" s="19">
        <v>1.86</v>
      </c>
      <c r="E29" s="19">
        <v>1.86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</row>
    <row r="30" spans="1:27" ht="39" hidden="1" thickBot="1" x14ac:dyDescent="0.25">
      <c r="A30" s="15" t="s">
        <v>63</v>
      </c>
      <c r="B30" s="21" t="s">
        <v>64</v>
      </c>
      <c r="C30" s="22" t="s">
        <v>51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71.25" hidden="1" customHeight="1" thickBot="1" x14ac:dyDescent="0.25">
      <c r="A31" s="15" t="s">
        <v>65</v>
      </c>
      <c r="B31" s="21" t="s">
        <v>66</v>
      </c>
      <c r="C31" s="22" t="s">
        <v>51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39" hidden="1" thickBot="1" x14ac:dyDescent="0.25">
      <c r="A32" s="15" t="s">
        <v>67</v>
      </c>
      <c r="B32" s="21" t="s">
        <v>68</v>
      </c>
      <c r="C32" s="22" t="s">
        <v>51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56.25" hidden="1" customHeight="1" thickBot="1" x14ac:dyDescent="0.25">
      <c r="A33" s="15" t="s">
        <v>69</v>
      </c>
      <c r="B33" s="21" t="s">
        <v>70</v>
      </c>
      <c r="C33" s="22" t="s">
        <v>51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39" hidden="1" thickBot="1" x14ac:dyDescent="0.25">
      <c r="A34" s="15" t="s">
        <v>71</v>
      </c>
      <c r="B34" s="21" t="s">
        <v>72</v>
      </c>
      <c r="C34" s="22" t="s">
        <v>51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02.75" hidden="1" thickBot="1" x14ac:dyDescent="0.25">
      <c r="A35" s="15" t="s">
        <v>71</v>
      </c>
      <c r="B35" s="21" t="s">
        <v>73</v>
      </c>
      <c r="C35" s="22" t="s">
        <v>51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90" hidden="1" thickBot="1" x14ac:dyDescent="0.25">
      <c r="A36" s="15" t="s">
        <v>71</v>
      </c>
      <c r="B36" s="21" t="s">
        <v>74</v>
      </c>
      <c r="C36" s="22" t="s">
        <v>51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90" hidden="1" thickBot="1" x14ac:dyDescent="0.25">
      <c r="A37" s="15" t="s">
        <v>71</v>
      </c>
      <c r="B37" s="21" t="s">
        <v>75</v>
      </c>
      <c r="C37" s="22" t="s">
        <v>51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39" hidden="1" thickBot="1" x14ac:dyDescent="0.25">
      <c r="A38" s="15" t="s">
        <v>76</v>
      </c>
      <c r="B38" s="21" t="s">
        <v>72</v>
      </c>
      <c r="C38" s="22" t="s">
        <v>51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02.75" hidden="1" thickBot="1" x14ac:dyDescent="0.25">
      <c r="A39" s="15" t="s">
        <v>76</v>
      </c>
      <c r="B39" s="21" t="s">
        <v>73</v>
      </c>
      <c r="C39" s="22" t="s">
        <v>51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90" hidden="1" thickBot="1" x14ac:dyDescent="0.25">
      <c r="A40" s="15" t="s">
        <v>76</v>
      </c>
      <c r="B40" s="21" t="s">
        <v>74</v>
      </c>
      <c r="C40" s="22" t="s">
        <v>51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90" hidden="1" thickBot="1" x14ac:dyDescent="0.25">
      <c r="A41" s="15" t="s">
        <v>76</v>
      </c>
      <c r="B41" s="21" t="s">
        <v>77</v>
      </c>
      <c r="C41" s="22" t="s">
        <v>51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77.25" thickBot="1" x14ac:dyDescent="0.25">
      <c r="A42" s="15" t="s">
        <v>78</v>
      </c>
      <c r="B42" s="21" t="s">
        <v>79</v>
      </c>
      <c r="C42" s="22" t="s">
        <v>51</v>
      </c>
      <c r="D42" s="16">
        <f t="shared" ref="D42:AA42" si="5">D43+D44</f>
        <v>0</v>
      </c>
      <c r="E42" s="16">
        <f t="shared" si="5"/>
        <v>0</v>
      </c>
      <c r="F42" s="16">
        <f t="shared" si="5"/>
        <v>0</v>
      </c>
      <c r="G42" s="16">
        <f t="shared" si="5"/>
        <v>0</v>
      </c>
      <c r="H42" s="16">
        <f t="shared" si="5"/>
        <v>0</v>
      </c>
      <c r="I42" s="16">
        <f t="shared" si="5"/>
        <v>0</v>
      </c>
      <c r="J42" s="16">
        <f t="shared" si="5"/>
        <v>0</v>
      </c>
      <c r="K42" s="16">
        <f t="shared" si="5"/>
        <v>0</v>
      </c>
      <c r="L42" s="16">
        <f t="shared" si="5"/>
        <v>0</v>
      </c>
      <c r="M42" s="16">
        <f t="shared" si="5"/>
        <v>0</v>
      </c>
      <c r="N42" s="16">
        <f t="shared" si="5"/>
        <v>0</v>
      </c>
      <c r="O42" s="16">
        <f t="shared" si="5"/>
        <v>0</v>
      </c>
      <c r="P42" s="16">
        <f t="shared" si="5"/>
        <v>0</v>
      </c>
      <c r="Q42" s="16">
        <f t="shared" si="5"/>
        <v>0</v>
      </c>
      <c r="R42" s="16">
        <f t="shared" si="5"/>
        <v>0</v>
      </c>
      <c r="S42" s="16">
        <f t="shared" si="5"/>
        <v>0</v>
      </c>
      <c r="T42" s="16">
        <f t="shared" si="5"/>
        <v>0</v>
      </c>
      <c r="U42" s="16">
        <f t="shared" si="5"/>
        <v>0</v>
      </c>
      <c r="V42" s="16">
        <f t="shared" si="5"/>
        <v>0</v>
      </c>
      <c r="W42" s="16">
        <f t="shared" si="5"/>
        <v>0</v>
      </c>
      <c r="X42" s="16">
        <f t="shared" si="5"/>
        <v>0</v>
      </c>
      <c r="Y42" s="16">
        <f t="shared" si="5"/>
        <v>0</v>
      </c>
      <c r="Z42" s="16">
        <f t="shared" si="5"/>
        <v>0</v>
      </c>
      <c r="AA42" s="16">
        <f t="shared" si="5"/>
        <v>0</v>
      </c>
    </row>
    <row r="43" spans="1:27" ht="64.5" thickBot="1" x14ac:dyDescent="0.25">
      <c r="A43" s="15" t="s">
        <v>80</v>
      </c>
      <c r="B43" s="21" t="s">
        <v>81</v>
      </c>
      <c r="C43" s="22" t="s">
        <v>51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s="20" customFormat="1" ht="64.5" thickBot="1" x14ac:dyDescent="0.25">
      <c r="A44" s="18" t="s">
        <v>82</v>
      </c>
      <c r="B44" s="24" t="s">
        <v>83</v>
      </c>
      <c r="C44" s="23" t="s">
        <v>51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</row>
    <row r="45" spans="1:27" s="20" customFormat="1" ht="39" thickBot="1" x14ac:dyDescent="0.25">
      <c r="A45" s="18" t="s">
        <v>84</v>
      </c>
      <c r="B45" s="24" t="s">
        <v>85</v>
      </c>
      <c r="C45" s="23" t="s">
        <v>51</v>
      </c>
      <c r="D45" s="19">
        <f t="shared" ref="D45:AA45" si="6">D46+D51+D54+D66</f>
        <v>0</v>
      </c>
      <c r="E45" s="19">
        <f t="shared" si="6"/>
        <v>0</v>
      </c>
      <c r="F45" s="19">
        <f t="shared" si="6"/>
        <v>0</v>
      </c>
      <c r="G45" s="19">
        <f t="shared" si="6"/>
        <v>0</v>
      </c>
      <c r="H45" s="19">
        <f t="shared" si="6"/>
        <v>0</v>
      </c>
      <c r="I45" s="19">
        <f t="shared" si="6"/>
        <v>0</v>
      </c>
      <c r="J45" s="19">
        <f t="shared" si="6"/>
        <v>0</v>
      </c>
      <c r="K45" s="19">
        <f t="shared" si="6"/>
        <v>0</v>
      </c>
      <c r="L45" s="19">
        <f t="shared" si="6"/>
        <v>0</v>
      </c>
      <c r="M45" s="19">
        <f t="shared" si="6"/>
        <v>0</v>
      </c>
      <c r="N45" s="19">
        <f t="shared" si="6"/>
        <v>0</v>
      </c>
      <c r="O45" s="19">
        <f t="shared" si="6"/>
        <v>0</v>
      </c>
      <c r="P45" s="19">
        <f t="shared" si="6"/>
        <v>21</v>
      </c>
      <c r="Q45" s="19">
        <f t="shared" si="6"/>
        <v>21</v>
      </c>
      <c r="R45" s="19">
        <f t="shared" si="6"/>
        <v>1</v>
      </c>
      <c r="S45" s="19">
        <f t="shared" si="6"/>
        <v>0</v>
      </c>
      <c r="T45" s="19">
        <f t="shared" si="6"/>
        <v>0</v>
      </c>
      <c r="U45" s="19">
        <f t="shared" si="6"/>
        <v>0</v>
      </c>
      <c r="V45" s="19">
        <f t="shared" si="6"/>
        <v>0</v>
      </c>
      <c r="W45" s="19">
        <f t="shared" si="6"/>
        <v>0</v>
      </c>
      <c r="X45" s="19">
        <f t="shared" si="6"/>
        <v>0</v>
      </c>
      <c r="Y45" s="19">
        <f t="shared" si="6"/>
        <v>0</v>
      </c>
      <c r="Z45" s="19">
        <f t="shared" si="6"/>
        <v>0</v>
      </c>
      <c r="AA45" s="19">
        <f t="shared" si="6"/>
        <v>0</v>
      </c>
    </row>
    <row r="46" spans="1:27" s="20" customFormat="1" ht="64.5" thickBot="1" x14ac:dyDescent="0.25">
      <c r="A46" s="18" t="s">
        <v>86</v>
      </c>
      <c r="B46" s="24" t="s">
        <v>87</v>
      </c>
      <c r="C46" s="23" t="s">
        <v>51</v>
      </c>
      <c r="D46" s="19">
        <f t="shared" ref="D46:AA46" si="7">D47+D49</f>
        <v>0</v>
      </c>
      <c r="E46" s="19">
        <f t="shared" si="7"/>
        <v>0</v>
      </c>
      <c r="F46" s="19">
        <f t="shared" si="7"/>
        <v>0</v>
      </c>
      <c r="G46" s="19">
        <f t="shared" si="7"/>
        <v>0</v>
      </c>
      <c r="H46" s="19">
        <f t="shared" si="7"/>
        <v>0</v>
      </c>
      <c r="I46" s="19">
        <f t="shared" si="7"/>
        <v>0</v>
      </c>
      <c r="J46" s="19">
        <f t="shared" si="7"/>
        <v>0</v>
      </c>
      <c r="K46" s="19">
        <f t="shared" si="7"/>
        <v>0</v>
      </c>
      <c r="L46" s="19">
        <f t="shared" si="7"/>
        <v>0</v>
      </c>
      <c r="M46" s="19">
        <f t="shared" si="7"/>
        <v>0</v>
      </c>
      <c r="N46" s="19">
        <f t="shared" si="7"/>
        <v>0</v>
      </c>
      <c r="O46" s="19">
        <f t="shared" si="7"/>
        <v>0</v>
      </c>
      <c r="P46" s="19">
        <f t="shared" si="7"/>
        <v>0</v>
      </c>
      <c r="Q46" s="19">
        <f t="shared" si="7"/>
        <v>0</v>
      </c>
      <c r="R46" s="19">
        <f t="shared" si="7"/>
        <v>1</v>
      </c>
      <c r="S46" s="19">
        <f t="shared" si="7"/>
        <v>0</v>
      </c>
      <c r="T46" s="19">
        <f t="shared" si="7"/>
        <v>0</v>
      </c>
      <c r="U46" s="19">
        <f t="shared" si="7"/>
        <v>0</v>
      </c>
      <c r="V46" s="19">
        <f t="shared" si="7"/>
        <v>0</v>
      </c>
      <c r="W46" s="19">
        <f t="shared" si="7"/>
        <v>0</v>
      </c>
      <c r="X46" s="19">
        <f t="shared" si="7"/>
        <v>0</v>
      </c>
      <c r="Y46" s="19">
        <f t="shared" si="7"/>
        <v>0</v>
      </c>
      <c r="Z46" s="19">
        <f t="shared" si="7"/>
        <v>0</v>
      </c>
      <c r="AA46" s="19">
        <f t="shared" si="7"/>
        <v>0</v>
      </c>
    </row>
    <row r="47" spans="1:27" s="20" customFormat="1" ht="26.25" thickBot="1" x14ac:dyDescent="0.25">
      <c r="A47" s="18" t="s">
        <v>88</v>
      </c>
      <c r="B47" s="24" t="s">
        <v>89</v>
      </c>
      <c r="C47" s="23" t="s">
        <v>51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26.25" thickBot="1" x14ac:dyDescent="0.25">
      <c r="A48" s="18" t="s">
        <v>142</v>
      </c>
      <c r="B48" s="24" t="s">
        <v>143</v>
      </c>
      <c r="C48" s="26" t="s">
        <v>146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51.75" thickBot="1" x14ac:dyDescent="0.25">
      <c r="A49" s="18" t="s">
        <v>90</v>
      </c>
      <c r="B49" s="24" t="s">
        <v>91</v>
      </c>
      <c r="C49" s="23" t="s">
        <v>51</v>
      </c>
      <c r="D49" s="19">
        <f t="shared" ref="D49:AA49" si="8">D50</f>
        <v>0</v>
      </c>
      <c r="E49" s="19">
        <f t="shared" si="8"/>
        <v>0</v>
      </c>
      <c r="F49" s="19">
        <f t="shared" si="8"/>
        <v>0</v>
      </c>
      <c r="G49" s="19">
        <f t="shared" si="8"/>
        <v>0</v>
      </c>
      <c r="H49" s="19">
        <f t="shared" si="8"/>
        <v>0</v>
      </c>
      <c r="I49" s="19">
        <f t="shared" si="8"/>
        <v>0</v>
      </c>
      <c r="J49" s="19">
        <f t="shared" si="8"/>
        <v>0</v>
      </c>
      <c r="K49" s="19">
        <f t="shared" si="8"/>
        <v>0</v>
      </c>
      <c r="L49" s="19">
        <f t="shared" si="8"/>
        <v>0</v>
      </c>
      <c r="M49" s="19">
        <f t="shared" si="8"/>
        <v>0</v>
      </c>
      <c r="N49" s="19">
        <f t="shared" si="8"/>
        <v>0</v>
      </c>
      <c r="O49" s="19">
        <f t="shared" si="8"/>
        <v>0</v>
      </c>
      <c r="P49" s="19">
        <f t="shared" si="8"/>
        <v>0</v>
      </c>
      <c r="Q49" s="19">
        <f t="shared" si="8"/>
        <v>0</v>
      </c>
      <c r="R49" s="19">
        <f t="shared" si="8"/>
        <v>1</v>
      </c>
      <c r="S49" s="19">
        <f t="shared" si="8"/>
        <v>0</v>
      </c>
      <c r="T49" s="19">
        <f t="shared" si="8"/>
        <v>0</v>
      </c>
      <c r="U49" s="19">
        <f t="shared" si="8"/>
        <v>0</v>
      </c>
      <c r="V49" s="19">
        <f t="shared" si="8"/>
        <v>0</v>
      </c>
      <c r="W49" s="19">
        <f t="shared" si="8"/>
        <v>0</v>
      </c>
      <c r="X49" s="19">
        <f t="shared" si="8"/>
        <v>0</v>
      </c>
      <c r="Y49" s="19">
        <f t="shared" si="8"/>
        <v>0</v>
      </c>
      <c r="Z49" s="19">
        <f t="shared" si="8"/>
        <v>0</v>
      </c>
      <c r="AA49" s="19">
        <f t="shared" si="8"/>
        <v>0</v>
      </c>
    </row>
    <row r="50" spans="1:27" s="20" customFormat="1" ht="26.25" thickBot="1" x14ac:dyDescent="0.25">
      <c r="A50" s="18" t="s">
        <v>92</v>
      </c>
      <c r="B50" s="31" t="s">
        <v>139</v>
      </c>
      <c r="C50" s="28" t="s">
        <v>147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1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hidden="1" thickBot="1" x14ac:dyDescent="0.25">
      <c r="A51" s="18" t="s">
        <v>93</v>
      </c>
      <c r="B51" s="24" t="s">
        <v>94</v>
      </c>
      <c r="C51" s="23" t="s">
        <v>51</v>
      </c>
      <c r="D51" s="19">
        <f t="shared" ref="D51:AA51" si="9">D52+D53</f>
        <v>0</v>
      </c>
      <c r="E51" s="19">
        <f t="shared" si="9"/>
        <v>0</v>
      </c>
      <c r="F51" s="19">
        <f t="shared" si="9"/>
        <v>0</v>
      </c>
      <c r="G51" s="19">
        <f t="shared" si="9"/>
        <v>0</v>
      </c>
      <c r="H51" s="19">
        <f t="shared" si="9"/>
        <v>0</v>
      </c>
      <c r="I51" s="19">
        <f t="shared" si="9"/>
        <v>0</v>
      </c>
      <c r="J51" s="19">
        <f t="shared" si="9"/>
        <v>0</v>
      </c>
      <c r="K51" s="19">
        <f t="shared" si="9"/>
        <v>0</v>
      </c>
      <c r="L51" s="19">
        <f t="shared" si="9"/>
        <v>0</v>
      </c>
      <c r="M51" s="19">
        <f t="shared" si="9"/>
        <v>0</v>
      </c>
      <c r="N51" s="19">
        <f t="shared" si="9"/>
        <v>0</v>
      </c>
      <c r="O51" s="19">
        <f t="shared" si="9"/>
        <v>0</v>
      </c>
      <c r="P51" s="19">
        <f t="shared" si="9"/>
        <v>0</v>
      </c>
      <c r="Q51" s="19">
        <f t="shared" si="9"/>
        <v>0</v>
      </c>
      <c r="R51" s="19">
        <f t="shared" si="9"/>
        <v>0</v>
      </c>
      <c r="S51" s="19">
        <f t="shared" si="9"/>
        <v>0</v>
      </c>
      <c r="T51" s="19">
        <f t="shared" si="9"/>
        <v>0</v>
      </c>
      <c r="U51" s="19">
        <f t="shared" si="9"/>
        <v>0</v>
      </c>
      <c r="V51" s="19">
        <f t="shared" si="9"/>
        <v>0</v>
      </c>
      <c r="W51" s="19">
        <f t="shared" si="9"/>
        <v>0</v>
      </c>
      <c r="X51" s="19">
        <f t="shared" si="9"/>
        <v>0</v>
      </c>
      <c r="Y51" s="19">
        <f t="shared" si="9"/>
        <v>0</v>
      </c>
      <c r="Z51" s="19">
        <f t="shared" si="9"/>
        <v>0</v>
      </c>
      <c r="AA51" s="19">
        <f t="shared" si="9"/>
        <v>0</v>
      </c>
    </row>
    <row r="52" spans="1:27" s="20" customFormat="1" ht="26.25" hidden="1" thickBot="1" x14ac:dyDescent="0.25">
      <c r="A52" s="18" t="s">
        <v>95</v>
      </c>
      <c r="B52" s="24" t="s">
        <v>96</v>
      </c>
      <c r="C52" s="23" t="s">
        <v>51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hidden="1" thickBot="1" x14ac:dyDescent="0.25">
      <c r="A53" s="18" t="s">
        <v>97</v>
      </c>
      <c r="B53" s="24" t="s">
        <v>98</v>
      </c>
      <c r="C53" s="23" t="s">
        <v>51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 x14ac:dyDescent="0.25">
      <c r="A54" s="18" t="s">
        <v>99</v>
      </c>
      <c r="B54" s="24" t="s">
        <v>100</v>
      </c>
      <c r="C54" s="23" t="s">
        <v>51</v>
      </c>
      <c r="D54" s="19">
        <f t="shared" ref="D54:AA54" si="10">D55+D56+D57+D58+D59+D63+D64+D65</f>
        <v>0</v>
      </c>
      <c r="E54" s="19">
        <f t="shared" si="10"/>
        <v>0</v>
      </c>
      <c r="F54" s="19">
        <f t="shared" si="10"/>
        <v>0</v>
      </c>
      <c r="G54" s="19">
        <f t="shared" si="10"/>
        <v>0</v>
      </c>
      <c r="H54" s="19">
        <f t="shared" si="10"/>
        <v>0</v>
      </c>
      <c r="I54" s="19">
        <f t="shared" si="10"/>
        <v>0</v>
      </c>
      <c r="J54" s="19">
        <f t="shared" si="10"/>
        <v>0</v>
      </c>
      <c r="K54" s="19">
        <f t="shared" si="10"/>
        <v>0</v>
      </c>
      <c r="L54" s="19">
        <f t="shared" si="10"/>
        <v>0</v>
      </c>
      <c r="M54" s="19">
        <f t="shared" si="10"/>
        <v>0</v>
      </c>
      <c r="N54" s="19">
        <f t="shared" si="10"/>
        <v>0</v>
      </c>
      <c r="O54" s="19">
        <f t="shared" si="10"/>
        <v>0</v>
      </c>
      <c r="P54" s="19">
        <f t="shared" si="10"/>
        <v>21</v>
      </c>
      <c r="Q54" s="19">
        <f t="shared" si="10"/>
        <v>21</v>
      </c>
      <c r="R54" s="19">
        <f t="shared" si="10"/>
        <v>0</v>
      </c>
      <c r="S54" s="19">
        <f t="shared" si="10"/>
        <v>0</v>
      </c>
      <c r="T54" s="19">
        <f t="shared" si="10"/>
        <v>0</v>
      </c>
      <c r="U54" s="19">
        <f t="shared" si="10"/>
        <v>0</v>
      </c>
      <c r="V54" s="19">
        <f t="shared" si="10"/>
        <v>0</v>
      </c>
      <c r="W54" s="19">
        <f t="shared" si="10"/>
        <v>0</v>
      </c>
      <c r="X54" s="19">
        <f t="shared" si="10"/>
        <v>0</v>
      </c>
      <c r="Y54" s="19">
        <f t="shared" si="10"/>
        <v>0</v>
      </c>
      <c r="Z54" s="19">
        <f t="shared" si="10"/>
        <v>0</v>
      </c>
      <c r="AA54" s="19">
        <f t="shared" si="10"/>
        <v>0</v>
      </c>
    </row>
    <row r="55" spans="1:27" s="20" customFormat="1" ht="26.25" hidden="1" thickBot="1" x14ac:dyDescent="0.25">
      <c r="A55" s="18" t="s">
        <v>101</v>
      </c>
      <c r="B55" s="24" t="s">
        <v>102</v>
      </c>
      <c r="C55" s="23" t="s">
        <v>51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 x14ac:dyDescent="0.25">
      <c r="A56" s="18" t="s">
        <v>103</v>
      </c>
      <c r="B56" s="24" t="s">
        <v>104</v>
      </c>
      <c r="C56" s="23" t="s">
        <v>51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 x14ac:dyDescent="0.25">
      <c r="A57" s="18" t="s">
        <v>105</v>
      </c>
      <c r="B57" s="24" t="s">
        <v>106</v>
      </c>
      <c r="C57" s="23" t="s">
        <v>51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 x14ac:dyDescent="0.25">
      <c r="A58" s="18" t="s">
        <v>107</v>
      </c>
      <c r="B58" s="24" t="s">
        <v>108</v>
      </c>
      <c r="C58" s="23" t="s">
        <v>51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thickBot="1" x14ac:dyDescent="0.25">
      <c r="A59" s="18" t="s">
        <v>109</v>
      </c>
      <c r="B59" s="24" t="s">
        <v>110</v>
      </c>
      <c r="C59" s="23" t="s">
        <v>51</v>
      </c>
      <c r="D59" s="19">
        <f>D60+D61+D62</f>
        <v>0</v>
      </c>
      <c r="E59" s="19">
        <f t="shared" ref="E59:AA59" si="11">E60+E61+E62</f>
        <v>0</v>
      </c>
      <c r="F59" s="19">
        <f t="shared" si="11"/>
        <v>0</v>
      </c>
      <c r="G59" s="19">
        <f t="shared" si="11"/>
        <v>0</v>
      </c>
      <c r="H59" s="19">
        <f t="shared" si="11"/>
        <v>0</v>
      </c>
      <c r="I59" s="19">
        <f t="shared" si="11"/>
        <v>0</v>
      </c>
      <c r="J59" s="19">
        <f t="shared" si="11"/>
        <v>0</v>
      </c>
      <c r="K59" s="19">
        <f t="shared" si="11"/>
        <v>0</v>
      </c>
      <c r="L59" s="19">
        <f t="shared" si="11"/>
        <v>0</v>
      </c>
      <c r="M59" s="19">
        <f t="shared" si="11"/>
        <v>0</v>
      </c>
      <c r="N59" s="19">
        <f t="shared" si="11"/>
        <v>0</v>
      </c>
      <c r="O59" s="19">
        <f t="shared" si="11"/>
        <v>0</v>
      </c>
      <c r="P59" s="19">
        <f t="shared" si="11"/>
        <v>21</v>
      </c>
      <c r="Q59" s="19">
        <f t="shared" si="11"/>
        <v>21</v>
      </c>
      <c r="R59" s="19">
        <f t="shared" si="11"/>
        <v>0</v>
      </c>
      <c r="S59" s="19">
        <f t="shared" si="11"/>
        <v>0</v>
      </c>
      <c r="T59" s="19">
        <f t="shared" si="11"/>
        <v>0</v>
      </c>
      <c r="U59" s="19">
        <f t="shared" si="11"/>
        <v>0</v>
      </c>
      <c r="V59" s="19">
        <f t="shared" si="11"/>
        <v>0</v>
      </c>
      <c r="W59" s="19">
        <f t="shared" si="11"/>
        <v>0</v>
      </c>
      <c r="X59" s="19">
        <f t="shared" si="11"/>
        <v>0</v>
      </c>
      <c r="Y59" s="19">
        <f t="shared" si="11"/>
        <v>0</v>
      </c>
      <c r="Z59" s="19">
        <f t="shared" si="11"/>
        <v>0</v>
      </c>
      <c r="AA59" s="19">
        <f t="shared" si="11"/>
        <v>0</v>
      </c>
    </row>
    <row r="60" spans="1:27" s="20" customFormat="1" ht="99" customHeight="1" thickBot="1" x14ac:dyDescent="0.25">
      <c r="A60" s="18" t="s">
        <v>111</v>
      </c>
      <c r="B60" s="25" t="s">
        <v>155</v>
      </c>
      <c r="C60" s="26" t="s">
        <v>149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14</v>
      </c>
      <c r="Q60" s="19">
        <v>14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39.75" customHeight="1" thickBot="1" x14ac:dyDescent="0.25">
      <c r="A61" s="18" t="s">
        <v>151</v>
      </c>
      <c r="B61" s="27" t="s">
        <v>140</v>
      </c>
      <c r="C61" s="26" t="s">
        <v>153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4</v>
      </c>
      <c r="Q61" s="19">
        <v>4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46.5" customHeight="1" thickBot="1" x14ac:dyDescent="0.25">
      <c r="A62" s="18" t="s">
        <v>152</v>
      </c>
      <c r="B62" s="24" t="s">
        <v>148</v>
      </c>
      <c r="C62" s="26" t="s">
        <v>154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3</v>
      </c>
      <c r="Q62" s="19">
        <v>3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8" t="s">
        <v>112</v>
      </c>
      <c r="B63" s="24" t="s">
        <v>113</v>
      </c>
      <c r="C63" s="23" t="s">
        <v>51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39" hidden="1" thickBot="1" x14ac:dyDescent="0.25">
      <c r="A64" s="18" t="s">
        <v>114</v>
      </c>
      <c r="B64" s="24" t="s">
        <v>115</v>
      </c>
      <c r="C64" s="23" t="s">
        <v>51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51.75" hidden="1" thickBot="1" x14ac:dyDescent="0.25">
      <c r="A65" s="18" t="s">
        <v>116</v>
      </c>
      <c r="B65" s="24" t="s">
        <v>117</v>
      </c>
      <c r="C65" s="23" t="s">
        <v>51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51.75" hidden="1" thickBot="1" x14ac:dyDescent="0.25">
      <c r="A66" s="18" t="s">
        <v>118</v>
      </c>
      <c r="B66" s="24" t="s">
        <v>119</v>
      </c>
      <c r="C66" s="23" t="s">
        <v>51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26.25" hidden="1" thickBot="1" x14ac:dyDescent="0.25">
      <c r="A67" s="18" t="s">
        <v>120</v>
      </c>
      <c r="B67" s="24" t="s">
        <v>121</v>
      </c>
      <c r="C67" s="23" t="s">
        <v>51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39" hidden="1" thickBot="1" x14ac:dyDescent="0.25">
      <c r="A68" s="18" t="s">
        <v>122</v>
      </c>
      <c r="B68" s="24" t="s">
        <v>123</v>
      </c>
      <c r="C68" s="23" t="s">
        <v>51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51.75" hidden="1" thickBot="1" x14ac:dyDescent="0.25">
      <c r="A69" s="18" t="s">
        <v>124</v>
      </c>
      <c r="B69" s="24" t="s">
        <v>125</v>
      </c>
      <c r="C69" s="23" t="s">
        <v>51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64.5" hidden="1" thickBot="1" x14ac:dyDescent="0.25">
      <c r="A70" s="18" t="s">
        <v>126</v>
      </c>
      <c r="B70" s="24" t="s">
        <v>127</v>
      </c>
      <c r="C70" s="23" t="s">
        <v>51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s="20" customFormat="1" ht="64.5" hidden="1" thickBot="1" x14ac:dyDescent="0.25">
      <c r="A71" s="18" t="s">
        <v>128</v>
      </c>
      <c r="B71" s="24" t="s">
        <v>129</v>
      </c>
      <c r="C71" s="23" t="s">
        <v>51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39" thickBot="1" x14ac:dyDescent="0.25">
      <c r="A72" s="18" t="s">
        <v>130</v>
      </c>
      <c r="B72" s="24" t="s">
        <v>131</v>
      </c>
      <c r="C72" s="23" t="s">
        <v>51</v>
      </c>
      <c r="D72" s="19">
        <f>D73</f>
        <v>0</v>
      </c>
      <c r="E72" s="19">
        <f t="shared" ref="E72:AA72" si="12">E73</f>
        <v>0</v>
      </c>
      <c r="F72" s="19">
        <f t="shared" si="12"/>
        <v>0</v>
      </c>
      <c r="G72" s="19">
        <f t="shared" si="12"/>
        <v>0</v>
      </c>
      <c r="H72" s="19">
        <f t="shared" si="12"/>
        <v>1.7</v>
      </c>
      <c r="I72" s="19">
        <f t="shared" si="12"/>
        <v>1.7</v>
      </c>
      <c r="J72" s="19">
        <f t="shared" si="12"/>
        <v>0.56100000000000005</v>
      </c>
      <c r="K72" s="19">
        <f t="shared" si="12"/>
        <v>0.56100000000000005</v>
      </c>
      <c r="L72" s="19">
        <f t="shared" si="12"/>
        <v>0</v>
      </c>
      <c r="M72" s="19">
        <f t="shared" si="12"/>
        <v>0</v>
      </c>
      <c r="N72" s="19">
        <f t="shared" si="12"/>
        <v>0</v>
      </c>
      <c r="O72" s="19">
        <f t="shared" si="12"/>
        <v>0</v>
      </c>
      <c r="P72" s="19">
        <f t="shared" si="12"/>
        <v>0</v>
      </c>
      <c r="Q72" s="19">
        <f t="shared" si="12"/>
        <v>0</v>
      </c>
      <c r="R72" s="19">
        <f t="shared" si="12"/>
        <v>0</v>
      </c>
      <c r="S72" s="19">
        <f t="shared" si="12"/>
        <v>0</v>
      </c>
      <c r="T72" s="19">
        <f t="shared" si="12"/>
        <v>0</v>
      </c>
      <c r="U72" s="19">
        <f t="shared" si="12"/>
        <v>0</v>
      </c>
      <c r="V72" s="19">
        <f t="shared" si="12"/>
        <v>0</v>
      </c>
      <c r="W72" s="19">
        <f t="shared" si="12"/>
        <v>0</v>
      </c>
      <c r="X72" s="19">
        <f t="shared" si="12"/>
        <v>0</v>
      </c>
      <c r="Y72" s="19">
        <f t="shared" si="12"/>
        <v>0</v>
      </c>
      <c r="Z72" s="19">
        <f t="shared" si="12"/>
        <v>0</v>
      </c>
      <c r="AA72" s="19">
        <f t="shared" si="12"/>
        <v>0</v>
      </c>
    </row>
    <row r="73" spans="1:27" s="20" customFormat="1" ht="26.25" thickBot="1" x14ac:dyDescent="0.25">
      <c r="A73" s="18" t="s">
        <v>141</v>
      </c>
      <c r="B73" s="24" t="s">
        <v>132</v>
      </c>
      <c r="C73" s="28" t="s">
        <v>150</v>
      </c>
      <c r="D73" s="19">
        <v>0</v>
      </c>
      <c r="E73" s="19">
        <v>0</v>
      </c>
      <c r="F73" s="19">
        <v>0</v>
      </c>
      <c r="G73" s="19">
        <v>0</v>
      </c>
      <c r="H73" s="19">
        <v>1.7</v>
      </c>
      <c r="I73" s="19">
        <v>1.7</v>
      </c>
      <c r="J73" s="19">
        <v>0.56100000000000005</v>
      </c>
      <c r="K73" s="19">
        <v>0.56100000000000005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s="20" customFormat="1" ht="39" thickBot="1" x14ac:dyDescent="0.25">
      <c r="A74" s="18" t="s">
        <v>133</v>
      </c>
      <c r="B74" s="24" t="s">
        <v>134</v>
      </c>
      <c r="C74" s="23" t="s">
        <v>51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</row>
    <row r="75" spans="1:27" s="20" customFormat="1" ht="26.25" thickBot="1" x14ac:dyDescent="0.25">
      <c r="A75" s="18" t="s">
        <v>135</v>
      </c>
      <c r="B75" s="24" t="s">
        <v>136</v>
      </c>
      <c r="C75" s="23" t="s">
        <v>51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</row>
    <row r="76" spans="1:27" x14ac:dyDescent="0.2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 x14ac:dyDescent="0.2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</sheetData>
  <mergeCells count="26">
    <mergeCell ref="X17:Y17"/>
    <mergeCell ref="Z17:AA17"/>
    <mergeCell ref="Z15:AA16"/>
    <mergeCell ref="X1:Z8"/>
    <mergeCell ref="A9:Z12"/>
    <mergeCell ref="L17:M17"/>
    <mergeCell ref="N17:O17"/>
    <mergeCell ref="P17:Q17"/>
    <mergeCell ref="T17:U17"/>
    <mergeCell ref="V17:W17"/>
    <mergeCell ref="R17:S17"/>
    <mergeCell ref="A14:A19"/>
    <mergeCell ref="B14:B19"/>
    <mergeCell ref="C14:C19"/>
    <mergeCell ref="D14:AA14"/>
    <mergeCell ref="D15:K16"/>
    <mergeCell ref="R15:S16"/>
    <mergeCell ref="T15:U16"/>
    <mergeCell ref="V15:W16"/>
    <mergeCell ref="X15:Y16"/>
    <mergeCell ref="L16:Q16"/>
    <mergeCell ref="D17:E17"/>
    <mergeCell ref="F17:G17"/>
    <mergeCell ref="H17:I17"/>
    <mergeCell ref="J17:K17"/>
    <mergeCell ref="L15:Q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2016-09-28T13:24:34Z</dcterms:created>
  <dcterms:modified xsi:type="dcterms:W3CDTF">2017-07-27T10:55:31Z</dcterms:modified>
</cp:coreProperties>
</file>